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quantumamerica0.sharepoint.com/sites/quantumamerica.com-RTIContugas22-26/Documentos compartidos/RTI Contugas 22-26/Base de Activos/Datos/Lycons CU VNR/Propuesta 3/Obras especiales/"/>
    </mc:Choice>
  </mc:AlternateContent>
  <xr:revisionPtr revIDLastSave="5" documentId="8_{476A1986-D656-461C-96B1-574F140D62B6}" xr6:coauthVersionLast="46" xr6:coauthVersionMax="46" xr10:uidLastSave="{EE1AE241-3375-4E6E-A48F-36F38AB5C4F3}"/>
  <bookViews>
    <workbookView xWindow="-120" yWindow="-120" windowWidth="20730" windowHeight="11160" tabRatio="767" xr2:uid="{00000000-000D-0000-FFFF-FFFF00000000}"/>
  </bookViews>
  <sheets>
    <sheet name="Resumen de presupuesto" sheetId="1" r:id="rId1"/>
    <sheet name="Analisis de partidas" sheetId="5" r:id="rId2"/>
    <sheet name="Analisis de precios unitarios" sheetId="2" r:id="rId3"/>
    <sheet name="Costos Indirectos" sheetId="6" r:id="rId4"/>
    <sheet name="Insumos" sheetId="4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__123Graph_ASISTEMAS" hidden="1">'[1]Tipo de Cambio'!#REF!</definedName>
    <definedName name="_AtRisk_SimSetting_AutomaticallyGenerateReports" hidden="1">FALSE</definedName>
    <definedName name="_AtRisk_SimSetting_AutomaticResultsDisplayMode" hidden="1">2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FALSE</definedName>
    <definedName name="_AtRisk_SimSetting_LiveUpdatePeriod" hidden="1">-1</definedName>
    <definedName name="_AtRisk_SimSetting_MacroRecalculationBehavior" hidden="1">0</definedName>
    <definedName name="_AtRisk_SimSetting_RandomNumberGenerator" hidden="1">0</definedName>
    <definedName name="_AtRisk_SimSetting_ReportsList" hidden="1">0</definedName>
    <definedName name="_AtRisk_SimSetting_ShowSimulationProgressWindow" hidden="1">TRUE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ActiveSimulationNumber" hidden="1">1</definedName>
    <definedName name="_AtRisk_SimSetting_StdRecalcBehavior" hidden="1">1</definedName>
    <definedName name="_AtRisk_SimSetting_StdRecalcWithoutRiskStatic" hidden="1">0</definedName>
    <definedName name="_AtRisk_SimSetting_StdRecalcWithoutRiskStaticPercentile" hidden="1">0.5</definedName>
    <definedName name="_xlnm._FilterDatabase" localSheetId="0" hidden="1">'Resumen de presupuesto'!$A$1:$M$105</definedName>
    <definedName name="_Key1" hidden="1">'[1]Tipo de Cambio'!#REF!</definedName>
    <definedName name="_Key2" hidden="1">'[1]Tipo de Cambio'!#REF!</definedName>
    <definedName name="_Order1" hidden="1">255</definedName>
    <definedName name="_Order2" hidden="1">255</definedName>
    <definedName name="a" hidden="1">'[1]Tipo de Cambio'!#REF!</definedName>
    <definedName name="aa" hidden="1">{"vista 1",#N/A,FALSE,"CMP";"vista 2",#N/A,FALSE,"CMP"}</definedName>
    <definedName name="aaa" hidden="1">{"vista 1",#N/A,FALSE,"CMP";"vista 2",#N/A,FALSE,"CMP"}</definedName>
    <definedName name="Adm">[2]COyM!$C$44:$V$44</definedName>
    <definedName name="Adm_">[3]COyM!$C$44:$V$44</definedName>
    <definedName name="AFNP_C">[2]COyM!$C$21:$V$21</definedName>
    <definedName name="AFNP_D">[2]COyM!$C$20:$V$20</definedName>
    <definedName name="ARMADO2">[4]Armado!$N$21:$N$25</definedName>
    <definedName name="asignacion" hidden="1">{"vista 1",#N/A,FALSE,"CMP";"vista 2",#N/A,FALSE,"CMP"}</definedName>
    <definedName name="BDAR1">'[4]BD-Armados'!$B$7:$B$34</definedName>
    <definedName name="BDAR2">'[4]BD-Armados'!$C$7:$C$34</definedName>
    <definedName name="BDARCO">'[4]BD-Armados'!$E$42:$JT$42</definedName>
    <definedName name="BDCU">'[4]BD-CU'!$G$7:$JV$216</definedName>
    <definedName name="BDRE">'[4]BD-Rendimientos'!$H$7:$JW$216</definedName>
    <definedName name="BDRE1">'[4]BD-Rendimientos'!$B$7:$B$216</definedName>
    <definedName name="BDRE2">'[4]BD-Rendimientos'!$C$7:$C$216</definedName>
    <definedName name="BDRE3">'[4]BD-Rendimientos'!$D$7:$D$216</definedName>
    <definedName name="CAP_C">[5]GNLC!$F$17</definedName>
    <definedName name="CAP_D">[5]GNLC!$G$17</definedName>
    <definedName name="CFD_A">[5]GNLC!$D$7</definedName>
    <definedName name="CFD_B">[5]GNLC!$E$7</definedName>
    <definedName name="CFD_Ind_C">[5]GNLC!$F$8</definedName>
    <definedName name="CFD_Ind_D">[5]GNLC!$G$8</definedName>
    <definedName name="Clientes_A">[2]Demanda!$D$6:$X$6</definedName>
    <definedName name="Clientes_B">[2]Demanda!$D$14:$X$14</definedName>
    <definedName name="Clientes_C">[2]Demanda!$D$22:$X$22</definedName>
    <definedName name="Clientes_D">[2]Demanda!$D$30:$X$30</definedName>
    <definedName name="Clientes_Total">[2]Demanda!$D$36:$X$36</definedName>
    <definedName name="CONV">[6]Factores!$B$9</definedName>
    <definedName name="Cuadro10">#REF!</definedName>
    <definedName name="Cuadro11">#REF!</definedName>
    <definedName name="Cuadro12">#REF!</definedName>
    <definedName name="Cuadro6">#REF!</definedName>
    <definedName name="Cuadro7">#REF!</definedName>
    <definedName name="Customer">#REF!</definedName>
    <definedName name="CVD_A">[5]GNLC!$D$9</definedName>
    <definedName name="CVD_B">[5]GNLC!$E$9</definedName>
    <definedName name="CVD_C">[5]GNLC!$F$9</definedName>
    <definedName name="CVD_D">[5]GNLC!$G$9</definedName>
    <definedName name="d">#REF!</definedName>
    <definedName name="Datos_viviendas">#REF!</definedName>
    <definedName name="Demanda_A">[2]Demanda!$D$10:$X$10</definedName>
    <definedName name="Demanda_B">[2]Demanda!$D$18:$X$18</definedName>
    <definedName name="Demanda_C">[2]Demanda!$D$26:$X$26</definedName>
    <definedName name="Demanda_D">[2]Demanda!$D$34:$X$34</definedName>
    <definedName name="Demanda_Total">[2]Demanda!$D$37:$X$37</definedName>
    <definedName name="DIACR2">#REF!</definedName>
    <definedName name="DIACR3">#REF!</definedName>
    <definedName name="DIACR4">#REF!</definedName>
    <definedName name="DIAM">#REF!</definedName>
    <definedName name="DIAM2">#REF!</definedName>
    <definedName name="DIAPC1">#REF!</definedName>
    <definedName name="DIAVA">#REF!</definedName>
    <definedName name="DRP">[5]GNLC!$D$6</definedName>
    <definedName name="ED">100</definedName>
    <definedName name="er">#REF!</definedName>
    <definedName name="Era">#REF!</definedName>
    <definedName name="ERP">[4]ERP!$B$2:$B$277</definedName>
    <definedName name="ERPAR">'[4]BD-Armados'!$E$7:$JT$34</definedName>
    <definedName name="ERPCO">[4]ERP!$C$2:$C$277</definedName>
    <definedName name="ERPCU">[4]ERP!$H$2:$H$277</definedName>
    <definedName name="ERPFC1">[4]ERP!$F$2:$F$277</definedName>
    <definedName name="ERPFC2">[4]ERP!$E$2:$E$277</definedName>
    <definedName name="ERPFC3">[4]ERP!$G$2:$G$277</definedName>
    <definedName name="ERPPRE">[4]ERP!$D$2:$D$277</definedName>
    <definedName name="fa">'[7]Tarifa Media - Viabilidad'!$C$158:$W$158</definedName>
    <definedName name="FA_1">[8]COyM!$C$58:$V$58</definedName>
    <definedName name="fa_año8">[9]Parámetros!$C$20:$M$20</definedName>
    <definedName name="faa">#REF!</definedName>
    <definedName name="fb">#REF!</definedName>
    <definedName name="Fid_Pagador">#REF!</definedName>
    <definedName name="Fid_Recaudador">#REF!</definedName>
    <definedName name="Inc_Cl_C">[2]Demanda!$D$130:$X$130</definedName>
    <definedName name="INVERSIONES">[2]Inversiones!$D$10:$X$10</definedName>
    <definedName name="INVERSIONES_A">[2]Inversiones!$D$12:$X$12</definedName>
    <definedName name="ISC_Diesel_N_2">[10]SICN!$D$50</definedName>
    <definedName name="KM_RED">[2]Longitudes!$C$11:$W$11</definedName>
    <definedName name="KM_RED_A">[2]Longitudes!$C$12:$W$12</definedName>
    <definedName name="LABOR">#REF!</definedName>
    <definedName name="LIQUIDACIÓN_DE_FONDOS_FIDEICOMISO_PAGADOR_GARANTE">#REF!</definedName>
    <definedName name="m3BTU">[7]Factores!$G$12</definedName>
    <definedName name="MAQ">#REF!</definedName>
    <definedName name="MAT">[4]CUR!$D$24:$D$58</definedName>
    <definedName name="MATER">#REF!</definedName>
    <definedName name="MAX_A">[5]GNLC!$D$13</definedName>
    <definedName name="MAX_B">[5]GNLC!$E$13</definedName>
    <definedName name="MAX_C">[5]GNLC!$F$13</definedName>
    <definedName name="MESES">[2]COyM!$C$47:$W$47</definedName>
    <definedName name="MIN_A">[5]GNLC!$D$12</definedName>
    <definedName name="Min_B">[5]GNLC!$E$12</definedName>
    <definedName name="MIN_C">[5]GNLC!$F$12</definedName>
    <definedName name="MIN_D">[5]GNLC!$G$12</definedName>
    <definedName name="MO">[4]CUR!$D$6:$D$23</definedName>
    <definedName name="MPC_m3">[6]Factores!$B$4</definedName>
    <definedName name="MTE">[4]CUR!$D$59:$D$127</definedName>
    <definedName name="nn" hidden="1">#REF!,#REF!</definedName>
    <definedName name="Node">#REF!</definedName>
    <definedName name="OptimizationAdjustableCellAddresses" hidden="1">#REF!,#REF!</definedName>
    <definedName name="OyM_3">[8]COyM!$C$34:$W$34</definedName>
    <definedName name="OyM_C">[2]COyM!$C$38:$V$38</definedName>
    <definedName name="OyM_C_1">[8]COyM!$C$44:$V$44</definedName>
    <definedName name="OyM_C_2">[8]COyM!$C$45:$V$45</definedName>
    <definedName name="OyM_C_3">[8]COyM!$C$46:$V$46</definedName>
    <definedName name="OyM_D">[2]COyM!$C$30:$V$30</definedName>
    <definedName name="OyM_D_1">[8]COyM!$C$32:$V$32</definedName>
    <definedName name="OyM_D_2">[8]COyM!$C$33:$V$33</definedName>
    <definedName name="OyM_D_3">[8]COyM!$C$34:$V$34</definedName>
    <definedName name="P_T">[5]GNLC!$D$19</definedName>
    <definedName name="Pal_Workbook_GUID" hidden="1">"SG2UA85SAY5TMAV2B87XA2FJ"</definedName>
    <definedName name="PGBP">[5]GNLC!$D$4</definedName>
    <definedName name="PGN">[10]SICN!$D$47</definedName>
    <definedName name="Pipe">#REF!</definedName>
    <definedName name="plan">[11]Hoja2!#REF!</definedName>
    <definedName name="RiskAfterRecalcMacro" hidden="1">""</definedName>
    <definedName name="RiskAfterSimMacro" hidden="1">""</definedName>
    <definedName name="RiskAutoStopPercChange">1.5</definedName>
    <definedName name="RiskBeforeRecalcMacro" hidden="1">""</definedName>
    <definedName name="RiskBeforeSimMacro" hidden="1">""</definedName>
    <definedName name="RiskCollectDistributionSamples" hidden="1">0</definedName>
    <definedName name="RiskExcelReportsGoInNewWorkbook">TRUE</definedName>
    <definedName name="RiskExcelReportsToGenerate">0</definedName>
    <definedName name="RiskFixedSeed" hidden="1">1</definedName>
    <definedName name="RiskGenerateExcelReportsAtEndOfSimulation">FALSE</definedName>
    <definedName name="RiskHasSettings" hidden="1">6</definedName>
    <definedName name="RiskMinimizeOnStart" hidden="1">TRUE</definedName>
    <definedName name="RiskMonitorConvergence" hidden="1">FALSE</definedName>
    <definedName name="RiskMultipleCPUSupportEnabled" hidden="1">TRUE</definedName>
    <definedName name="RiskNumIterations" hidden="1">10000</definedName>
    <definedName name="RiskNumSimulations" hidden="1">1</definedName>
    <definedName name="RiskPauseOnError" hidden="1">FALSE</definedName>
    <definedName name="RiskRealTimeResults">FALSE</definedName>
    <definedName name="RiskReportGraphFormat">0</definedName>
    <definedName name="RiskResultsUpdateFreq">100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howRiskWindowAtEndOfSimulation">TRUE</definedName>
    <definedName name="RiskStandardRecalc" hidden="1">2</definedName>
    <definedName name="RiskStatFunctionsUpdateFreq">1</definedName>
    <definedName name="RiskTemplateSheetName">"miModelo"</definedName>
    <definedName name="RiskUpdateDisplay" hidden="1">FALSE</definedName>
    <definedName name="RiskUpdateStatFunctions">TRUE</definedName>
    <definedName name="RiskUseDifferentSeedForEachSim" hidden="1">FALSE</definedName>
    <definedName name="RiskUseFixedSeed" hidden="1">TRUE</definedName>
    <definedName name="RiskUseMultipleCPUs" hidden="1">TRUE</definedName>
    <definedName name="ss">#REF!</definedName>
    <definedName name="sss" hidden="1">'[1]Tipo de Cambio'!#REF!</definedName>
    <definedName name="TASA">[12]TarifaMedia!$A$21</definedName>
    <definedName name="TASA_M">[12]IGA!$F$5</definedName>
    <definedName name="TC">[7]Factores!$C$8</definedName>
    <definedName name="TRP">[5]GNLC!$D$5</definedName>
    <definedName name="wrn.Esquema._.Unifilar._.de._.CMP." hidden="1">{"vista 1",#N/A,FALSE,"CMP";"vista 2",#N/A,FALSE,"CMP"}</definedName>
    <definedName name="wrn.Resumen." hidden="1">{"vista1",#N/A,FALSE,"31_Mar_97";"vista2",#N/A,FALSE,"31_Mar_97"}</definedName>
    <definedName name="wrn.Tarifas." hidden="1">{"vista1",#N/A,FALSE,"Tarifas_Teoricas_May_97";"vista2",#N/A,FALSE,"Tarifas_Teoricas_May_97";"vista1",#N/A,FALSE,"Tarifas_Barra_May_97";"vista2",#N/A,FALSE,"Tarifas_Barra_May_97"}</definedName>
    <definedName name="wrn.Todo." hidden="1">{"vista1",#N/A,FALSE,"Central_Hidráulica_Existente";"vista1",#N/A,FALSE,"Central_Térmica_Existente";"vista1",#N/A,FALSE,"Demanda";"vista1",#N/A,FALSE,"Plan_de_Obras";"vista1",#N/A,FALSE,"Precio_Basico_Potencia";"vista1",#N/A,FALSE,"Precio_Basico_Energia";"vista1",#N/A,FALSE,"Combustibles";"vista2",#N/A,FALSE,"Combustibles";"vista1",#N/A,FALSE,"Costos_Fijos_Variables";"vista1",#N/A,FALSE,"Costos_Variables_Totales";"vista1",#N/A,FALSE,"Factores_Penalizacion";"vista1",#N/A,FALSE,"Tarifas_Teoricas_May_97";"vista2",#N/A,FALSE,"Tarifas_Teoricas_May_97";"vista1",#N/A,FALSE,"Tarifas_Barra_May_97";"vista2",#N/A,FALSE,"Tarifas_Barra_May_97";"vista1",#N/A,FALSE,"Comparac_Libres"}</definedName>
    <definedName name="xxx" hidden="1">{"vista1",#N/A,FALSE,"31_Mar_97";"vista2",#N/A,FALSE,"31_Mar_97"}</definedName>
    <definedName name="yy" hidden="1">{"vista 1",#N/A,FALSE,"CMP";"vista 2",#N/A,FALSE,"CMP"}</definedName>
    <definedName name="yyy" hidden="1">{"vista1",#N/A,FALSE,"31_Mar_97";"vista2",#N/A,FALSE,"31_Mar_97"}</definedName>
    <definedName name="zs">#REF!</definedName>
  </definedNames>
  <calcPr calcId="191029"/>
</workbook>
</file>

<file path=xl/calcChain.xml><?xml version="1.0" encoding="utf-8"?>
<calcChain xmlns="http://schemas.openxmlformats.org/spreadsheetml/2006/main">
  <c r="Q91" i="2" l="1"/>
  <c r="P91" i="2"/>
  <c r="Q89" i="2"/>
  <c r="R89" i="2" s="1"/>
  <c r="Q88" i="2"/>
  <c r="P88" i="2"/>
  <c r="Q87" i="2"/>
  <c r="P87" i="2"/>
  <c r="Q86" i="2"/>
  <c r="P86" i="2"/>
  <c r="Q85" i="2"/>
  <c r="P85" i="2"/>
  <c r="Q84" i="2"/>
  <c r="P84" i="2"/>
  <c r="J84" i="2"/>
  <c r="J23" i="5" s="1"/>
  <c r="M105" i="1" s="1"/>
  <c r="Q83" i="2"/>
  <c r="R83" i="2" s="1"/>
  <c r="H83" i="2" s="1"/>
  <c r="H22" i="5" s="1"/>
  <c r="J104" i="1" s="1"/>
  <c r="K104" i="1" s="1"/>
  <c r="J83" i="2"/>
  <c r="J22" i="5" s="1"/>
  <c r="M104" i="1" s="1"/>
  <c r="I83" i="2"/>
  <c r="I22" i="5" s="1"/>
  <c r="L104" i="1" s="1"/>
  <c r="G83" i="2"/>
  <c r="G22" i="5" s="1"/>
  <c r="I104" i="1" s="1"/>
  <c r="Q82" i="2"/>
  <c r="R82" i="2" s="1"/>
  <c r="J73" i="2" s="1"/>
  <c r="J21" i="5" s="1"/>
  <c r="M102" i="1" s="1"/>
  <c r="Q79" i="2"/>
  <c r="P79" i="2"/>
  <c r="Q78" i="2"/>
  <c r="P78" i="2"/>
  <c r="P76" i="2"/>
  <c r="P75" i="2"/>
  <c r="P74" i="2"/>
  <c r="Q73" i="2"/>
  <c r="P73" i="2"/>
  <c r="H73" i="2"/>
  <c r="H21" i="5" s="1"/>
  <c r="J102" i="1" s="1"/>
  <c r="K102" i="1" s="1"/>
  <c r="Q72" i="2"/>
  <c r="R72" i="2" s="1"/>
  <c r="Q71" i="2"/>
  <c r="R71" i="2" s="1"/>
  <c r="R70" i="2"/>
  <c r="J70" i="2"/>
  <c r="J20" i="5" s="1"/>
  <c r="M101" i="1" s="1"/>
  <c r="I70" i="2"/>
  <c r="I20" i="5" s="1"/>
  <c r="L101" i="1" s="1"/>
  <c r="G70" i="2"/>
  <c r="G20" i="5" s="1"/>
  <c r="I101" i="1" s="1"/>
  <c r="B98" i="1"/>
  <c r="B97" i="1"/>
  <c r="B96" i="1"/>
  <c r="B95" i="1"/>
  <c r="D91" i="1"/>
  <c r="D90" i="1"/>
  <c r="D89" i="1"/>
  <c r="D92" i="1" s="1"/>
  <c r="B93" i="1"/>
  <c r="B92" i="1"/>
  <c r="B91" i="1"/>
  <c r="B90" i="1"/>
  <c r="B89" i="1"/>
  <c r="C86" i="1"/>
  <c r="B86" i="1"/>
  <c r="D69" i="1"/>
  <c r="D64" i="1"/>
  <c r="D65" i="1"/>
  <c r="D63" i="1"/>
  <c r="D67" i="1" s="1"/>
  <c r="B72" i="1"/>
  <c r="B71" i="1"/>
  <c r="B70" i="1"/>
  <c r="B69" i="1"/>
  <c r="B67" i="1"/>
  <c r="B66" i="1"/>
  <c r="B65" i="1"/>
  <c r="B64" i="1"/>
  <c r="B63" i="1"/>
  <c r="C60" i="1"/>
  <c r="B60" i="1"/>
  <c r="E61" i="4"/>
  <c r="E59" i="4" s="1"/>
  <c r="Q81" i="2" s="1"/>
  <c r="R81" i="2" s="1"/>
  <c r="E60" i="4"/>
  <c r="E58" i="4" s="1"/>
  <c r="Q80" i="2" s="1"/>
  <c r="R80" i="2" s="1"/>
  <c r="Q113" i="2"/>
  <c r="P113" i="2"/>
  <c r="Q111" i="2"/>
  <c r="R111" i="2" s="1"/>
  <c r="Q110" i="2"/>
  <c r="P110" i="2"/>
  <c r="Q109" i="2"/>
  <c r="P109" i="2"/>
  <c r="Q108" i="2"/>
  <c r="P108" i="2"/>
  <c r="Q107" i="2"/>
  <c r="P107" i="2"/>
  <c r="Q106" i="2"/>
  <c r="P106" i="2"/>
  <c r="J106" i="2"/>
  <c r="Q105" i="2"/>
  <c r="R105" i="2" s="1"/>
  <c r="J105" i="2"/>
  <c r="I105" i="2"/>
  <c r="G105" i="2"/>
  <c r="Q104" i="2"/>
  <c r="R104" i="2" s="1"/>
  <c r="Q101" i="2"/>
  <c r="P101" i="2"/>
  <c r="Q100" i="2"/>
  <c r="P100" i="2"/>
  <c r="P98" i="2"/>
  <c r="P97" i="2"/>
  <c r="P96" i="2"/>
  <c r="Q95" i="2"/>
  <c r="P95" i="2"/>
  <c r="H95" i="2"/>
  <c r="Q94" i="2"/>
  <c r="R94" i="2" s="1"/>
  <c r="Q93" i="2"/>
  <c r="R93" i="2" s="1"/>
  <c r="R92" i="2"/>
  <c r="J92" i="2"/>
  <c r="I92" i="2"/>
  <c r="G92" i="2"/>
  <c r="R79" i="2" l="1"/>
  <c r="R84" i="2"/>
  <c r="R107" i="2"/>
  <c r="R73" i="2"/>
  <c r="R101" i="2"/>
  <c r="H104" i="1"/>
  <c r="G104" i="1" s="1"/>
  <c r="R85" i="2"/>
  <c r="R87" i="2"/>
  <c r="R113" i="2"/>
  <c r="R95" i="2"/>
  <c r="Q103" i="2"/>
  <c r="R103" i="2" s="1"/>
  <c r="R106" i="2"/>
  <c r="R110" i="2"/>
  <c r="Q102" i="2"/>
  <c r="R102" i="2" s="1"/>
  <c r="R91" i="2"/>
  <c r="R88" i="2"/>
  <c r="D93" i="1"/>
  <c r="R78" i="2"/>
  <c r="H84" i="2"/>
  <c r="H23" i="5" s="1"/>
  <c r="J105" i="1" s="1"/>
  <c r="K105" i="1" s="1"/>
  <c r="K103" i="1" s="1"/>
  <c r="H70" i="2"/>
  <c r="H20" i="5" s="1"/>
  <c r="J101" i="1" s="1"/>
  <c r="K101" i="1" s="1"/>
  <c r="K100" i="1" s="1"/>
  <c r="R86" i="2"/>
  <c r="F83" i="2"/>
  <c r="Q22" i="5" s="1"/>
  <c r="R22" i="5" s="1"/>
  <c r="M103" i="1"/>
  <c r="M100" i="1"/>
  <c r="D66" i="1"/>
  <c r="R109" i="2"/>
  <c r="R100" i="2"/>
  <c r="R108" i="2"/>
  <c r="Q90" i="2" l="1"/>
  <c r="R90" i="2" s="1"/>
  <c r="J103" i="1"/>
  <c r="J100" i="1"/>
  <c r="K99" i="1"/>
  <c r="H101" i="1"/>
  <c r="F104" i="1"/>
  <c r="G84" i="2"/>
  <c r="G23" i="5" s="1"/>
  <c r="I105" i="1" s="1"/>
  <c r="F70" i="2"/>
  <c r="Q20" i="5" s="1"/>
  <c r="R20" i="5" s="1"/>
  <c r="M99" i="1"/>
  <c r="D15" i="1"/>
  <c r="D14" i="1"/>
  <c r="D13" i="1"/>
  <c r="D12" i="1"/>
  <c r="P68" i="2"/>
  <c r="P67" i="2"/>
  <c r="P65" i="2"/>
  <c r="P64" i="2"/>
  <c r="P63" i="2"/>
  <c r="Q69" i="2"/>
  <c r="R69" i="2" s="1"/>
  <c r="Q68" i="2"/>
  <c r="Q67" i="2"/>
  <c r="Q65" i="2"/>
  <c r="Q64" i="2"/>
  <c r="Q63" i="2"/>
  <c r="H63" i="2"/>
  <c r="P193" i="2"/>
  <c r="P192" i="2"/>
  <c r="P191" i="2"/>
  <c r="P203" i="2"/>
  <c r="P202" i="2"/>
  <c r="P201" i="2"/>
  <c r="P199" i="2"/>
  <c r="P198" i="2"/>
  <c r="P197" i="2"/>
  <c r="P196" i="2"/>
  <c r="R196" i="2" s="1"/>
  <c r="R205" i="2"/>
  <c r="R204" i="2"/>
  <c r="Q203" i="2"/>
  <c r="Q202" i="2"/>
  <c r="R202" i="2" s="1"/>
  <c r="Q201" i="2"/>
  <c r="Q199" i="2"/>
  <c r="Q198" i="2"/>
  <c r="Q197" i="2"/>
  <c r="R197" i="2" s="1"/>
  <c r="H196" i="2"/>
  <c r="B44" i="1"/>
  <c r="B45" i="1"/>
  <c r="B46" i="1"/>
  <c r="B43" i="1"/>
  <c r="B39" i="1"/>
  <c r="B41" i="1"/>
  <c r="B40" i="1"/>
  <c r="B38" i="1"/>
  <c r="B37" i="1"/>
  <c r="C34" i="1"/>
  <c r="B34" i="1"/>
  <c r="P185" i="2"/>
  <c r="P183" i="2"/>
  <c r="P182" i="2"/>
  <c r="P181" i="2"/>
  <c r="Q185" i="2"/>
  <c r="R185" i="2" s="1"/>
  <c r="Q183" i="2"/>
  <c r="Q182" i="2"/>
  <c r="Q181" i="2"/>
  <c r="R181" i="2" s="1"/>
  <c r="J181" i="2"/>
  <c r="H181" i="2"/>
  <c r="D37" i="1"/>
  <c r="J196" i="2" l="1"/>
  <c r="J99" i="1"/>
  <c r="R201" i="2"/>
  <c r="R63" i="2"/>
  <c r="G101" i="1"/>
  <c r="I103" i="1"/>
  <c r="R64" i="2"/>
  <c r="R203" i="2"/>
  <c r="R65" i="2"/>
  <c r="E104" i="1"/>
  <c r="R67" i="2"/>
  <c r="R68" i="2"/>
  <c r="R198" i="2"/>
  <c r="R182" i="2"/>
  <c r="R199" i="2"/>
  <c r="R183" i="2"/>
  <c r="D40" i="1"/>
  <c r="D41" i="1"/>
  <c r="Q124" i="2"/>
  <c r="Q125" i="2"/>
  <c r="P18" i="5"/>
  <c r="E22" i="4"/>
  <c r="E15" i="4"/>
  <c r="E14" i="4"/>
  <c r="E13" i="4"/>
  <c r="Q75" i="2" l="1"/>
  <c r="R75" i="2" s="1"/>
  <c r="Q97" i="2"/>
  <c r="R97" i="2" s="1"/>
  <c r="Q98" i="2"/>
  <c r="R98" i="2" s="1"/>
  <c r="Q76" i="2"/>
  <c r="R76" i="2" s="1"/>
  <c r="Q96" i="2"/>
  <c r="R96" i="2" s="1"/>
  <c r="Q74" i="2"/>
  <c r="R74" i="2" s="1"/>
  <c r="F101" i="1"/>
  <c r="Q126" i="2"/>
  <c r="R126" i="2" s="1"/>
  <c r="J95" i="2" s="1"/>
  <c r="B20" i="1"/>
  <c r="B19" i="1"/>
  <c r="B18" i="1"/>
  <c r="B17" i="1"/>
  <c r="B15" i="1"/>
  <c r="B14" i="1"/>
  <c r="B11" i="1"/>
  <c r="C8" i="1"/>
  <c r="B8" i="1"/>
  <c r="R216" i="2"/>
  <c r="R222" i="2"/>
  <c r="J218" i="2" s="1"/>
  <c r="J16" i="5" s="1"/>
  <c r="M95" i="1" s="1"/>
  <c r="Q223" i="2"/>
  <c r="Q221" i="2"/>
  <c r="Q220" i="2"/>
  <c r="Q219" i="2"/>
  <c r="Q218" i="2"/>
  <c r="Q217" i="2"/>
  <c r="P223" i="2"/>
  <c r="P219" i="2"/>
  <c r="P220" i="2"/>
  <c r="P221" i="2"/>
  <c r="P218" i="2"/>
  <c r="H218" i="2"/>
  <c r="H16" i="5" s="1"/>
  <c r="J95" i="1" s="1"/>
  <c r="K95" i="1" s="1"/>
  <c r="R211" i="2"/>
  <c r="J206" i="2" s="1"/>
  <c r="J19" i="5" s="1"/>
  <c r="M98" i="1" s="1"/>
  <c r="Q214" i="2"/>
  <c r="Q215" i="2"/>
  <c r="Q212" i="2"/>
  <c r="P217" i="2"/>
  <c r="P215" i="2"/>
  <c r="P213" i="2"/>
  <c r="P214" i="2"/>
  <c r="P212" i="2"/>
  <c r="J212" i="2"/>
  <c r="J10" i="5" s="1"/>
  <c r="M86" i="1" s="1"/>
  <c r="H212" i="2"/>
  <c r="H10" i="5" s="1"/>
  <c r="J86" i="1" s="1"/>
  <c r="K86" i="1" s="1"/>
  <c r="R194" i="2"/>
  <c r="R195" i="2"/>
  <c r="Q209" i="2"/>
  <c r="Q208" i="2"/>
  <c r="Q207" i="2"/>
  <c r="Q206" i="2"/>
  <c r="P207" i="2"/>
  <c r="P208" i="2"/>
  <c r="P209" i="2"/>
  <c r="P206" i="2"/>
  <c r="H206" i="2"/>
  <c r="H19" i="5" s="1"/>
  <c r="J98" i="1" s="1"/>
  <c r="K98" i="1" s="1"/>
  <c r="Q193" i="2"/>
  <c r="Q192" i="2"/>
  <c r="Q191" i="2"/>
  <c r="Q188" i="2"/>
  <c r="Q189" i="2"/>
  <c r="P187" i="2"/>
  <c r="P188" i="2"/>
  <c r="P189" i="2"/>
  <c r="P186" i="2"/>
  <c r="R186" i="2" s="1"/>
  <c r="H186" i="2"/>
  <c r="R173" i="2"/>
  <c r="Q180" i="2"/>
  <c r="Q177" i="2"/>
  <c r="Q176" i="2"/>
  <c r="P180" i="2"/>
  <c r="P178" i="2"/>
  <c r="P177" i="2"/>
  <c r="P176" i="2"/>
  <c r="J176" i="2"/>
  <c r="H176" i="2"/>
  <c r="R172" i="2"/>
  <c r="Q174" i="2"/>
  <c r="Q171" i="2"/>
  <c r="Q170" i="2"/>
  <c r="Q169" i="2"/>
  <c r="Q168" i="2"/>
  <c r="P174" i="2"/>
  <c r="P169" i="2"/>
  <c r="P170" i="2"/>
  <c r="P171" i="2"/>
  <c r="P168" i="2"/>
  <c r="J168" i="2"/>
  <c r="J17" i="5" s="1"/>
  <c r="M96" i="1" s="1"/>
  <c r="P163" i="2"/>
  <c r="P164" i="2"/>
  <c r="P165" i="2"/>
  <c r="P162" i="2"/>
  <c r="Q165" i="2"/>
  <c r="Q164" i="2"/>
  <c r="Q163" i="2"/>
  <c r="Q162" i="2"/>
  <c r="J162" i="2"/>
  <c r="J18" i="5" s="1"/>
  <c r="M97" i="1" s="1"/>
  <c r="R161" i="2"/>
  <c r="J156" i="2" s="1"/>
  <c r="Q158" i="2"/>
  <c r="Q157" i="2"/>
  <c r="Q156" i="2"/>
  <c r="P157" i="2"/>
  <c r="P158" i="2"/>
  <c r="P156" i="2"/>
  <c r="E21" i="4"/>
  <c r="E20" i="4"/>
  <c r="Q159" i="2" s="1"/>
  <c r="R159" i="2" s="1"/>
  <c r="H156" i="2" s="1"/>
  <c r="E17" i="4"/>
  <c r="Q166" i="2" s="1"/>
  <c r="R166" i="2" s="1"/>
  <c r="H162" i="2" s="1"/>
  <c r="H18" i="5" s="1"/>
  <c r="J97" i="1" s="1"/>
  <c r="K97" i="1" s="1"/>
  <c r="E101" i="1" l="1"/>
  <c r="Q77" i="2"/>
  <c r="R77" i="2" s="1"/>
  <c r="G73" i="2"/>
  <c r="G21" i="5" s="1"/>
  <c r="I102" i="1" s="1"/>
  <c r="M94" i="1"/>
  <c r="J43" i="1"/>
  <c r="K43" i="1" s="1"/>
  <c r="J69" i="1"/>
  <c r="K69" i="1" s="1"/>
  <c r="M43" i="1"/>
  <c r="M69" i="1"/>
  <c r="J34" i="1"/>
  <c r="K34" i="1" s="1"/>
  <c r="J60" i="1"/>
  <c r="K60" i="1" s="1"/>
  <c r="M45" i="1"/>
  <c r="M71" i="1"/>
  <c r="M34" i="1"/>
  <c r="M60" i="1"/>
  <c r="M46" i="1"/>
  <c r="M72" i="1"/>
  <c r="J45" i="1"/>
  <c r="K45" i="1" s="1"/>
  <c r="J71" i="1"/>
  <c r="K71" i="1" s="1"/>
  <c r="M44" i="1"/>
  <c r="M70" i="1"/>
  <c r="J46" i="1"/>
  <c r="K46" i="1" s="1"/>
  <c r="J72" i="1"/>
  <c r="K72" i="1" s="1"/>
  <c r="H15" i="5"/>
  <c r="J15" i="1" s="1"/>
  <c r="K15" i="1" s="1"/>
  <c r="H36" i="5"/>
  <c r="J93" i="1" s="1"/>
  <c r="K93" i="1" s="1"/>
  <c r="H11" i="5"/>
  <c r="H32" i="5"/>
  <c r="J89" i="1" s="1"/>
  <c r="K89" i="1" s="1"/>
  <c r="J11" i="5"/>
  <c r="J32" i="5"/>
  <c r="M89" i="1" s="1"/>
  <c r="J15" i="5"/>
  <c r="M15" i="1" s="1"/>
  <c r="J36" i="5"/>
  <c r="M93" i="1" s="1"/>
  <c r="H13" i="5"/>
  <c r="H34" i="5"/>
  <c r="J92" i="1" s="1"/>
  <c r="K92" i="1" s="1"/>
  <c r="R221" i="2"/>
  <c r="R165" i="2"/>
  <c r="R214" i="2"/>
  <c r="R217" i="2"/>
  <c r="R163" i="2"/>
  <c r="R164" i="2"/>
  <c r="R220" i="2"/>
  <c r="R218" i="2"/>
  <c r="R177" i="2"/>
  <c r="R207" i="2"/>
  <c r="R223" i="2"/>
  <c r="R208" i="2"/>
  <c r="R219" i="2"/>
  <c r="R209" i="2"/>
  <c r="R192" i="2"/>
  <c r="J186" i="2"/>
  <c r="R180" i="2"/>
  <c r="R191" i="2"/>
  <c r="R193" i="2"/>
  <c r="R176" i="2"/>
  <c r="R206" i="2"/>
  <c r="R215" i="2"/>
  <c r="J20" i="1"/>
  <c r="K20" i="1" s="1"/>
  <c r="M20" i="1"/>
  <c r="J19" i="1"/>
  <c r="K19" i="1" s="1"/>
  <c r="M19" i="1"/>
  <c r="R188" i="2"/>
  <c r="R212" i="2"/>
  <c r="R189" i="2"/>
  <c r="R174" i="2"/>
  <c r="H168" i="2"/>
  <c r="H17" i="5" s="1"/>
  <c r="J96" i="1" s="1"/>
  <c r="K96" i="1" s="1"/>
  <c r="K94" i="1" s="1"/>
  <c r="R169" i="2"/>
  <c r="R171" i="2"/>
  <c r="R168" i="2"/>
  <c r="R170" i="2"/>
  <c r="R157" i="2"/>
  <c r="R156" i="2"/>
  <c r="R162" i="2"/>
  <c r="R158" i="2"/>
  <c r="I100" i="1" l="1"/>
  <c r="I99" i="1" s="1"/>
  <c r="J94" i="1"/>
  <c r="M42" i="1"/>
  <c r="M37" i="1"/>
  <c r="M63" i="1"/>
  <c r="J37" i="1"/>
  <c r="K37" i="1" s="1"/>
  <c r="J63" i="1"/>
  <c r="K63" i="1" s="1"/>
  <c r="M68" i="1"/>
  <c r="J41" i="1"/>
  <c r="K41" i="1" s="1"/>
  <c r="J67" i="1"/>
  <c r="K67" i="1" s="1"/>
  <c r="J44" i="1"/>
  <c r="J70" i="1"/>
  <c r="J40" i="1"/>
  <c r="K40" i="1" s="1"/>
  <c r="J66" i="1"/>
  <c r="K66" i="1" s="1"/>
  <c r="M41" i="1"/>
  <c r="M67" i="1"/>
  <c r="J13" i="5"/>
  <c r="J34" i="5"/>
  <c r="M92" i="1" s="1"/>
  <c r="Q167" i="2"/>
  <c r="R167" i="2" s="1"/>
  <c r="I162" i="2" s="1"/>
  <c r="I18" i="5" s="1"/>
  <c r="G218" i="2"/>
  <c r="G16" i="5" s="1"/>
  <c r="I95" i="1" s="1"/>
  <c r="I212" i="2"/>
  <c r="I10" i="5" s="1"/>
  <c r="L86" i="1" s="1"/>
  <c r="Q224" i="2"/>
  <c r="R224" i="2" s="1"/>
  <c r="I218" i="2" s="1"/>
  <c r="I16" i="5" s="1"/>
  <c r="L95" i="1" s="1"/>
  <c r="Q210" i="2"/>
  <c r="R210" i="2" s="1"/>
  <c r="I206" i="2" s="1"/>
  <c r="G206" i="2"/>
  <c r="G19" i="5" s="1"/>
  <c r="Q213" i="2"/>
  <c r="R213" i="2" s="1"/>
  <c r="G212" i="2" s="1"/>
  <c r="Q178" i="2"/>
  <c r="R178" i="2" s="1"/>
  <c r="G181" i="2" s="1"/>
  <c r="Q187" i="2"/>
  <c r="R187" i="2" s="1"/>
  <c r="G168" i="2"/>
  <c r="G17" i="5" s="1"/>
  <c r="I96" i="1" s="1"/>
  <c r="G156" i="2"/>
  <c r="G162" i="2"/>
  <c r="G18" i="5" s="1"/>
  <c r="Q175" i="2"/>
  <c r="R175" i="2" s="1"/>
  <c r="I168" i="2" s="1"/>
  <c r="I17" i="5" s="1"/>
  <c r="L96" i="1" s="1"/>
  <c r="Q160" i="2"/>
  <c r="R160" i="2" s="1"/>
  <c r="I156" i="2" s="1"/>
  <c r="R155" i="2"/>
  <c r="J146" i="2" s="1"/>
  <c r="Q154" i="2"/>
  <c r="Q153" i="2"/>
  <c r="Q152" i="2"/>
  <c r="Q150" i="2"/>
  <c r="R150" i="2" s="1"/>
  <c r="Q149" i="2"/>
  <c r="R149" i="2" s="1"/>
  <c r="Q148" i="2"/>
  <c r="Q147" i="2"/>
  <c r="Q146" i="2"/>
  <c r="P153" i="2"/>
  <c r="P154" i="2"/>
  <c r="P152" i="2"/>
  <c r="P147" i="2"/>
  <c r="P148" i="2"/>
  <c r="P146" i="2"/>
  <c r="R145" i="2"/>
  <c r="J137" i="2" s="1"/>
  <c r="P143" i="2"/>
  <c r="P144" i="2"/>
  <c r="P142" i="2"/>
  <c r="P138" i="2"/>
  <c r="P139" i="2"/>
  <c r="P137" i="2"/>
  <c r="Q144" i="2"/>
  <c r="Q143" i="2"/>
  <c r="Q142" i="2"/>
  <c r="Q137" i="2"/>
  <c r="Q138" i="2"/>
  <c r="Q139" i="2"/>
  <c r="Q140" i="2"/>
  <c r="R140" i="2" s="1"/>
  <c r="H137" i="2" s="1"/>
  <c r="Q136" i="2"/>
  <c r="I136" i="2"/>
  <c r="H136" i="2"/>
  <c r="G136" i="2"/>
  <c r="P135" i="2"/>
  <c r="P129" i="2"/>
  <c r="P130" i="2"/>
  <c r="P131" i="2"/>
  <c r="P132" i="2"/>
  <c r="P128" i="2"/>
  <c r="Q135" i="2"/>
  <c r="Q133" i="2"/>
  <c r="R133" i="2" s="1"/>
  <c r="Q132" i="2"/>
  <c r="R132" i="2" s="1"/>
  <c r="Q131" i="2"/>
  <c r="Q130" i="2"/>
  <c r="R130" i="2" s="1"/>
  <c r="Q129" i="2"/>
  <c r="Q128" i="2"/>
  <c r="J128" i="2"/>
  <c r="J27" i="5" s="1"/>
  <c r="M53" i="1" s="1"/>
  <c r="Q127" i="2"/>
  <c r="R127" i="2" s="1"/>
  <c r="H105" i="2" s="1"/>
  <c r="F105" i="2" s="1"/>
  <c r="J127" i="2"/>
  <c r="J26" i="5" s="1"/>
  <c r="M52" i="1" s="1"/>
  <c r="I127" i="2"/>
  <c r="I26" i="5" s="1"/>
  <c r="L52" i="1" s="1"/>
  <c r="G127" i="2"/>
  <c r="G26" i="5" s="1"/>
  <c r="I52" i="1" s="1"/>
  <c r="P123" i="2"/>
  <c r="P122" i="2"/>
  <c r="P118" i="2"/>
  <c r="P119" i="2"/>
  <c r="P120" i="2"/>
  <c r="P117" i="2"/>
  <c r="Q123" i="2"/>
  <c r="Q122" i="2"/>
  <c r="Q120" i="2"/>
  <c r="Q119" i="2"/>
  <c r="Q118" i="2"/>
  <c r="R118" i="2" s="1"/>
  <c r="Q117" i="2"/>
  <c r="Q116" i="2"/>
  <c r="R116" i="2" s="1"/>
  <c r="Q115" i="2"/>
  <c r="R115" i="2" s="1"/>
  <c r="R124" i="2"/>
  <c r="R125" i="2"/>
  <c r="J117" i="2"/>
  <c r="J25" i="5" s="1"/>
  <c r="M50" i="1" s="1"/>
  <c r="H117" i="2"/>
  <c r="H25" i="5" s="1"/>
  <c r="J50" i="1" s="1"/>
  <c r="K50" i="1" s="1"/>
  <c r="R114" i="2"/>
  <c r="J114" i="2"/>
  <c r="J24" i="5" s="1"/>
  <c r="M49" i="1" s="1"/>
  <c r="I114" i="2"/>
  <c r="I24" i="5" s="1"/>
  <c r="L49" i="1" s="1"/>
  <c r="G114" i="2"/>
  <c r="G24" i="5" s="1"/>
  <c r="I49" i="1" s="1"/>
  <c r="J18" i="1"/>
  <c r="K18" i="1" s="1"/>
  <c r="Q61" i="2"/>
  <c r="Q62" i="2"/>
  <c r="R62" i="2" s="1"/>
  <c r="J63" i="2" s="1"/>
  <c r="M17" i="1"/>
  <c r="J17" i="1"/>
  <c r="K17" i="1" s="1"/>
  <c r="K16" i="1" s="1"/>
  <c r="P61" i="2"/>
  <c r="P60" i="2"/>
  <c r="Q60" i="2"/>
  <c r="Q58" i="2"/>
  <c r="Q57" i="2"/>
  <c r="Q56" i="2"/>
  <c r="P57" i="2"/>
  <c r="P58" i="2"/>
  <c r="P56" i="2"/>
  <c r="H56" i="2"/>
  <c r="Q53" i="2"/>
  <c r="Q54" i="2"/>
  <c r="P54" i="2"/>
  <c r="P53" i="2"/>
  <c r="J53" i="2"/>
  <c r="J33" i="5" s="1"/>
  <c r="M90" i="1" s="1"/>
  <c r="H53" i="2"/>
  <c r="H33" i="5" s="1"/>
  <c r="J90" i="1" s="1"/>
  <c r="K90" i="1" s="1"/>
  <c r="P52" i="2"/>
  <c r="P49" i="2"/>
  <c r="P50" i="2"/>
  <c r="P48" i="2"/>
  <c r="Q52" i="2"/>
  <c r="Q48" i="2"/>
  <c r="Q49" i="2"/>
  <c r="Q50" i="2"/>
  <c r="J48" i="2"/>
  <c r="M11" i="1" s="1"/>
  <c r="H48" i="2"/>
  <c r="J11" i="1" s="1"/>
  <c r="K11" i="1" s="1"/>
  <c r="Q47" i="2"/>
  <c r="R47" i="2" s="1"/>
  <c r="Q46" i="2"/>
  <c r="R46" i="2" s="1"/>
  <c r="Q44" i="2"/>
  <c r="Q43" i="2"/>
  <c r="Q42" i="2"/>
  <c r="Q41" i="2"/>
  <c r="Q40" i="2"/>
  <c r="Q39" i="2"/>
  <c r="R39" i="2" s="1"/>
  <c r="Q38" i="2"/>
  <c r="R38" i="2" s="1"/>
  <c r="Q37" i="2"/>
  <c r="R37" i="2" s="1"/>
  <c r="Q36" i="2"/>
  <c r="R36" i="2" s="1"/>
  <c r="Q35" i="2"/>
  <c r="R35" i="2" s="1"/>
  <c r="Q34" i="2"/>
  <c r="R34" i="2" s="1"/>
  <c r="J34" i="2"/>
  <c r="Q27" i="2"/>
  <c r="Q28" i="2"/>
  <c r="Q29" i="2"/>
  <c r="Q30" i="2"/>
  <c r="R30" i="2" s="1"/>
  <c r="Q31" i="2"/>
  <c r="R31" i="2" s="1"/>
  <c r="Q32" i="2"/>
  <c r="R32" i="2" s="1"/>
  <c r="P28" i="2"/>
  <c r="P29" i="2"/>
  <c r="P27" i="2"/>
  <c r="J27" i="2"/>
  <c r="Q18" i="2"/>
  <c r="Q19" i="2"/>
  <c r="Q20" i="2"/>
  <c r="Q21" i="2"/>
  <c r="R21" i="2" s="1"/>
  <c r="Q22" i="2"/>
  <c r="R22" i="2" s="1"/>
  <c r="Q23" i="2"/>
  <c r="R23" i="2" s="1"/>
  <c r="Q24" i="2"/>
  <c r="R24" i="2" s="1"/>
  <c r="Q25" i="2"/>
  <c r="R25" i="2" s="1"/>
  <c r="Q26" i="2"/>
  <c r="R26" i="2" s="1"/>
  <c r="P19" i="2"/>
  <c r="P20" i="2"/>
  <c r="P18" i="2"/>
  <c r="J18" i="2"/>
  <c r="I18" i="2"/>
  <c r="Q17" i="2"/>
  <c r="Q5" i="2"/>
  <c r="Q6" i="2"/>
  <c r="Q7" i="2"/>
  <c r="Q8" i="2"/>
  <c r="R8" i="2" s="1"/>
  <c r="Q9" i="2"/>
  <c r="R9" i="2" s="1"/>
  <c r="Q10" i="2"/>
  <c r="R10" i="2" s="1"/>
  <c r="Q11" i="2"/>
  <c r="R11" i="2" s="1"/>
  <c r="Q12" i="2"/>
  <c r="R12" i="2" s="1"/>
  <c r="Q13" i="2"/>
  <c r="R13" i="2" s="1"/>
  <c r="Q15" i="2"/>
  <c r="Q16" i="2"/>
  <c r="Q4" i="2"/>
  <c r="P16" i="2"/>
  <c r="P17" i="2"/>
  <c r="P15" i="2"/>
  <c r="P5" i="2"/>
  <c r="P6" i="2"/>
  <c r="P7" i="2"/>
  <c r="P4" i="2"/>
  <c r="J4" i="2"/>
  <c r="R117" i="2" l="1"/>
  <c r="H96" i="1"/>
  <c r="G96" i="1" s="1"/>
  <c r="F96" i="1" s="1"/>
  <c r="E96" i="1" s="1"/>
  <c r="R123" i="2"/>
  <c r="R129" i="2"/>
  <c r="H95" i="1"/>
  <c r="J42" i="1"/>
  <c r="K44" i="1"/>
  <c r="K42" i="1" s="1"/>
  <c r="J68" i="1"/>
  <c r="K70" i="1"/>
  <c r="L71" i="1"/>
  <c r="L97" i="1"/>
  <c r="I71" i="1"/>
  <c r="I97" i="1"/>
  <c r="I72" i="1"/>
  <c r="I98" i="1"/>
  <c r="L44" i="1"/>
  <c r="L70" i="1"/>
  <c r="L43" i="1"/>
  <c r="L69" i="1"/>
  <c r="J38" i="1"/>
  <c r="K38" i="1" s="1"/>
  <c r="J64" i="1"/>
  <c r="K64" i="1" s="1"/>
  <c r="L34" i="1"/>
  <c r="L60" i="1"/>
  <c r="M38" i="1"/>
  <c r="M64" i="1"/>
  <c r="I43" i="1"/>
  <c r="H43" i="1" s="1"/>
  <c r="I69" i="1"/>
  <c r="H69" i="1" s="1"/>
  <c r="I44" i="1"/>
  <c r="I70" i="1"/>
  <c r="H70" i="1" s="1"/>
  <c r="G70" i="1" s="1"/>
  <c r="F70" i="1" s="1"/>
  <c r="E70" i="1" s="1"/>
  <c r="M40" i="1"/>
  <c r="M66" i="1"/>
  <c r="H92" i="2"/>
  <c r="F92" i="2" s="1"/>
  <c r="H128" i="2"/>
  <c r="H27" i="5" s="1"/>
  <c r="J53" i="1" s="1"/>
  <c r="K53" i="1" s="1"/>
  <c r="H106" i="2"/>
  <c r="H31" i="5" s="1"/>
  <c r="J79" i="1" s="1"/>
  <c r="K79" i="1" s="1"/>
  <c r="Q190" i="2"/>
  <c r="R190" i="2" s="1"/>
  <c r="G196" i="2"/>
  <c r="Q200" i="2"/>
  <c r="R200" i="2" s="1"/>
  <c r="I20" i="1"/>
  <c r="I46" i="1"/>
  <c r="I19" i="1"/>
  <c r="I45" i="1"/>
  <c r="L19" i="1"/>
  <c r="L45" i="1"/>
  <c r="G15" i="5"/>
  <c r="I15" i="1" s="1"/>
  <c r="G36" i="5"/>
  <c r="I93" i="1" s="1"/>
  <c r="H14" i="5"/>
  <c r="J13" i="1" s="1"/>
  <c r="K13" i="1" s="1"/>
  <c r="H35" i="5"/>
  <c r="J91" i="1" s="1"/>
  <c r="I15" i="5"/>
  <c r="L15" i="1" s="1"/>
  <c r="I36" i="5"/>
  <c r="L93" i="1" s="1"/>
  <c r="Q184" i="2"/>
  <c r="R184" i="2" s="1"/>
  <c r="R119" i="2"/>
  <c r="Q99" i="2" s="1"/>
  <c r="R99" i="2" s="1"/>
  <c r="I73" i="2" s="1"/>
  <c r="R152" i="2"/>
  <c r="R120" i="2"/>
  <c r="R122" i="2"/>
  <c r="R131" i="2"/>
  <c r="R58" i="2"/>
  <c r="R27" i="2"/>
  <c r="R17" i="2"/>
  <c r="F218" i="2"/>
  <c r="Q16" i="5" s="1"/>
  <c r="R61" i="2"/>
  <c r="J16" i="1"/>
  <c r="R44" i="2"/>
  <c r="R146" i="2"/>
  <c r="F212" i="2"/>
  <c r="Q10" i="5" s="1"/>
  <c r="R10" i="5" s="1"/>
  <c r="G10" i="5"/>
  <c r="I86" i="1" s="1"/>
  <c r="H86" i="1" s="1"/>
  <c r="G86" i="1" s="1"/>
  <c r="F86" i="1" s="1"/>
  <c r="E86" i="1" s="1"/>
  <c r="G186" i="2"/>
  <c r="G176" i="2"/>
  <c r="Q179" i="2"/>
  <c r="R179" i="2" s="1"/>
  <c r="M8" i="1"/>
  <c r="J9" i="5"/>
  <c r="J29" i="5"/>
  <c r="M76" i="1" s="1"/>
  <c r="I30" i="5"/>
  <c r="L78" i="1" s="1"/>
  <c r="F206" i="2"/>
  <c r="Q19" i="5" s="1"/>
  <c r="R19" i="5" s="1"/>
  <c r="I19" i="5"/>
  <c r="I7" i="5"/>
  <c r="J8" i="5"/>
  <c r="H12" i="5"/>
  <c r="I28" i="5"/>
  <c r="L75" i="1" s="1"/>
  <c r="J6" i="5"/>
  <c r="J7" i="5"/>
  <c r="J12" i="5"/>
  <c r="G28" i="5"/>
  <c r="I75" i="1" s="1"/>
  <c r="J28" i="5"/>
  <c r="M75" i="1" s="1"/>
  <c r="H29" i="5"/>
  <c r="J76" i="1" s="1"/>
  <c r="K76" i="1" s="1"/>
  <c r="G30" i="5"/>
  <c r="I78" i="1" s="1"/>
  <c r="J30" i="5"/>
  <c r="M78" i="1" s="1"/>
  <c r="J31" i="5"/>
  <c r="M79" i="1" s="1"/>
  <c r="F162" i="2"/>
  <c r="Q18" i="5" s="1"/>
  <c r="R18" i="5" s="1"/>
  <c r="F168" i="2"/>
  <c r="Q17" i="5" s="1"/>
  <c r="F156" i="2"/>
  <c r="R20" i="2"/>
  <c r="J14" i="1"/>
  <c r="K14" i="1" s="1"/>
  <c r="R142" i="2"/>
  <c r="R138" i="2"/>
  <c r="R144" i="2"/>
  <c r="R148" i="2"/>
  <c r="R153" i="2"/>
  <c r="R154" i="2"/>
  <c r="R139" i="2"/>
  <c r="R147" i="2"/>
  <c r="H146" i="2"/>
  <c r="R137" i="2"/>
  <c r="J56" i="2"/>
  <c r="R143" i="2"/>
  <c r="R135" i="2"/>
  <c r="R128" i="2"/>
  <c r="R136" i="2"/>
  <c r="J136" i="2" s="1"/>
  <c r="H127" i="2"/>
  <c r="H114" i="2"/>
  <c r="R57" i="2"/>
  <c r="M18" i="1"/>
  <c r="M16" i="1" s="1"/>
  <c r="R60" i="2"/>
  <c r="R56" i="2"/>
  <c r="R54" i="2"/>
  <c r="R53" i="2"/>
  <c r="R50" i="2"/>
  <c r="R52" i="2"/>
  <c r="R48" i="2"/>
  <c r="R49" i="2"/>
  <c r="R19" i="2"/>
  <c r="R18" i="2"/>
  <c r="R29" i="2"/>
  <c r="R16" i="2"/>
  <c r="R28" i="2"/>
  <c r="H27" i="2"/>
  <c r="Q45" i="2"/>
  <c r="R45" i="2" s="1"/>
  <c r="I34" i="2" s="1"/>
  <c r="G34" i="2"/>
  <c r="R43" i="2"/>
  <c r="R41" i="2"/>
  <c r="R40" i="2"/>
  <c r="R42" i="2"/>
  <c r="H18" i="2"/>
  <c r="R4" i="2"/>
  <c r="R6" i="2"/>
  <c r="R15" i="2"/>
  <c r="R7" i="2"/>
  <c r="R5" i="2"/>
  <c r="H4" i="2"/>
  <c r="H97" i="1" l="1"/>
  <c r="G97" i="1" s="1"/>
  <c r="F97" i="1" s="1"/>
  <c r="E97" i="1" s="1"/>
  <c r="H44" i="1"/>
  <c r="G44" i="1" s="1"/>
  <c r="F44" i="1" s="1"/>
  <c r="E44" i="1" s="1"/>
  <c r="H71" i="1"/>
  <c r="G71" i="1" s="1"/>
  <c r="F71" i="1" s="1"/>
  <c r="E71" i="1" s="1"/>
  <c r="H45" i="1"/>
  <c r="G45" i="1" s="1"/>
  <c r="F45" i="1" s="1"/>
  <c r="E45" i="1" s="1"/>
  <c r="H15" i="1"/>
  <c r="G15" i="1" s="1"/>
  <c r="F15" i="1" s="1"/>
  <c r="E15" i="1" s="1"/>
  <c r="H19" i="1"/>
  <c r="G19" i="1" s="1"/>
  <c r="F19" i="1" s="1"/>
  <c r="E19" i="1" s="1"/>
  <c r="G95" i="1"/>
  <c r="H93" i="1"/>
  <c r="G93" i="1" s="1"/>
  <c r="F93" i="1" s="1"/>
  <c r="E93" i="1" s="1"/>
  <c r="G69" i="1"/>
  <c r="G43" i="1"/>
  <c r="J88" i="1"/>
  <c r="J87" i="1" s="1"/>
  <c r="K91" i="1"/>
  <c r="K88" i="1" s="1"/>
  <c r="K87" i="1" s="1"/>
  <c r="F73" i="2"/>
  <c r="Q21" i="5" s="1"/>
  <c r="R21" i="5" s="1"/>
  <c r="F20" i="5" s="1"/>
  <c r="I21" i="5"/>
  <c r="L102" i="1" s="1"/>
  <c r="H28" i="5"/>
  <c r="J75" i="1" s="1"/>
  <c r="H24" i="5"/>
  <c r="J49" i="1" s="1"/>
  <c r="H30" i="5"/>
  <c r="J78" i="1" s="1"/>
  <c r="H26" i="5"/>
  <c r="J52" i="1" s="1"/>
  <c r="L72" i="1"/>
  <c r="H72" i="1" s="1"/>
  <c r="L98" i="1"/>
  <c r="L94" i="1" s="1"/>
  <c r="M57" i="1"/>
  <c r="M83" i="1"/>
  <c r="M56" i="1"/>
  <c r="M82" i="1"/>
  <c r="M59" i="1"/>
  <c r="M85" i="1"/>
  <c r="I94" i="1"/>
  <c r="L57" i="1"/>
  <c r="L83" i="1"/>
  <c r="M58" i="1"/>
  <c r="M84" i="1"/>
  <c r="I34" i="1"/>
  <c r="H34" i="1" s="1"/>
  <c r="G34" i="1" s="1"/>
  <c r="F34" i="1" s="1"/>
  <c r="E34" i="1" s="1"/>
  <c r="I60" i="1"/>
  <c r="H60" i="1" s="1"/>
  <c r="G60" i="1" s="1"/>
  <c r="F60" i="1" s="1"/>
  <c r="E60" i="1" s="1"/>
  <c r="L41" i="1"/>
  <c r="L67" i="1"/>
  <c r="I68" i="1"/>
  <c r="J39" i="1"/>
  <c r="K39" i="1" s="1"/>
  <c r="K36" i="1" s="1"/>
  <c r="J65" i="1"/>
  <c r="I41" i="1"/>
  <c r="I67" i="1"/>
  <c r="Q121" i="2"/>
  <c r="R121" i="2" s="1"/>
  <c r="I117" i="2" s="1"/>
  <c r="I25" i="5" s="1"/>
  <c r="L50" i="1" s="1"/>
  <c r="Q112" i="2"/>
  <c r="R112" i="2" s="1"/>
  <c r="I84" i="2" s="1"/>
  <c r="G106" i="2"/>
  <c r="G95" i="2"/>
  <c r="M77" i="1"/>
  <c r="G128" i="2"/>
  <c r="M74" i="1"/>
  <c r="Q66" i="2"/>
  <c r="R66" i="2" s="1"/>
  <c r="G63" i="2"/>
  <c r="I186" i="2"/>
  <c r="F186" i="2" s="1"/>
  <c r="I196" i="2"/>
  <c r="I42" i="1"/>
  <c r="L20" i="1"/>
  <c r="H20" i="1" s="1"/>
  <c r="G20" i="1" s="1"/>
  <c r="F20" i="1" s="1"/>
  <c r="E20" i="1" s="1"/>
  <c r="L46" i="1"/>
  <c r="L42" i="1" s="1"/>
  <c r="Q15" i="5"/>
  <c r="R15" i="5" s="1"/>
  <c r="Q36" i="5"/>
  <c r="R36" i="5" s="1"/>
  <c r="I176" i="2"/>
  <c r="F176" i="2" s="1"/>
  <c r="I181" i="2"/>
  <c r="F181" i="2" s="1"/>
  <c r="G11" i="5"/>
  <c r="G32" i="5"/>
  <c r="I89" i="1" s="1"/>
  <c r="G34" i="5"/>
  <c r="I92" i="1" s="1"/>
  <c r="J14" i="5"/>
  <c r="M13" i="1" s="1"/>
  <c r="J35" i="5"/>
  <c r="M91" i="1" s="1"/>
  <c r="M88" i="1" s="1"/>
  <c r="M87" i="1" s="1"/>
  <c r="M27" i="1"/>
  <c r="M4" i="1"/>
  <c r="M30" i="1"/>
  <c r="M24" i="1"/>
  <c r="M7" i="1"/>
  <c r="M33" i="1"/>
  <c r="M26" i="1"/>
  <c r="L23" i="1"/>
  <c r="I26" i="1"/>
  <c r="J12" i="1"/>
  <c r="J24" i="1"/>
  <c r="K24" i="1" s="1"/>
  <c r="M6" i="1"/>
  <c r="M32" i="1"/>
  <c r="M23" i="1"/>
  <c r="L5" i="1"/>
  <c r="L31" i="1"/>
  <c r="I23" i="1"/>
  <c r="M12" i="1"/>
  <c r="J27" i="1"/>
  <c r="K27" i="1" s="1"/>
  <c r="M5" i="1"/>
  <c r="M31" i="1"/>
  <c r="L26" i="1"/>
  <c r="G117" i="2"/>
  <c r="Q33" i="2"/>
  <c r="R33" i="2" s="1"/>
  <c r="I27" i="2" s="1"/>
  <c r="I8" i="5" s="1"/>
  <c r="G13" i="5"/>
  <c r="H6" i="5"/>
  <c r="H7" i="5"/>
  <c r="L8" i="1"/>
  <c r="I9" i="5"/>
  <c r="H8" i="5"/>
  <c r="I8" i="1"/>
  <c r="G9" i="5"/>
  <c r="Q151" i="2"/>
  <c r="R151" i="2" s="1"/>
  <c r="I146" i="2" s="1"/>
  <c r="Q141" i="2"/>
  <c r="R141" i="2" s="1"/>
  <c r="I137" i="2" s="1"/>
  <c r="G146" i="2"/>
  <c r="G137" i="2"/>
  <c r="F114" i="2"/>
  <c r="Q24" i="5" s="1"/>
  <c r="R24" i="5" s="1"/>
  <c r="M14" i="1"/>
  <c r="F127" i="2"/>
  <c r="Q26" i="5" s="1"/>
  <c r="R26" i="5" s="1"/>
  <c r="J26" i="1"/>
  <c r="K26" i="1" s="1"/>
  <c r="F136" i="2"/>
  <c r="Q134" i="2"/>
  <c r="R134" i="2" s="1"/>
  <c r="I128" i="2" s="1"/>
  <c r="I27" i="5" s="1"/>
  <c r="L53" i="1" s="1"/>
  <c r="G56" i="2"/>
  <c r="Q59" i="2"/>
  <c r="R59" i="2" s="1"/>
  <c r="I18" i="1"/>
  <c r="I17" i="1"/>
  <c r="G53" i="2"/>
  <c r="G33" i="5" s="1"/>
  <c r="I90" i="1" s="1"/>
  <c r="L18" i="1"/>
  <c r="L17" i="1"/>
  <c r="Q51" i="2"/>
  <c r="R51" i="2" s="1"/>
  <c r="I48" i="2" s="1"/>
  <c r="Q55" i="2"/>
  <c r="R55" i="2" s="1"/>
  <c r="I53" i="2" s="1"/>
  <c r="I33" i="5" s="1"/>
  <c r="L90" i="1" s="1"/>
  <c r="G48" i="2"/>
  <c r="G18" i="2"/>
  <c r="G7" i="5" s="1"/>
  <c r="I83" i="1" s="1"/>
  <c r="G27" i="2"/>
  <c r="G8" i="5" s="1"/>
  <c r="I84" i="1" s="1"/>
  <c r="H34" i="2"/>
  <c r="H9" i="5" s="1"/>
  <c r="Q14" i="2"/>
  <c r="R14" i="2" s="1"/>
  <c r="I4" i="2" s="1"/>
  <c r="G4" i="2"/>
  <c r="H67" i="1" l="1"/>
  <c r="G67" i="1" s="1"/>
  <c r="F67" i="1" s="1"/>
  <c r="E67" i="1" s="1"/>
  <c r="K25" i="1"/>
  <c r="H17" i="1"/>
  <c r="G17" i="1" s="1"/>
  <c r="J23" i="1"/>
  <c r="K23" i="1" s="1"/>
  <c r="K22" i="1" s="1"/>
  <c r="K21" i="1" s="1"/>
  <c r="H41" i="1"/>
  <c r="G41" i="1" s="1"/>
  <c r="F41" i="1" s="1"/>
  <c r="E41" i="1" s="1"/>
  <c r="L100" i="1"/>
  <c r="H102" i="1"/>
  <c r="H18" i="1"/>
  <c r="G18" i="1" s="1"/>
  <c r="F18" i="1" s="1"/>
  <c r="E18" i="1" s="1"/>
  <c r="G72" i="1"/>
  <c r="F72" i="1" s="1"/>
  <c r="E72" i="1" s="1"/>
  <c r="H68" i="1"/>
  <c r="K52" i="1"/>
  <c r="K51" i="1" s="1"/>
  <c r="H46" i="1"/>
  <c r="H98" i="1"/>
  <c r="H26" i="1"/>
  <c r="K49" i="1"/>
  <c r="K48" i="1" s="1"/>
  <c r="K47" i="1" s="1"/>
  <c r="K35" i="1" s="1"/>
  <c r="F43" i="1"/>
  <c r="H90" i="1"/>
  <c r="G90" i="1" s="1"/>
  <c r="F90" i="1" s="1"/>
  <c r="E90" i="1" s="1"/>
  <c r="F69" i="1"/>
  <c r="F95" i="1"/>
  <c r="J10" i="1"/>
  <c r="K12" i="1"/>
  <c r="K10" i="1" s="1"/>
  <c r="J74" i="1"/>
  <c r="K75" i="1"/>
  <c r="K74" i="1" s="1"/>
  <c r="J62" i="1"/>
  <c r="K65" i="1"/>
  <c r="K62" i="1" s="1"/>
  <c r="J77" i="1"/>
  <c r="K78" i="1"/>
  <c r="K77" i="1" s="1"/>
  <c r="F84" i="2"/>
  <c r="Q23" i="5" s="1"/>
  <c r="R23" i="5" s="1"/>
  <c r="F22" i="5" s="1"/>
  <c r="I23" i="5"/>
  <c r="L105" i="1" s="1"/>
  <c r="I63" i="2"/>
  <c r="F63" i="2" s="1"/>
  <c r="F117" i="2"/>
  <c r="Q25" i="5" s="1"/>
  <c r="R25" i="5" s="1"/>
  <c r="G25" i="5"/>
  <c r="I50" i="1" s="1"/>
  <c r="H50" i="1" s="1"/>
  <c r="G50" i="1" s="1"/>
  <c r="F50" i="1" s="1"/>
  <c r="E50" i="1" s="1"/>
  <c r="G31" i="5"/>
  <c r="I79" i="1" s="1"/>
  <c r="G27" i="5"/>
  <c r="I53" i="1" s="1"/>
  <c r="M55" i="1"/>
  <c r="L68" i="1"/>
  <c r="L58" i="1"/>
  <c r="L84" i="1"/>
  <c r="L59" i="1"/>
  <c r="L85" i="1"/>
  <c r="J59" i="1"/>
  <c r="K59" i="1" s="1"/>
  <c r="J85" i="1"/>
  <c r="K85" i="1" s="1"/>
  <c r="M81" i="1"/>
  <c r="M80" i="1" s="1"/>
  <c r="I59" i="1"/>
  <c r="I85" i="1"/>
  <c r="J57" i="1"/>
  <c r="K57" i="1" s="1"/>
  <c r="J83" i="1"/>
  <c r="J58" i="1"/>
  <c r="K58" i="1" s="1"/>
  <c r="J84" i="1"/>
  <c r="K84" i="1" s="1"/>
  <c r="J56" i="1"/>
  <c r="K56" i="1" s="1"/>
  <c r="J82" i="1"/>
  <c r="K82" i="1" s="1"/>
  <c r="I38" i="1"/>
  <c r="I64" i="1"/>
  <c r="M39" i="1"/>
  <c r="M36" i="1" s="1"/>
  <c r="M65" i="1"/>
  <c r="M62" i="1" s="1"/>
  <c r="L38" i="1"/>
  <c r="L64" i="1"/>
  <c r="I40" i="1"/>
  <c r="I66" i="1"/>
  <c r="I37" i="1"/>
  <c r="I63" i="1"/>
  <c r="J51" i="1"/>
  <c r="I106" i="2"/>
  <c r="F106" i="2" s="1"/>
  <c r="J48" i="1"/>
  <c r="I95" i="2"/>
  <c r="I29" i="5" s="1"/>
  <c r="I11" i="1"/>
  <c r="M73" i="1"/>
  <c r="I32" i="1"/>
  <c r="I58" i="1"/>
  <c r="I31" i="1"/>
  <c r="I57" i="1"/>
  <c r="M25" i="1"/>
  <c r="F196" i="2"/>
  <c r="Q13" i="5" s="1"/>
  <c r="R13" i="5" s="1"/>
  <c r="I13" i="5"/>
  <c r="I34" i="5"/>
  <c r="L92" i="1" s="1"/>
  <c r="H92" i="1" s="1"/>
  <c r="G92" i="1" s="1"/>
  <c r="F92" i="1" s="1"/>
  <c r="E92" i="1" s="1"/>
  <c r="M48" i="1"/>
  <c r="M22" i="1"/>
  <c r="G29" i="5"/>
  <c r="I76" i="1" s="1"/>
  <c r="Q34" i="5"/>
  <c r="R34" i="5" s="1"/>
  <c r="I11" i="5"/>
  <c r="L11" i="1" s="1"/>
  <c r="I32" i="5"/>
  <c r="L89" i="1" s="1"/>
  <c r="H89" i="1" s="1"/>
  <c r="G14" i="5"/>
  <c r="I13" i="1" s="1"/>
  <c r="G35" i="5"/>
  <c r="I91" i="1" s="1"/>
  <c r="Q11" i="5"/>
  <c r="Q32" i="5"/>
  <c r="R32" i="5" s="1"/>
  <c r="M3" i="1"/>
  <c r="M51" i="1"/>
  <c r="J7" i="1"/>
  <c r="K7" i="1" s="1"/>
  <c r="J33" i="1"/>
  <c r="K33" i="1" s="1"/>
  <c r="J5" i="1"/>
  <c r="K5" i="1" s="1"/>
  <c r="J31" i="1"/>
  <c r="K31" i="1" s="1"/>
  <c r="J36" i="1"/>
  <c r="J4" i="1"/>
  <c r="K4" i="1" s="1"/>
  <c r="J30" i="1"/>
  <c r="K30" i="1" s="1"/>
  <c r="L6" i="1"/>
  <c r="L32" i="1"/>
  <c r="I7" i="1"/>
  <c r="I33" i="1"/>
  <c r="L24" i="1"/>
  <c r="L22" i="1" s="1"/>
  <c r="L48" i="1"/>
  <c r="M29" i="1"/>
  <c r="J6" i="1"/>
  <c r="K6" i="1" s="1"/>
  <c r="J32" i="1"/>
  <c r="K32" i="1" s="1"/>
  <c r="L7" i="1"/>
  <c r="L33" i="1"/>
  <c r="M10" i="1"/>
  <c r="L16" i="1"/>
  <c r="Q30" i="5"/>
  <c r="R30" i="5" s="1"/>
  <c r="I6" i="5"/>
  <c r="Q28" i="5"/>
  <c r="R28" i="5" s="1"/>
  <c r="G6" i="5"/>
  <c r="I12" i="5"/>
  <c r="G12" i="5"/>
  <c r="I16" i="1"/>
  <c r="F146" i="2"/>
  <c r="F128" i="2"/>
  <c r="Q27" i="5" s="1"/>
  <c r="R27" i="5" s="1"/>
  <c r="J25" i="1"/>
  <c r="I14" i="1"/>
  <c r="F137" i="2"/>
  <c r="F34" i="2"/>
  <c r="J8" i="1"/>
  <c r="F18" i="2"/>
  <c r="I5" i="1"/>
  <c r="F27" i="2"/>
  <c r="I6" i="1"/>
  <c r="I56" i="2"/>
  <c r="R16" i="5"/>
  <c r="R17" i="5"/>
  <c r="F53" i="2"/>
  <c r="Q33" i="5" s="1"/>
  <c r="R33" i="5" s="1"/>
  <c r="F48" i="2"/>
  <c r="F4" i="2"/>
  <c r="H58" i="1" l="1"/>
  <c r="G58" i="1" s="1"/>
  <c r="F58" i="1" s="1"/>
  <c r="E58" i="1" s="1"/>
  <c r="J22" i="1"/>
  <c r="G68" i="1"/>
  <c r="H16" i="1"/>
  <c r="H33" i="1"/>
  <c r="G33" i="1" s="1"/>
  <c r="F33" i="1" s="1"/>
  <c r="E33" i="1" s="1"/>
  <c r="J73" i="1"/>
  <c r="J61" i="1" s="1"/>
  <c r="H85" i="1"/>
  <c r="G85" i="1" s="1"/>
  <c r="F85" i="1" s="1"/>
  <c r="E85" i="1" s="1"/>
  <c r="H23" i="1"/>
  <c r="G23" i="1" s="1"/>
  <c r="H57" i="1"/>
  <c r="G57" i="1" s="1"/>
  <c r="F57" i="1" s="1"/>
  <c r="E57" i="1" s="1"/>
  <c r="H49" i="1"/>
  <c r="G49" i="1" s="1"/>
  <c r="L103" i="1"/>
  <c r="L99" i="1" s="1"/>
  <c r="H105" i="1"/>
  <c r="G102" i="1"/>
  <c r="H100" i="1"/>
  <c r="H6" i="1"/>
  <c r="G6" i="1" s="1"/>
  <c r="F6" i="1" s="1"/>
  <c r="E6" i="1" s="1"/>
  <c r="K29" i="1"/>
  <c r="K28" i="1" s="1"/>
  <c r="H7" i="1"/>
  <c r="G7" i="1" s="1"/>
  <c r="F7" i="1" s="1"/>
  <c r="E7" i="1" s="1"/>
  <c r="H59" i="1"/>
  <c r="G59" i="1" s="1"/>
  <c r="F59" i="1" s="1"/>
  <c r="E59" i="1" s="1"/>
  <c r="G89" i="1"/>
  <c r="H5" i="1"/>
  <c r="G5" i="1" s="1"/>
  <c r="F5" i="1" s="1"/>
  <c r="E5" i="1" s="1"/>
  <c r="E69" i="1"/>
  <c r="F68" i="1"/>
  <c r="H78" i="1"/>
  <c r="H31" i="1"/>
  <c r="G31" i="1" s="1"/>
  <c r="H11" i="1"/>
  <c r="H84" i="1"/>
  <c r="G84" i="1" s="1"/>
  <c r="F84" i="1" s="1"/>
  <c r="E84" i="1" s="1"/>
  <c r="H75" i="1"/>
  <c r="H64" i="1"/>
  <c r="G64" i="1" s="1"/>
  <c r="F64" i="1" s="1"/>
  <c r="E64" i="1" s="1"/>
  <c r="I51" i="1"/>
  <c r="H53" i="1"/>
  <c r="G53" i="1" s="1"/>
  <c r="F53" i="1" s="1"/>
  <c r="E53" i="1" s="1"/>
  <c r="E95" i="1"/>
  <c r="G98" i="1"/>
  <c r="H94" i="1"/>
  <c r="G46" i="1"/>
  <c r="H42" i="1"/>
  <c r="G16" i="1"/>
  <c r="F17" i="1"/>
  <c r="H32" i="1"/>
  <c r="G32" i="1" s="1"/>
  <c r="F32" i="1" s="1"/>
  <c r="E32" i="1" s="1"/>
  <c r="H38" i="1"/>
  <c r="G38" i="1" s="1"/>
  <c r="F38" i="1" s="1"/>
  <c r="E38" i="1" s="1"/>
  <c r="E43" i="1"/>
  <c r="G26" i="1"/>
  <c r="H52" i="1"/>
  <c r="K8" i="1"/>
  <c r="K3" i="1" s="1"/>
  <c r="K83" i="1"/>
  <c r="K81" i="1" s="1"/>
  <c r="K80" i="1" s="1"/>
  <c r="K55" i="1"/>
  <c r="K73" i="1"/>
  <c r="I27" i="1"/>
  <c r="I31" i="5"/>
  <c r="L79" i="1" s="1"/>
  <c r="J55" i="1"/>
  <c r="I56" i="1"/>
  <c r="I82" i="1"/>
  <c r="I77" i="1"/>
  <c r="L56" i="1"/>
  <c r="L55" i="1" s="1"/>
  <c r="L82" i="1"/>
  <c r="L81" i="1" s="1"/>
  <c r="L76" i="1"/>
  <c r="H76" i="1" s="1"/>
  <c r="G76" i="1" s="1"/>
  <c r="F76" i="1" s="1"/>
  <c r="E76" i="1" s="1"/>
  <c r="I88" i="1"/>
  <c r="I87" i="1" s="1"/>
  <c r="J81" i="1"/>
  <c r="J80" i="1" s="1"/>
  <c r="L40" i="1"/>
  <c r="H40" i="1" s="1"/>
  <c r="G40" i="1" s="1"/>
  <c r="F40" i="1" s="1"/>
  <c r="E40" i="1" s="1"/>
  <c r="L66" i="1"/>
  <c r="H66" i="1" s="1"/>
  <c r="G66" i="1" s="1"/>
  <c r="F66" i="1" s="1"/>
  <c r="E66" i="1" s="1"/>
  <c r="J47" i="1"/>
  <c r="J35" i="1" s="1"/>
  <c r="L37" i="1"/>
  <c r="H37" i="1" s="1"/>
  <c r="L63" i="1"/>
  <c r="H63" i="1" s="1"/>
  <c r="I39" i="1"/>
  <c r="I65" i="1"/>
  <c r="M61" i="1"/>
  <c r="M54" i="1" s="1"/>
  <c r="F95" i="2"/>
  <c r="Q29" i="5" s="1"/>
  <c r="R29" i="5" s="1"/>
  <c r="F28" i="5" s="1"/>
  <c r="I48" i="1"/>
  <c r="M21" i="1"/>
  <c r="M9" i="1" s="1"/>
  <c r="M2" i="1" s="1"/>
  <c r="M47" i="1"/>
  <c r="M35" i="1" s="1"/>
  <c r="M28" i="1" s="1"/>
  <c r="I24" i="1"/>
  <c r="R11" i="5"/>
  <c r="I14" i="5"/>
  <c r="L13" i="1" s="1"/>
  <c r="H13" i="1" s="1"/>
  <c r="G13" i="1" s="1"/>
  <c r="F13" i="1" s="1"/>
  <c r="E13" i="1" s="1"/>
  <c r="I35" i="5"/>
  <c r="L91" i="1" s="1"/>
  <c r="L88" i="1" s="1"/>
  <c r="L27" i="1"/>
  <c r="L51" i="1"/>
  <c r="L47" i="1" s="1"/>
  <c r="I12" i="1"/>
  <c r="L12" i="1"/>
  <c r="I4" i="1"/>
  <c r="I30" i="1"/>
  <c r="J29" i="1"/>
  <c r="L4" i="1"/>
  <c r="L3" i="1" s="1"/>
  <c r="L30" i="1"/>
  <c r="L29" i="1" s="1"/>
  <c r="Q8" i="5"/>
  <c r="R8" i="5" s="1"/>
  <c r="Q7" i="5"/>
  <c r="R7" i="5" s="1"/>
  <c r="Q9" i="5"/>
  <c r="R9" i="5" s="1"/>
  <c r="Q6" i="5"/>
  <c r="R6" i="5" s="1"/>
  <c r="Q12" i="5"/>
  <c r="R12" i="5" s="1"/>
  <c r="Q31" i="5"/>
  <c r="R31" i="5" s="1"/>
  <c r="F30" i="5" s="1"/>
  <c r="J21" i="1"/>
  <c r="F16" i="5"/>
  <c r="F56" i="2"/>
  <c r="L14" i="1"/>
  <c r="H14" i="1" s="1"/>
  <c r="G14" i="1" s="1"/>
  <c r="F14" i="1" s="1"/>
  <c r="E14" i="1" s="1"/>
  <c r="J3" i="1"/>
  <c r="I47" i="1" l="1"/>
  <c r="J54" i="1"/>
  <c r="H48" i="1"/>
  <c r="L87" i="1"/>
  <c r="L80" i="1" s="1"/>
  <c r="F102" i="1"/>
  <c r="G100" i="1"/>
  <c r="G105" i="1"/>
  <c r="H103" i="1"/>
  <c r="H99" i="1" s="1"/>
  <c r="H82" i="1"/>
  <c r="G63" i="1"/>
  <c r="G37" i="1"/>
  <c r="I10" i="1"/>
  <c r="H12" i="1"/>
  <c r="G12" i="1" s="1"/>
  <c r="I62" i="1"/>
  <c r="F46" i="1"/>
  <c r="G42" i="1"/>
  <c r="G11" i="1"/>
  <c r="F11" i="1" s="1"/>
  <c r="E11" i="1" s="1"/>
  <c r="H8" i="1"/>
  <c r="G8" i="1" s="1"/>
  <c r="F8" i="1" s="1"/>
  <c r="E8" i="1" s="1"/>
  <c r="I29" i="1"/>
  <c r="H30" i="1"/>
  <c r="G82" i="1"/>
  <c r="F82" i="1" s="1"/>
  <c r="I25" i="1"/>
  <c r="H27" i="1"/>
  <c r="E17" i="1"/>
  <c r="E16" i="1" s="1"/>
  <c r="F16" i="1"/>
  <c r="G75" i="1"/>
  <c r="H74" i="1"/>
  <c r="F31" i="1"/>
  <c r="E31" i="1" s="1"/>
  <c r="F23" i="1"/>
  <c r="H83" i="1"/>
  <c r="G83" i="1" s="1"/>
  <c r="I3" i="1"/>
  <c r="H4" i="1"/>
  <c r="I22" i="1"/>
  <c r="H24" i="1"/>
  <c r="I55" i="1"/>
  <c r="H56" i="1"/>
  <c r="G52" i="1"/>
  <c r="H51" i="1"/>
  <c r="F98" i="1"/>
  <c r="G94" i="1"/>
  <c r="H91" i="1"/>
  <c r="F26" i="1"/>
  <c r="H79" i="1"/>
  <c r="G79" i="1" s="1"/>
  <c r="F79" i="1" s="1"/>
  <c r="E79" i="1" s="1"/>
  <c r="G78" i="1"/>
  <c r="F49" i="1"/>
  <c r="G48" i="1"/>
  <c r="F89" i="1"/>
  <c r="J9" i="1"/>
  <c r="J2" i="1" s="1"/>
  <c r="K9" i="1"/>
  <c r="K2" i="1" s="1"/>
  <c r="L77" i="1"/>
  <c r="L74" i="1"/>
  <c r="I81" i="1"/>
  <c r="I80" i="1" s="1"/>
  <c r="F24" i="5"/>
  <c r="L39" i="1"/>
  <c r="H39" i="1" s="1"/>
  <c r="L65" i="1"/>
  <c r="H65" i="1" s="1"/>
  <c r="F26" i="5"/>
  <c r="I74" i="1"/>
  <c r="I73" i="1" s="1"/>
  <c r="J28" i="1"/>
  <c r="Q14" i="5"/>
  <c r="R14" i="5" s="1"/>
  <c r="F11" i="5" s="1"/>
  <c r="Q35" i="5"/>
  <c r="R35" i="5" s="1"/>
  <c r="L25" i="1"/>
  <c r="L21" i="1" s="1"/>
  <c r="I36" i="1"/>
  <c r="F6" i="5"/>
  <c r="L10" i="1"/>
  <c r="I35" i="1" l="1"/>
  <c r="I28" i="1" s="1"/>
  <c r="H77" i="1"/>
  <c r="H73" i="1" s="1"/>
  <c r="H47" i="1"/>
  <c r="I61" i="1"/>
  <c r="I54" i="1" s="1"/>
  <c r="F105" i="1"/>
  <c r="G103" i="1"/>
  <c r="G99" i="1" s="1"/>
  <c r="E102" i="1"/>
  <c r="E100" i="1" s="1"/>
  <c r="F100" i="1"/>
  <c r="H10" i="1"/>
  <c r="I21" i="1"/>
  <c r="I9" i="1" s="1"/>
  <c r="I2" i="1" s="1"/>
  <c r="G39" i="1"/>
  <c r="F39" i="1" s="1"/>
  <c r="E39" i="1" s="1"/>
  <c r="H36" i="1"/>
  <c r="G65" i="1"/>
  <c r="F65" i="1" s="1"/>
  <c r="E65" i="1" s="1"/>
  <c r="H62" i="1"/>
  <c r="E49" i="1"/>
  <c r="E48" i="1" s="1"/>
  <c r="F48" i="1"/>
  <c r="G91" i="1"/>
  <c r="H88" i="1"/>
  <c r="H87" i="1" s="1"/>
  <c r="G24" i="1"/>
  <c r="H22" i="1"/>
  <c r="G81" i="1"/>
  <c r="F83" i="1"/>
  <c r="E83" i="1" s="1"/>
  <c r="E82" i="1"/>
  <c r="E26" i="1"/>
  <c r="F52" i="1"/>
  <c r="G51" i="1"/>
  <c r="G47" i="1" s="1"/>
  <c r="E23" i="1"/>
  <c r="G27" i="1"/>
  <c r="H25" i="1"/>
  <c r="F37" i="1"/>
  <c r="E89" i="1"/>
  <c r="F78" i="1"/>
  <c r="G77" i="1"/>
  <c r="E98" i="1"/>
  <c r="E94" i="1" s="1"/>
  <c r="F94" i="1"/>
  <c r="G56" i="1"/>
  <c r="H55" i="1"/>
  <c r="G4" i="1"/>
  <c r="H3" i="1"/>
  <c r="F75" i="1"/>
  <c r="G74" i="1"/>
  <c r="G30" i="1"/>
  <c r="H29" i="1"/>
  <c r="E46" i="1"/>
  <c r="E42" i="1" s="1"/>
  <c r="F42" i="1"/>
  <c r="G10" i="1"/>
  <c r="F12" i="1"/>
  <c r="H81" i="1"/>
  <c r="F63" i="1"/>
  <c r="L73" i="1"/>
  <c r="L36" i="1"/>
  <c r="L35" i="1" s="1"/>
  <c r="L28" i="1" s="1"/>
  <c r="L62" i="1"/>
  <c r="L9" i="1"/>
  <c r="L2" i="1" s="1"/>
  <c r="F32" i="5"/>
  <c r="G36" i="1" l="1"/>
  <c r="G35" i="1" s="1"/>
  <c r="H61" i="1"/>
  <c r="H54" i="1" s="1"/>
  <c r="H35" i="1"/>
  <c r="H28" i="1" s="1"/>
  <c r="G62" i="1"/>
  <c r="E105" i="1"/>
  <c r="E103" i="1" s="1"/>
  <c r="E99" i="1" s="1"/>
  <c r="F103" i="1"/>
  <c r="F99" i="1" s="1"/>
  <c r="F81" i="1"/>
  <c r="F30" i="1"/>
  <c r="G29" i="1"/>
  <c r="F4" i="1"/>
  <c r="G3" i="1"/>
  <c r="F91" i="1"/>
  <c r="G88" i="1"/>
  <c r="G87" i="1" s="1"/>
  <c r="G80" i="1" s="1"/>
  <c r="G73" i="1"/>
  <c r="F27" i="1"/>
  <c r="G25" i="1"/>
  <c r="E52" i="1"/>
  <c r="E51" i="1" s="1"/>
  <c r="E47" i="1" s="1"/>
  <c r="F51" i="1"/>
  <c r="F47" i="1" s="1"/>
  <c r="H21" i="1"/>
  <c r="H9" i="1" s="1"/>
  <c r="H2" i="1" s="1"/>
  <c r="F10" i="1"/>
  <c r="E12" i="1"/>
  <c r="E10" i="1" s="1"/>
  <c r="E75" i="1"/>
  <c r="E74" i="1" s="1"/>
  <c r="F74" i="1"/>
  <c r="F56" i="1"/>
  <c r="G55" i="1"/>
  <c r="E78" i="1"/>
  <c r="E77" i="1" s="1"/>
  <c r="F77" i="1"/>
  <c r="E81" i="1"/>
  <c r="F24" i="1"/>
  <c r="G22" i="1"/>
  <c r="E63" i="1"/>
  <c r="E62" i="1" s="1"/>
  <c r="F62" i="1"/>
  <c r="E37" i="1"/>
  <c r="E36" i="1" s="1"/>
  <c r="F36" i="1"/>
  <c r="H80" i="1"/>
  <c r="L61" i="1"/>
  <c r="L54" i="1" s="1"/>
  <c r="G61" i="1" l="1"/>
  <c r="G28" i="1"/>
  <c r="G21" i="1"/>
  <c r="G9" i="1" s="1"/>
  <c r="G2" i="1" s="1"/>
  <c r="F35" i="1"/>
  <c r="F73" i="1"/>
  <c r="E35" i="1"/>
  <c r="E73" i="1"/>
  <c r="E91" i="1"/>
  <c r="E88" i="1" s="1"/>
  <c r="E87" i="1" s="1"/>
  <c r="E80" i="1" s="1"/>
  <c r="F88" i="1"/>
  <c r="F87" i="1" s="1"/>
  <c r="F80" i="1" s="1"/>
  <c r="E4" i="1"/>
  <c r="E3" i="1" s="1"/>
  <c r="F3" i="1"/>
  <c r="E24" i="1"/>
  <c r="E22" i="1" s="1"/>
  <c r="F22" i="1"/>
  <c r="E27" i="1"/>
  <c r="E25" i="1" s="1"/>
  <c r="F25" i="1"/>
  <c r="F61" i="1"/>
  <c r="E56" i="1"/>
  <c r="E55" i="1" s="1"/>
  <c r="F55" i="1"/>
  <c r="G54" i="1"/>
  <c r="E30" i="1"/>
  <c r="E29" i="1" s="1"/>
  <c r="F29" i="1"/>
  <c r="F28" i="1" l="1"/>
  <c r="F21" i="1"/>
  <c r="F9" i="1" s="1"/>
  <c r="F2" i="1" s="1"/>
  <c r="E21" i="1"/>
  <c r="E9" i="1" s="1"/>
  <c r="E2" i="1" s="1"/>
  <c r="E28" i="1"/>
  <c r="F54" i="1"/>
  <c r="K68" i="1"/>
  <c r="K61" i="1" s="1"/>
  <c r="K54" i="1" s="1"/>
  <c r="E68" i="1" l="1"/>
  <c r="E61" i="1" s="1"/>
  <c r="E54" i="1" s="1"/>
</calcChain>
</file>

<file path=xl/sharedStrings.xml><?xml version="1.0" encoding="utf-8"?>
<sst xmlns="http://schemas.openxmlformats.org/spreadsheetml/2006/main" count="2039" uniqueCount="310">
  <si>
    <t>03.05.01.01</t>
  </si>
  <si>
    <t>OBRAS PRELIMINARES</t>
  </si>
  <si>
    <t>03.05.01.01.01</t>
  </si>
  <si>
    <t>Trazo y replanteo del proyecto, c/Est.total</t>
  </si>
  <si>
    <t>m</t>
  </si>
  <si>
    <t>glb</t>
  </si>
  <si>
    <t>03.05.01.01.03</t>
  </si>
  <si>
    <t>Cerco de malla HDP de 1 m altura para límite de seguridad de obra</t>
  </si>
  <si>
    <t>03.05.01.01.04</t>
  </si>
  <si>
    <t>Tranquera t/baranda de 2,40 m x 1,20 m   para señalización protección</t>
  </si>
  <si>
    <t>und</t>
  </si>
  <si>
    <t>03.05.01.01.05</t>
  </si>
  <si>
    <t>Letrero metalico desvio de transito durante la obra</t>
  </si>
  <si>
    <t>03.05.01.02.01</t>
  </si>
  <si>
    <t>03.05.01.02.01.01</t>
  </si>
  <si>
    <t>Excavacion manual con equipo liviano p/tunel</t>
  </si>
  <si>
    <t>m3</t>
  </si>
  <si>
    <t>03.05.01.02.01.02</t>
  </si>
  <si>
    <t>Acarreo de material excedente</t>
  </si>
  <si>
    <t>03.05.01.02.01.03</t>
  </si>
  <si>
    <t>Eliminación de desmonte en terreno normal R=20 km con maquinaria</t>
  </si>
  <si>
    <t>03.05.01.02.02</t>
  </si>
  <si>
    <t>OBRAS DE CONCRETO</t>
  </si>
  <si>
    <t>03.05.01.02.05.01</t>
  </si>
  <si>
    <t>03.05.01.02.05.01.01</t>
  </si>
  <si>
    <t>03.05.01.02.05.01.02</t>
  </si>
  <si>
    <t>03.05.01.02.05.02</t>
  </si>
  <si>
    <t>03.05.01.02.05.02.01</t>
  </si>
  <si>
    <t>03.05.01.02.05.02.03</t>
  </si>
  <si>
    <t>03.05.01.02.06.01</t>
  </si>
  <si>
    <t>Implementos de Seguridad (EPP para obras subterraneas) por cuadrilla</t>
  </si>
  <si>
    <t>03.05.01.03.01.03</t>
  </si>
  <si>
    <t>Relleno y compactado con material propio (a pulso)</t>
  </si>
  <si>
    <t>03.05.01.03.01.04</t>
  </si>
  <si>
    <t>Relleno y compactado con material de prestamo (a pulso)</t>
  </si>
  <si>
    <t>m2</t>
  </si>
  <si>
    <t>Código</t>
  </si>
  <si>
    <t>Unidad</t>
  </si>
  <si>
    <t>Cantidad</t>
  </si>
  <si>
    <t>MANO DE OBRA</t>
  </si>
  <si>
    <t>h</t>
  </si>
  <si>
    <t>0147020100</t>
  </si>
  <si>
    <t>MO: Técnico incluye leyes sociales</t>
  </si>
  <si>
    <t>0147020110</t>
  </si>
  <si>
    <t>MO: Topógrafo incl.  leyes sociales</t>
  </si>
  <si>
    <t>0147030001</t>
  </si>
  <si>
    <t>MO: Capataz incluye  leyes sociales</t>
  </si>
  <si>
    <t>0147050001</t>
  </si>
  <si>
    <t>MO: Operador de maquinaria-equipo pesado, incl. leyes sociales</t>
  </si>
  <si>
    <t>0147060001</t>
  </si>
  <si>
    <t>MO: Operario incluye leyes sociales</t>
  </si>
  <si>
    <t>0147080001</t>
  </si>
  <si>
    <t>MO: Oficial incluye  leyes sociales</t>
  </si>
  <si>
    <t>0147100001</t>
  </si>
  <si>
    <t>MO: Peon incluye     leyes sociales</t>
  </si>
  <si>
    <t>0147160019</t>
  </si>
  <si>
    <t>MO: Operario en Subterraneo</t>
  </si>
  <si>
    <t>0147160020</t>
  </si>
  <si>
    <t>MO: Oficial en Subterraneo</t>
  </si>
  <si>
    <t>0147160021</t>
  </si>
  <si>
    <t>MO: Peon en Subterraneo</t>
  </si>
  <si>
    <t>MATERIALES</t>
  </si>
  <si>
    <t>kg</t>
  </si>
  <si>
    <t>0202063000</t>
  </si>
  <si>
    <t>Clavo c/cabeza para  madera (promedio)</t>
  </si>
  <si>
    <t>0203010001</t>
  </si>
  <si>
    <t>Fo. construcción : (costo promedio)</t>
  </si>
  <si>
    <t>0204020001</t>
  </si>
  <si>
    <t>Arena gruesa</t>
  </si>
  <si>
    <t>0204070005</t>
  </si>
  <si>
    <t>Material seleccionado de préstamo</t>
  </si>
  <si>
    <t>0205100020</t>
  </si>
  <si>
    <t>Piedra partida-grava de  1/2"  -  3/4"</t>
  </si>
  <si>
    <t>0221010102</t>
  </si>
  <si>
    <t>Cemento portland  I  sector público en bolsa</t>
  </si>
  <si>
    <t>0229026611</t>
  </si>
  <si>
    <t>0229300001</t>
  </si>
  <si>
    <t>0229401949</t>
  </si>
  <si>
    <t>0230320010</t>
  </si>
  <si>
    <t>Cal de obra en bolsa</t>
  </si>
  <si>
    <t>0230830010</t>
  </si>
  <si>
    <t>Malla HDP co/naranja de 1m altura p/cerco</t>
  </si>
  <si>
    <t>0231210010</t>
  </si>
  <si>
    <t>Soldadura cellocord  AP</t>
  </si>
  <si>
    <t>0233010012</t>
  </si>
  <si>
    <t>Flete-transporte de  tubería metálica (Acero, Fo. Fdo. ó similar)</t>
  </si>
  <si>
    <t>0233010764</t>
  </si>
  <si>
    <t>0239020010</t>
  </si>
  <si>
    <t>Agua, incluye  transporte a pie de obra (Camión cisterna y Motobomba)</t>
  </si>
  <si>
    <t>0243270001</t>
  </si>
  <si>
    <t>Madera para encofrado y carpintería</t>
  </si>
  <si>
    <t>p2</t>
  </si>
  <si>
    <t>0251752032</t>
  </si>
  <si>
    <t>Perfil fo. tee "T"   1 1/2"x1 1/2"x1/8"</t>
  </si>
  <si>
    <t>0254080001</t>
  </si>
  <si>
    <t>Pintura esmalte para tráfico, envase por galón</t>
  </si>
  <si>
    <t>0254080116</t>
  </si>
  <si>
    <t>Pintura esmalte sintetico</t>
  </si>
  <si>
    <t>gl</t>
  </si>
  <si>
    <t>0256070028</t>
  </si>
  <si>
    <t>Plancha de fo. negra LAC 4' x 8' x 1/4"</t>
  </si>
  <si>
    <t>0264071005</t>
  </si>
  <si>
    <t>Tubo de fierro galv. stándard ISO de DN 25 mm</t>
  </si>
  <si>
    <t>0265020829</t>
  </si>
  <si>
    <t>EQUIPOS</t>
  </si>
  <si>
    <t>0337009001</t>
  </si>
  <si>
    <t>Herramientas  complementarias  (%MO)</t>
  </si>
  <si>
    <t>%MO</t>
  </si>
  <si>
    <t>0337091001</t>
  </si>
  <si>
    <t>Cizalla para corte de fierro</t>
  </si>
  <si>
    <t>0337420001</t>
  </si>
  <si>
    <t>Tecle tilfor-simil.  incl. cable-accesor.</t>
  </si>
  <si>
    <t>0348100023</t>
  </si>
  <si>
    <t>Camión volquete 4x2  210 - 280 HP  8m3</t>
  </si>
  <si>
    <t>0348280008</t>
  </si>
  <si>
    <t>Nivel topográfico AFL320 E=0,3" con trípode y accesorios</t>
  </si>
  <si>
    <t>0348280020</t>
  </si>
  <si>
    <t>Equipo de estación total precisión 5" G608M ó similar incl.prismas jalones telescópicos</t>
  </si>
  <si>
    <t>0348280022</t>
  </si>
  <si>
    <t>Equipo de cómputo incluye software</t>
  </si>
  <si>
    <t>0349130011</t>
  </si>
  <si>
    <t>Cargador sob. llanta 80-95HP 1,5-1,75 Yd3</t>
  </si>
  <si>
    <t>0349180007</t>
  </si>
  <si>
    <t>Compactadora vibrat. de plancha  7 HP</t>
  </si>
  <si>
    <t>0349310018</t>
  </si>
  <si>
    <t>Grúa hidráulica auto propulsada 18 ton</t>
  </si>
  <si>
    <t>0349310035</t>
  </si>
  <si>
    <t>Grúa hidráulica auto propulsada 35 ton</t>
  </si>
  <si>
    <t>0349390002</t>
  </si>
  <si>
    <t>Martillo neumático 25 - 29 kg</t>
  </si>
  <si>
    <t>0349450005</t>
  </si>
  <si>
    <t>Motosoldadora de 250 amp.</t>
  </si>
  <si>
    <t>0349580008</t>
  </si>
  <si>
    <t>Rodillo liso vibrat. 0,8-1,1 ton manual   ó de control remoto</t>
  </si>
  <si>
    <t>0349690002</t>
  </si>
  <si>
    <t>Vibrador de concreto 4 HP 18PL</t>
  </si>
  <si>
    <t>SUBCONTRATOS</t>
  </si>
  <si>
    <t>0401010108</t>
  </si>
  <si>
    <t>Autorización de centro de acopio para disposición final de residuos solidos (material desmonte no peligroso)</t>
  </si>
  <si>
    <t>0401010296</t>
  </si>
  <si>
    <t>Partida</t>
  </si>
  <si>
    <t>Rendimiento</t>
  </si>
  <si>
    <t>m/DIA</t>
  </si>
  <si>
    <t>MO.</t>
  </si>
  <si>
    <t>EQ.</t>
  </si>
  <si>
    <t>Descripción Recurso</t>
  </si>
  <si>
    <t>Cuadrilla</t>
  </si>
  <si>
    <t>Mano de Obra</t>
  </si>
  <si>
    <t>Materiales</t>
  </si>
  <si>
    <t>Equipos</t>
  </si>
  <si>
    <t>glb/DIA</t>
  </si>
  <si>
    <t>und/DIA</t>
  </si>
  <si>
    <t>m3/DIA</t>
  </si>
  <si>
    <t>Subcontratos</t>
  </si>
  <si>
    <t>019801750164</t>
  </si>
  <si>
    <t>019801900164</t>
  </si>
  <si>
    <t>019601020123</t>
  </si>
  <si>
    <t>Prueba de compactacion de suelos (proctor modificado y de control de compactacion - densidad de campo)</t>
  </si>
  <si>
    <t>m2/DIA</t>
  </si>
  <si>
    <t>Análisis de precios unitarios</t>
  </si>
  <si>
    <t xml:space="preserve">Und </t>
  </si>
  <si>
    <t>Precio Unitario US$</t>
  </si>
  <si>
    <t>DESCRIPCION</t>
  </si>
  <si>
    <t xml:space="preserve">Partida </t>
  </si>
  <si>
    <t xml:space="preserve">Nombre de Sub - Partida </t>
  </si>
  <si>
    <t xml:space="preserve">Rendimiento </t>
  </si>
  <si>
    <t xml:space="preserve">Costo unitario directo </t>
  </si>
  <si>
    <t xml:space="preserve">Costo de mano de obra </t>
  </si>
  <si>
    <t xml:space="preserve">Costo de Materiales </t>
  </si>
  <si>
    <t xml:space="preserve">Costo de equipos </t>
  </si>
  <si>
    <t xml:space="preserve">Codigo de Recursos </t>
  </si>
  <si>
    <t>unidad</t>
  </si>
  <si>
    <t xml:space="preserve">Cantidad </t>
  </si>
  <si>
    <t>Precio U$</t>
  </si>
  <si>
    <t>Parcial U$</t>
  </si>
  <si>
    <t>Servicio de soldadura</t>
  </si>
  <si>
    <t>Nombre de Partida</t>
  </si>
  <si>
    <t>Costo unitario directo</t>
  </si>
  <si>
    <t>Costo Mano de Obra</t>
  </si>
  <si>
    <t>Costo Materiales</t>
  </si>
  <si>
    <t>Costo Equipos</t>
  </si>
  <si>
    <t>Tipo de Recurso</t>
  </si>
  <si>
    <t>Código de Sub-partida</t>
  </si>
  <si>
    <t>Descripción de Sub-partida</t>
  </si>
  <si>
    <t xml:space="preserve">Subcontrato </t>
  </si>
  <si>
    <t>Und/DIA</t>
  </si>
  <si>
    <t>ml</t>
  </si>
  <si>
    <t xml:space="preserve">Tipo de Insumo </t>
  </si>
  <si>
    <t>Fuente</t>
  </si>
  <si>
    <t>Lista de Insumos</t>
  </si>
  <si>
    <t>Revista Capeco</t>
  </si>
  <si>
    <t>Revista Costos</t>
  </si>
  <si>
    <t>GASODUCTO</t>
  </si>
  <si>
    <t>OBRAS CIVILES</t>
  </si>
  <si>
    <t>CRUCE DE RIO</t>
  </si>
  <si>
    <t>011101010103</t>
  </si>
  <si>
    <t>RIP RAP con canto rodado de diametros entre 0.20-0.30m, sobre el ancho del cauce</t>
  </si>
  <si>
    <t>Limpieza de Terreno</t>
  </si>
  <si>
    <t>011101040603</t>
  </si>
  <si>
    <t>011101040209</t>
  </si>
  <si>
    <t>Excavación masiva para explanaciones c/maquinaria, t-normal</t>
  </si>
  <si>
    <t>011101040210</t>
  </si>
  <si>
    <t>011101040502</t>
  </si>
  <si>
    <t>Encofrado y desencofrado (incl. habilitacion de madera) - fundaciones</t>
  </si>
  <si>
    <t>011101060203</t>
  </si>
  <si>
    <t>Concreto Simple f'c=140 kg/cm2, p/solado</t>
  </si>
  <si>
    <t>011101010105</t>
  </si>
  <si>
    <t>Concreto premezclado f'c=210 kg/cm2, p/proteccion de tuberias - fundaciones</t>
  </si>
  <si>
    <t>011101010102</t>
  </si>
  <si>
    <t xml:space="preserve">Acero estruc. fy=4200 kg/cm2, p/proteccion de tuberia (costo prom. Incl. Desperdicios)  </t>
  </si>
  <si>
    <t>hh</t>
  </si>
  <si>
    <t>0207010005</t>
  </si>
  <si>
    <t>0301010044</t>
  </si>
  <si>
    <t>Herramientas (% de MO)</t>
  </si>
  <si>
    <t>%mo</t>
  </si>
  <si>
    <t>011101010104</t>
  </si>
  <si>
    <t>Concreto f'c=210 kg/cm2</t>
  </si>
  <si>
    <t>kg/DIA</t>
  </si>
  <si>
    <t>hm</t>
  </si>
  <si>
    <t>02190500010001</t>
  </si>
  <si>
    <t>SERVICIO DE BOMBA PARA CONCRETO PREMEZCLADO</t>
  </si>
  <si>
    <t>02190100010025</t>
  </si>
  <si>
    <t xml:space="preserve">CONCRETO PREMEZCLADO  F'C=210 kg/cm2 CON CEMENTO T-V  </t>
  </si>
  <si>
    <t>0301180003</t>
  </si>
  <si>
    <t>Tractor D6 o similar (140hp - 185hp)</t>
  </si>
  <si>
    <t>03011600020006</t>
  </si>
  <si>
    <t>MINI CARGADOR 56 hp</t>
  </si>
  <si>
    <t>011101040302</t>
  </si>
  <si>
    <t>Material para relleno</t>
  </si>
  <si>
    <t>0301030012</t>
  </si>
  <si>
    <t>Encofrado metalico para fundaciones</t>
  </si>
  <si>
    <t>m2-día</t>
  </si>
  <si>
    <t>02190100010007</t>
  </si>
  <si>
    <t>CONCRETO PREMEZCLADO F'C=140 kg/cm2 CON CEMENTO TIPO V</t>
  </si>
  <si>
    <t>011101010103-1003002-01</t>
  </si>
  <si>
    <t>011101010102-1003002-01</t>
  </si>
  <si>
    <t>011101010105-1003002-01</t>
  </si>
  <si>
    <t>011101040209-1003002-01</t>
  </si>
  <si>
    <t>011101040210-1003002-01</t>
  </si>
  <si>
    <t>011101040502-1003002-01</t>
  </si>
  <si>
    <t>011101040603-1003002-01</t>
  </si>
  <si>
    <t>011101060203-1003002-01</t>
  </si>
  <si>
    <t>03.01.01.01</t>
  </si>
  <si>
    <t>03.01.01.02</t>
  </si>
  <si>
    <t>03.01.01.02.01</t>
  </si>
  <si>
    <t>03.01.01.02.02</t>
  </si>
  <si>
    <t>030101</t>
  </si>
  <si>
    <t>CODIGO VNR</t>
  </si>
  <si>
    <t>Referencial, estimado a partir de cotizacion referencial de Contugas</t>
  </si>
  <si>
    <t>PRESUPUESTOS - CONTUGAS</t>
  </si>
  <si>
    <t>Análisis de Precios Unitarios de Subpartidas</t>
  </si>
  <si>
    <t>Bombeo para deprimir el nivel freatico</t>
  </si>
  <si>
    <t>Codo 45° Acero 20"</t>
  </si>
  <si>
    <t>Instalación de accesorios de Acero 20"</t>
  </si>
  <si>
    <t>Flete de accesorio de acero</t>
  </si>
  <si>
    <t>Equipo de proteccion Personal (EPPs) - Personal de Obras Subterraneas</t>
  </si>
  <si>
    <t>040101019</t>
  </si>
  <si>
    <t>040101009</t>
  </si>
  <si>
    <t>03.01.01.02.03</t>
  </si>
  <si>
    <t>03.05.01.02.03.01</t>
  </si>
  <si>
    <t>03.05.01.02.03.02</t>
  </si>
  <si>
    <t>CRUCE DE RIO TUBERIA DE ACERO 20" e=12.70mm Terreno arenoso, Pavimento Afirmado</t>
  </si>
  <si>
    <t>Suministro de Tuberia de Acero 20" e=12.70mm</t>
  </si>
  <si>
    <t>Instalacion de tuberia de acero 20" e=12.70mm</t>
  </si>
  <si>
    <t>CRUCE DE RIO TUBERIA DE ACERO 20" e=12.70mm Terreno normal, Pavimento Afirmado</t>
  </si>
  <si>
    <t>Tuberia de Acero 20" e=12.70mm</t>
  </si>
  <si>
    <t>Puesta a pie de zanja tubería de acero 20" e=12.70mm</t>
  </si>
  <si>
    <t>Prueba hidráulica de tubería de acero 20" e=12.70mm</t>
  </si>
  <si>
    <t>Excavación masiva para explanaciones c/maquinaria, t-arenoso</t>
  </si>
  <si>
    <t>Relleno compactado en terreno normal, capas cada 0.20m</t>
  </si>
  <si>
    <t>Relleno compactado en terreno arenoso, capas cada 0.20m</t>
  </si>
  <si>
    <t>Eliminación de desmonte en terreno arenoso R=20 km con maquinaria</t>
  </si>
  <si>
    <t>MOVIMIENTO DE TIERRAS TN</t>
  </si>
  <si>
    <t>MOVIMIENTO DE TIERRAS TA</t>
  </si>
  <si>
    <t>CRUCE DE RIO TUBERIA DE ACERO 8" e=11.13mm Terreno normal, Pavimento Afirmado</t>
  </si>
  <si>
    <t>Tuberia de Acero 8" e=11.13mm</t>
  </si>
  <si>
    <t>Codo 45° Acero 8"</t>
  </si>
  <si>
    <t>Suministro de Tuberia de Acero 8" e=11.13mm</t>
  </si>
  <si>
    <t>Instalacion de tuberia de acero 8" e=11.13mm</t>
  </si>
  <si>
    <t>Instalación de accesorios de Acero 8"</t>
  </si>
  <si>
    <t>Puesta a pie de zanja tubería de acero 8" e=11.13mm</t>
  </si>
  <si>
    <t>Prueba hidráulica de tubería de acero 8" e=11.13mm</t>
  </si>
  <si>
    <t>INSTALACION DE TUBERIAS 20"</t>
  </si>
  <si>
    <t>INSTALACION DE ACCESORIOS 20"</t>
  </si>
  <si>
    <t>INSTALACION DE TUBERIAS 8"</t>
  </si>
  <si>
    <t>INSTALACION DE ACCESORIOS 8"</t>
  </si>
  <si>
    <t>CRUCE DE RIO TUBERIA DE ACERO 4" e=11.13mm Terreno normal, Pavimento Afirmado</t>
  </si>
  <si>
    <t>INSTALACION DE TUBERIAS 4"</t>
  </si>
  <si>
    <t>Suministro de Tuberia de Acero 4" e=11.13mm</t>
  </si>
  <si>
    <t>Instalacion de tuberia de acero 4" e=11.13mm</t>
  </si>
  <si>
    <t>INSTALACION DE ACCESORIOS 4"</t>
  </si>
  <si>
    <t>Codo 45° Acero 4"</t>
  </si>
  <si>
    <t>Instalación de accesorios de Acero 4"</t>
  </si>
  <si>
    <t>Tuberia de Acero 4" e=11.13mm</t>
  </si>
  <si>
    <t>Puesta a pie de zanja tubería de acero 4" e=11.13mm</t>
  </si>
  <si>
    <t>Prueba hidráulica de tubería de acero 4" e=11.13mm</t>
  </si>
  <si>
    <t>FACTORES DE LOS ARMADOS</t>
  </si>
  <si>
    <t>N°</t>
  </si>
  <si>
    <t>PORCENTAJE</t>
  </si>
  <si>
    <t>COSTO DE STOCK</t>
  </si>
  <si>
    <t>INGENIERIA DEL PROYECTO Y RECEPCION (% E)</t>
  </si>
  <si>
    <t>GASTOS GENERALES (%(E+F))</t>
  </si>
  <si>
    <t>INTERES INTERCALARIAO (%H)</t>
  </si>
  <si>
    <t>INTERES INTERCALARIO</t>
  </si>
  <si>
    <t>GASTOS GENERALES</t>
  </si>
  <si>
    <t>INGENIERIA Y RECEP.</t>
  </si>
  <si>
    <t>Información de contratista</t>
  </si>
  <si>
    <t>Revista Capeco + 15% Especialización</t>
  </si>
  <si>
    <t>Revista Capeco + 30% Por trabajo de riesgo</t>
  </si>
  <si>
    <t>Revista Capeco (Operador) + 15% Especialización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</si>
</sst>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 * #,##0.00_ ;_ * \-#,##0.00_ ;_ * &quot;-&quot;??_ ;_ @_ "/>
    <numFmt numFmtId="165" formatCode="#,##0.0000"/>
    <numFmt numFmtId="166" formatCode="#,##0.00_);\-#,##0.00"/>
    <numFmt numFmtId="167" formatCode="#,##0.0000_);\-#,##0.0000"/>
  </numFmts>
  <fonts count="29" x14ac:knownFonts="1">
    <font>
      <sz val="11"/>
      <color theme="1"/>
      <name val="Calibri"/>
      <family val="2"/>
      <scheme val="minor"/>
    </font>
    <font>
      <sz val="7"/>
      <color indexed="8"/>
      <name val="Arial Narrow"/>
      <family val="2"/>
    </font>
    <font>
      <sz val="11"/>
      <name val="Calibri"/>
      <family val="2"/>
      <scheme val="minor"/>
    </font>
    <font>
      <sz val="10"/>
      <color indexed="8"/>
      <name val="Arial"/>
      <family val="2"/>
    </font>
    <font>
      <sz val="8"/>
      <color indexed="8"/>
      <name val="Arial Narrow"/>
      <family val="2"/>
    </font>
    <font>
      <sz val="9"/>
      <name val="Arial Narrow"/>
      <family val="2"/>
    </font>
    <font>
      <b/>
      <sz val="9"/>
      <name val="Arial Narrow"/>
      <family val="2"/>
    </font>
    <font>
      <b/>
      <sz val="8"/>
      <name val="Arial Narrow"/>
      <family val="2"/>
    </font>
    <font>
      <b/>
      <sz val="9"/>
      <color theme="0"/>
      <name val="Arial Narrow"/>
      <family val="2"/>
    </font>
    <font>
      <sz val="10"/>
      <color indexed="8"/>
      <name val="Arial Narrow"/>
      <family val="2"/>
    </font>
    <font>
      <sz val="9"/>
      <color indexed="8"/>
      <name val="Arial Narrow"/>
      <family val="2"/>
    </font>
    <font>
      <b/>
      <sz val="9"/>
      <color indexed="8"/>
      <name val="Arial Narrow"/>
      <family val="2"/>
    </font>
    <font>
      <sz val="9"/>
      <color theme="1"/>
      <name val="Arial Narrow"/>
      <family val="2"/>
    </font>
    <font>
      <sz val="10"/>
      <color indexed="8"/>
      <name val="MS Sans Serif"/>
      <family val="2"/>
    </font>
    <font>
      <b/>
      <sz val="12"/>
      <color indexed="8"/>
      <name val="Arial Narrow"/>
      <family val="2"/>
    </font>
    <font>
      <sz val="11"/>
      <color theme="1"/>
      <name val="Calibri"/>
      <family val="2"/>
      <scheme val="minor"/>
    </font>
    <font>
      <sz val="8"/>
      <name val="Arial Narrow"/>
      <family val="2"/>
    </font>
    <font>
      <i/>
      <sz val="8"/>
      <name val="Arial Narrow"/>
      <family val="2"/>
    </font>
    <font>
      <b/>
      <sz val="10"/>
      <color theme="0"/>
      <name val="Arial Narrow"/>
      <family val="2"/>
    </font>
    <font>
      <b/>
      <sz val="10"/>
      <color indexed="8"/>
      <name val="Arial Narrow"/>
      <family val="2"/>
    </font>
    <font>
      <b/>
      <sz val="10"/>
      <name val="Arial Narrow"/>
      <family val="2"/>
    </font>
    <font>
      <sz val="10"/>
      <name val="Arial Narrow"/>
      <family val="2"/>
    </font>
    <font>
      <sz val="9"/>
      <color indexed="8"/>
      <name val="MS Sans Serif"/>
      <family val="2"/>
    </font>
    <font>
      <b/>
      <sz val="12"/>
      <name val="Arial Narrow"/>
      <family val="2"/>
    </font>
    <font>
      <sz val="8"/>
      <name val="Calibri"/>
      <family val="2"/>
      <scheme val="minor"/>
    </font>
    <font>
      <sz val="10"/>
      <color theme="1"/>
      <name val="Arial"/>
      <family val="2"/>
    </font>
    <font>
      <b/>
      <sz val="10"/>
      <color rgb="FFFF0000"/>
      <name val="Arial"/>
      <family val="2"/>
    </font>
    <font>
      <b/>
      <sz val="10"/>
      <color theme="1"/>
      <name val="Arial"/>
      <family val="2"/>
    </font>
    <font>
      <b/>
      <sz val="9"/>
      <color theme="1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C0E399"/>
        <bgColor indexed="64"/>
      </patternFill>
    </fill>
    <fill>
      <patternFill patternType="solid">
        <fgColor rgb="FFE3F2D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3" fillId="0" borderId="0">
      <alignment vertical="top"/>
    </xf>
    <xf numFmtId="0" fontId="13" fillId="0" borderId="0"/>
    <xf numFmtId="0" fontId="3" fillId="0" borderId="0">
      <alignment vertical="top"/>
    </xf>
    <xf numFmtId="164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25" fillId="0" borderId="0"/>
    <xf numFmtId="0" fontId="15" fillId="0" borderId="0"/>
    <xf numFmtId="164" fontId="3" fillId="0" borderId="0" applyFont="0" applyFill="0" applyBorder="0" applyAlignment="0" applyProtection="0"/>
  </cellStyleXfs>
  <cellXfs count="110">
    <xf numFmtId="0" fontId="0" fillId="0" borderId="0" xfId="0"/>
    <xf numFmtId="0" fontId="2" fillId="0" borderId="0" xfId="0" applyFont="1"/>
    <xf numFmtId="4" fontId="1" fillId="0" borderId="0" xfId="0" applyNumberFormat="1" applyFont="1" applyAlignment="1">
      <alignment horizontal="right" vertical="top"/>
    </xf>
    <xf numFmtId="0" fontId="5" fillId="0" borderId="0" xfId="1" applyFont="1" applyFill="1" applyAlignment="1">
      <alignment horizontal="left" vertical="center"/>
    </xf>
    <xf numFmtId="0" fontId="5" fillId="0" borderId="0" xfId="1" applyFont="1" applyFill="1" applyAlignment="1">
      <alignment vertical="center"/>
    </xf>
    <xf numFmtId="0" fontId="10" fillId="0" borderId="0" xfId="0" applyFont="1" applyAlignment="1">
      <alignment vertical="center"/>
    </xf>
    <xf numFmtId="166" fontId="6" fillId="0" borderId="0" xfId="1" applyNumberFormat="1" applyFont="1" applyFill="1" applyAlignment="1">
      <alignment horizontal="right" vertical="center"/>
    </xf>
    <xf numFmtId="167" fontId="10" fillId="0" borderId="0" xfId="0" applyNumberFormat="1" applyFont="1" applyAlignment="1">
      <alignment horizontal="right" vertical="center"/>
    </xf>
    <xf numFmtId="166" fontId="10" fillId="0" borderId="0" xfId="0" applyNumberFormat="1" applyFont="1" applyFill="1" applyAlignment="1">
      <alignment horizontal="right" vertical="center"/>
    </xf>
    <xf numFmtId="166" fontId="10" fillId="0" borderId="0" xfId="0" applyNumberFormat="1" applyFont="1" applyAlignment="1">
      <alignment horizontal="right" vertical="center"/>
    </xf>
    <xf numFmtId="0" fontId="10" fillId="0" borderId="0" xfId="0" applyFont="1" applyAlignment="1">
      <alignment vertical="top"/>
    </xf>
    <xf numFmtId="0" fontId="11" fillId="0" borderId="0" xfId="0" applyFont="1" applyAlignment="1">
      <alignment vertical="top" wrapText="1"/>
    </xf>
    <xf numFmtId="0" fontId="12" fillId="0" borderId="0" xfId="0" applyFont="1" applyAlignment="1">
      <alignment vertical="top"/>
    </xf>
    <xf numFmtId="0" fontId="11" fillId="0" borderId="0" xfId="0" applyFont="1" applyAlignment="1">
      <alignment horizontal="left" vertical="top" wrapText="1" readingOrder="1"/>
    </xf>
    <xf numFmtId="0" fontId="11" fillId="0" borderId="0" xfId="0" applyFont="1" applyAlignment="1">
      <alignment horizontal="right" vertical="top"/>
    </xf>
    <xf numFmtId="0" fontId="10" fillId="0" borderId="0" xfId="0" applyFont="1" applyAlignment="1">
      <alignment vertical="top" wrapText="1"/>
    </xf>
    <xf numFmtId="0" fontId="10" fillId="0" borderId="0" xfId="0" applyFont="1" applyAlignment="1">
      <alignment horizontal="left" vertical="top"/>
    </xf>
    <xf numFmtId="165" fontId="10" fillId="0" borderId="0" xfId="0" applyNumberFormat="1" applyFont="1" applyAlignment="1">
      <alignment horizontal="right" vertical="top"/>
    </xf>
    <xf numFmtId="4" fontId="10" fillId="0" borderId="0" xfId="0" applyNumberFormat="1" applyFont="1" applyAlignment="1">
      <alignment horizontal="right" vertical="top"/>
    </xf>
    <xf numFmtId="0" fontId="10" fillId="0" borderId="0" xfId="2" applyNumberFormat="1" applyFont="1" applyFill="1" applyBorder="1" applyAlignment="1" applyProtection="1"/>
    <xf numFmtId="0" fontId="10" fillId="0" borderId="0" xfId="2" applyFont="1" applyAlignment="1">
      <alignment horizontal="left" vertical="center"/>
    </xf>
    <xf numFmtId="0" fontId="11" fillId="0" borderId="0" xfId="2" applyFont="1" applyAlignment="1">
      <alignment horizontal="right" vertical="center"/>
    </xf>
    <xf numFmtId="0" fontId="11" fillId="0" borderId="0" xfId="2" applyFont="1" applyAlignment="1">
      <alignment vertical="center"/>
    </xf>
    <xf numFmtId="0" fontId="10" fillId="0" borderId="0" xfId="2" applyFont="1" applyAlignment="1">
      <alignment horizontal="right" vertical="center"/>
    </xf>
    <xf numFmtId="0" fontId="5" fillId="0" borderId="0" xfId="2" applyFont="1" applyFill="1" applyAlignment="1">
      <alignment horizontal="left" vertical="center"/>
    </xf>
    <xf numFmtId="0" fontId="5" fillId="0" borderId="0" xfId="2" applyFont="1" applyFill="1" applyAlignment="1">
      <alignment vertical="center"/>
    </xf>
    <xf numFmtId="0" fontId="5" fillId="0" borderId="0" xfId="2" applyFont="1" applyFill="1" applyAlignment="1">
      <alignment horizontal="center" vertical="center"/>
    </xf>
    <xf numFmtId="166" fontId="6" fillId="0" borderId="0" xfId="2" applyNumberFormat="1" applyFont="1" applyFill="1" applyAlignment="1">
      <alignment horizontal="right" vertical="center"/>
    </xf>
    <xf numFmtId="166" fontId="5" fillId="0" borderId="0" xfId="2" applyNumberFormat="1" applyFont="1" applyFill="1" applyAlignment="1">
      <alignment horizontal="right" vertical="center"/>
    </xf>
    <xf numFmtId="167" fontId="5" fillId="0" borderId="0" xfId="2" applyNumberFormat="1" applyFont="1" applyFill="1" applyAlignment="1">
      <alignment horizontal="right" vertical="center"/>
    </xf>
    <xf numFmtId="0" fontId="10" fillId="0" borderId="0" xfId="2" applyNumberFormat="1" applyFont="1" applyFill="1" applyBorder="1" applyAlignment="1" applyProtection="1">
      <alignment horizontal="center"/>
    </xf>
    <xf numFmtId="2" fontId="10" fillId="0" borderId="0" xfId="2" applyNumberFormat="1" applyFont="1" applyFill="1" applyBorder="1" applyAlignment="1" applyProtection="1"/>
    <xf numFmtId="0" fontId="16" fillId="0" borderId="0" xfId="0" applyFont="1"/>
    <xf numFmtId="0" fontId="17" fillId="0" borderId="0" xfId="0" applyFont="1"/>
    <xf numFmtId="0" fontId="9" fillId="0" borderId="0" xfId="1" applyFont="1">
      <alignment vertical="top"/>
    </xf>
    <xf numFmtId="0" fontId="19" fillId="0" borderId="0" xfId="1" applyFont="1" applyAlignment="1">
      <alignment vertical="top"/>
    </xf>
    <xf numFmtId="0" fontId="9" fillId="0" borderId="0" xfId="1" applyFont="1" applyAlignment="1">
      <alignment vertical="top"/>
    </xf>
    <xf numFmtId="0" fontId="9" fillId="0" borderId="0" xfId="1" applyFont="1" applyAlignment="1">
      <alignment horizontal="left" vertical="top"/>
    </xf>
    <xf numFmtId="0" fontId="9" fillId="0" borderId="0" xfId="1" applyFont="1" applyFill="1" applyAlignment="1">
      <alignment horizontal="left" vertical="top" wrapText="1"/>
    </xf>
    <xf numFmtId="4" fontId="9" fillId="0" borderId="0" xfId="1" applyNumberFormat="1" applyFont="1" applyAlignment="1">
      <alignment horizontal="right" vertical="top"/>
    </xf>
    <xf numFmtId="0" fontId="9" fillId="0" borderId="0" xfId="1" applyFont="1" applyAlignment="1">
      <alignment horizontal="left" vertical="top" wrapText="1"/>
    </xf>
    <xf numFmtId="0" fontId="9" fillId="0" borderId="0" xfId="1" applyFont="1" applyAlignment="1">
      <alignment horizontal="left" vertical="top" wrapText="1" readingOrder="1"/>
    </xf>
    <xf numFmtId="0" fontId="19" fillId="0" borderId="0" xfId="1" applyFont="1" applyAlignment="1">
      <alignment horizontal="right" vertical="top" wrapText="1" readingOrder="1"/>
    </xf>
    <xf numFmtId="4" fontId="9" fillId="0" borderId="0" xfId="3" applyNumberFormat="1" applyFont="1" applyAlignment="1">
      <alignment horizontal="right" vertical="top"/>
    </xf>
    <xf numFmtId="0" fontId="9" fillId="0" borderId="0" xfId="3" applyFont="1">
      <alignment vertical="top"/>
    </xf>
    <xf numFmtId="4" fontId="9" fillId="3" borderId="0" xfId="0" applyNumberFormat="1" applyFont="1" applyFill="1" applyAlignment="1">
      <alignment horizontal="right" vertical="top"/>
    </xf>
    <xf numFmtId="0" fontId="9" fillId="0" borderId="0" xfId="1" applyFont="1" applyAlignment="1">
      <alignment horizontal="left" vertical="top" wrapText="1"/>
    </xf>
    <xf numFmtId="0" fontId="0" fillId="0" borderId="0" xfId="0" applyAlignment="1">
      <alignment horizontal="center"/>
    </xf>
    <xf numFmtId="0" fontId="12" fillId="0" borderId="0" xfId="0" applyFont="1"/>
    <xf numFmtId="0" fontId="10" fillId="0" borderId="0" xfId="0" applyNumberFormat="1" applyFont="1" applyFill="1" applyBorder="1" applyAlignment="1" applyProtection="1"/>
    <xf numFmtId="0" fontId="10" fillId="0" borderId="0" xfId="1" applyFont="1" applyAlignment="1">
      <alignment horizontal="left" vertical="top"/>
    </xf>
    <xf numFmtId="0" fontId="10" fillId="0" borderId="0" xfId="1" applyFont="1" applyAlignment="1">
      <alignment horizontal="left" vertical="top" wrapText="1"/>
    </xf>
    <xf numFmtId="4" fontId="11" fillId="0" borderId="0" xfId="0" applyNumberFormat="1" applyFont="1" applyAlignment="1">
      <alignment horizontal="center" vertical="top"/>
    </xf>
    <xf numFmtId="4" fontId="11" fillId="0" borderId="0" xfId="0" applyNumberFormat="1" applyFont="1" applyFill="1" applyAlignment="1">
      <alignment horizontal="center" vertical="center"/>
    </xf>
    <xf numFmtId="4" fontId="12" fillId="0" borderId="0" xfId="0" applyNumberFormat="1" applyFont="1" applyAlignment="1">
      <alignment horizontal="center"/>
    </xf>
    <xf numFmtId="4" fontId="11" fillId="0" borderId="0" xfId="0" applyNumberFormat="1" applyFont="1" applyAlignment="1">
      <alignment horizontal="center" vertical="top" wrapText="1"/>
    </xf>
    <xf numFmtId="4" fontId="12" fillId="0" borderId="0" xfId="0" applyNumberFormat="1" applyFont="1" applyAlignment="1">
      <alignment horizontal="center" vertical="top"/>
    </xf>
    <xf numFmtId="4" fontId="10" fillId="0" borderId="0" xfId="0" applyNumberFormat="1" applyFont="1" applyAlignment="1">
      <alignment horizontal="center" vertical="top" wrapText="1"/>
    </xf>
    <xf numFmtId="0" fontId="4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/>
    </xf>
    <xf numFmtId="164" fontId="4" fillId="0" borderId="1" xfId="4" applyFont="1" applyBorder="1" applyAlignment="1">
      <alignment horizontal="right" vertical="top"/>
    </xf>
    <xf numFmtId="0" fontId="7" fillId="4" borderId="1" xfId="0" applyFont="1" applyFill="1" applyBorder="1" applyAlignment="1">
      <alignment horizontal="left" vertical="top"/>
    </xf>
    <xf numFmtId="0" fontId="7" fillId="4" borderId="1" xfId="0" applyFont="1" applyFill="1" applyBorder="1" applyAlignment="1">
      <alignment horizontal="left" vertical="top" wrapText="1"/>
    </xf>
    <xf numFmtId="0" fontId="7" fillId="4" borderId="1" xfId="0" applyFont="1" applyFill="1" applyBorder="1" applyAlignment="1">
      <alignment horizontal="center" vertical="top"/>
    </xf>
    <xf numFmtId="164" fontId="7" fillId="4" borderId="1" xfId="4" applyFont="1" applyFill="1" applyBorder="1" applyAlignment="1">
      <alignment vertical="top"/>
    </xf>
    <xf numFmtId="0" fontId="17" fillId="5" borderId="1" xfId="0" applyFont="1" applyFill="1" applyBorder="1" applyAlignment="1">
      <alignment horizontal="left" vertical="top"/>
    </xf>
    <xf numFmtId="0" fontId="17" fillId="5" borderId="1" xfId="0" applyFont="1" applyFill="1" applyBorder="1" applyAlignment="1">
      <alignment horizontal="left" vertical="top" wrapText="1"/>
    </xf>
    <xf numFmtId="0" fontId="17" fillId="5" borderId="1" xfId="0" applyFont="1" applyFill="1" applyBorder="1" applyAlignment="1">
      <alignment horizontal="center" vertical="top"/>
    </xf>
    <xf numFmtId="164" fontId="17" fillId="5" borderId="1" xfId="4" applyFont="1" applyFill="1" applyBorder="1" applyAlignment="1">
      <alignment vertical="top"/>
    </xf>
    <xf numFmtId="164" fontId="17" fillId="5" borderId="1" xfId="4" applyFont="1" applyFill="1" applyBorder="1" applyAlignment="1">
      <alignment horizontal="left" vertical="top"/>
    </xf>
    <xf numFmtId="0" fontId="8" fillId="6" borderId="1" xfId="2" applyFont="1" applyFill="1" applyBorder="1" applyAlignment="1">
      <alignment horizontal="center" vertical="center" wrapText="1"/>
    </xf>
    <xf numFmtId="0" fontId="20" fillId="7" borderId="1" xfId="0" quotePrefix="1" applyFont="1" applyFill="1" applyBorder="1" applyAlignment="1">
      <alignment horizontal="left" vertical="center"/>
    </xf>
    <xf numFmtId="0" fontId="20" fillId="7" borderId="1" xfId="0" applyFont="1" applyFill="1" applyBorder="1" applyAlignment="1">
      <alignment horizontal="left" vertical="center" wrapText="1" readingOrder="1"/>
    </xf>
    <xf numFmtId="0" fontId="21" fillId="7" borderId="1" xfId="0" applyFont="1" applyFill="1" applyBorder="1" applyAlignment="1">
      <alignment horizontal="center" vertical="center"/>
    </xf>
    <xf numFmtId="164" fontId="20" fillId="7" borderId="1" xfId="4" applyFont="1" applyFill="1" applyBorder="1" applyAlignment="1">
      <alignment vertical="center"/>
    </xf>
    <xf numFmtId="0" fontId="6" fillId="8" borderId="1" xfId="0" applyFont="1" applyFill="1" applyBorder="1" applyAlignment="1">
      <alignment horizontal="left" vertical="top"/>
    </xf>
    <xf numFmtId="0" fontId="6" fillId="8" borderId="1" xfId="0" applyFont="1" applyFill="1" applyBorder="1" applyAlignment="1">
      <alignment horizontal="left" vertical="top" wrapText="1"/>
    </xf>
    <xf numFmtId="0" fontId="6" fillId="8" borderId="1" xfId="0" applyFont="1" applyFill="1" applyBorder="1" applyAlignment="1">
      <alignment horizontal="center" vertical="top"/>
    </xf>
    <xf numFmtId="164" fontId="6" fillId="8" borderId="1" xfId="4" applyFont="1" applyFill="1" applyBorder="1" applyAlignment="1">
      <alignment vertical="top"/>
    </xf>
    <xf numFmtId="0" fontId="11" fillId="2" borderId="0" xfId="0" applyFont="1" applyFill="1" applyAlignment="1">
      <alignment vertical="center"/>
    </xf>
    <xf numFmtId="0" fontId="8" fillId="6" borderId="0" xfId="2" applyFont="1" applyFill="1" applyAlignment="1">
      <alignment horizontal="center" vertical="center"/>
    </xf>
    <xf numFmtId="0" fontId="8" fillId="6" borderId="0" xfId="2" applyFont="1" applyFill="1" applyAlignment="1">
      <alignment horizontal="center" vertical="center" wrapText="1"/>
    </xf>
    <xf numFmtId="0" fontId="22" fillId="2" borderId="0" xfId="0" applyFont="1" applyFill="1"/>
    <xf numFmtId="0" fontId="21" fillId="0" borderId="0" xfId="0" applyFont="1"/>
    <xf numFmtId="0" fontId="14" fillId="0" borderId="0" xfId="3" applyFont="1" applyAlignment="1">
      <alignment horizontal="center" vertical="top" wrapText="1" readingOrder="1"/>
    </xf>
    <xf numFmtId="0" fontId="19" fillId="3" borderId="0" xfId="2" applyFont="1" applyFill="1" applyAlignment="1">
      <alignment horizontal="left" vertical="top"/>
    </xf>
    <xf numFmtId="0" fontId="18" fillId="6" borderId="0" xfId="3" applyFont="1" applyFill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9" fillId="0" borderId="0" xfId="0" applyFont="1" applyAlignment="1">
      <alignment horizontal="center" vertical="center"/>
    </xf>
    <xf numFmtId="4" fontId="11" fillId="0" borderId="0" xfId="0" applyNumberFormat="1" applyFont="1" applyAlignment="1">
      <alignment horizontal="center" vertical="top"/>
    </xf>
    <xf numFmtId="4" fontId="11" fillId="0" borderId="0" xfId="0" applyNumberFormat="1" applyFont="1" applyAlignment="1">
      <alignment horizontal="center" vertical="top"/>
    </xf>
    <xf numFmtId="0" fontId="9" fillId="0" borderId="0" xfId="1" quotePrefix="1" applyFont="1" applyAlignment="1">
      <alignment horizontal="left" vertical="top"/>
    </xf>
    <xf numFmtId="0" fontId="25" fillId="0" borderId="0" xfId="6"/>
    <xf numFmtId="0" fontId="26" fillId="0" borderId="0" xfId="6" applyFont="1"/>
    <xf numFmtId="0" fontId="27" fillId="4" borderId="1" xfId="7" applyFont="1" applyFill="1" applyBorder="1" applyAlignment="1">
      <alignment horizontal="center"/>
    </xf>
    <xf numFmtId="0" fontId="25" fillId="0" borderId="1" xfId="6" applyBorder="1"/>
    <xf numFmtId="9" fontId="0" fillId="0" borderId="1" xfId="7" applyNumberFormat="1" applyFont="1" applyBorder="1"/>
    <xf numFmtId="0" fontId="28" fillId="9" borderId="1" xfId="2" applyFont="1" applyFill="1" applyBorder="1" applyAlignment="1">
      <alignment horizontal="center" vertical="center" wrapText="1"/>
    </xf>
    <xf numFmtId="164" fontId="20" fillId="10" borderId="1" xfId="4" applyFont="1" applyFill="1" applyBorder="1" applyAlignment="1">
      <alignment vertical="center"/>
    </xf>
    <xf numFmtId="164" fontId="6" fillId="11" borderId="1" xfId="4" applyFont="1" applyFill="1" applyBorder="1" applyAlignment="1">
      <alignment vertical="top"/>
    </xf>
    <xf numFmtId="43" fontId="2" fillId="0" borderId="0" xfId="0" applyNumberFormat="1" applyFont="1"/>
    <xf numFmtId="9" fontId="2" fillId="0" borderId="0" xfId="5" applyFont="1"/>
    <xf numFmtId="0" fontId="14" fillId="0" borderId="0" xfId="2" applyFont="1" applyAlignment="1">
      <alignment horizontal="center" vertical="center"/>
    </xf>
    <xf numFmtId="0" fontId="23" fillId="0" borderId="0" xfId="2" applyFont="1" applyAlignment="1">
      <alignment horizontal="center" vertical="center"/>
    </xf>
    <xf numFmtId="0" fontId="10" fillId="0" borderId="0" xfId="0" applyFont="1" applyAlignment="1">
      <alignment horizontal="right" vertical="top"/>
    </xf>
    <xf numFmtId="4" fontId="11" fillId="0" borderId="0" xfId="0" applyNumberFormat="1" applyFont="1" applyAlignment="1">
      <alignment horizontal="center" vertical="top"/>
    </xf>
    <xf numFmtId="0" fontId="27" fillId="4" borderId="1" xfId="7" applyFont="1" applyFill="1" applyBorder="1" applyAlignment="1">
      <alignment horizontal="center"/>
    </xf>
    <xf numFmtId="0" fontId="0" fillId="0" borderId="1" xfId="7" applyFont="1" applyBorder="1" applyAlignment="1">
      <alignment horizontal="left"/>
    </xf>
    <xf numFmtId="0" fontId="14" fillId="0" borderId="0" xfId="3" applyFont="1" applyAlignment="1">
      <alignment horizontal="center" vertical="top" wrapText="1" readingOrder="1"/>
    </xf>
  </cellXfs>
  <cellStyles count="9">
    <cellStyle name="Millares" xfId="4" builtinId="3"/>
    <cellStyle name="Millares 2" xfId="8" xr:uid="{97AC5268-B413-4536-AAA3-AFD9B47B0422}"/>
    <cellStyle name="Normal" xfId="0" builtinId="0"/>
    <cellStyle name="Normal 189 2" xfId="7" xr:uid="{CB28E6AE-7AF1-4B55-9578-C36439CB2E18}"/>
    <cellStyle name="Normal 2" xfId="1" xr:uid="{00000000-0005-0000-0000-000002000000}"/>
    <cellStyle name="Normal 2 2" xfId="2" xr:uid="{00000000-0005-0000-0000-000003000000}"/>
    <cellStyle name="Normal 3" xfId="3" xr:uid="{00000000-0005-0000-0000-000004000000}"/>
    <cellStyle name="Normal 4" xfId="6" xr:uid="{47E9690E-5728-4B61-B814-304B956B683E}"/>
    <cellStyle name="Porcentaje" xfId="5" builtinId="5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E3F2D2"/>
      <color rgb="FFC0E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customXml" Target="../customXml/item2.xml"/><Relationship Id="rId10" Type="http://schemas.openxmlformats.org/officeDocument/2006/relationships/externalLink" Target="externalLinks/externalLink5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magenes\ddt\SISTEMA%20DE%20MODULOS\BASE%20DE%20DATOS\TIPO%20DE%20CAMBI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eramirezc\Configuraci&#243;n%20local\Archivos%20temporales%20de%20Internet\OLK14\Informe%20Final\Modelo%20Tarifario_R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Regionales\Informe%20Final\Modelo%20Tarifario_R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HP\Desktop\Lucas\QLucasG\Contugas\RTI%2022-26\Base%20de%20Activos\Datos\VNR%20_C&#225;lidda\Baremo%20de%20costos\L0117-HC-003-D%20ERP%20RR.xlsb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odelo%20Tarifario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04\d\Informe%20COSANAC%204\Modelo%20COSANAC\Final\Modelo%20COSANAC_borra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%20ESTUDIOS\9%20OLYMPIC\2015%20-%20Estudios%20Tarifas%20SOG\ABS%20Estudios\HC-001-Modelo%20de%20Calculo%20260115%20Escenario%201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os\Rev.TarifasGNConcesionesRegionales\Informe%20Final\Calculo%20de%20Tarifas%20Regionale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Latin%20Energy\AppData\Local\Microsoft\Windows\Temporary%20Internet%20Files\Content.Outlook\CXYNGE7V\HC-%20Ingresos%20y%20Flujo%20de%20Caja%20Concesion%20Sur%20Oeste%20141114%20(Informacion%20OSINERGMIN)%20final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01\estudios\Documents%20and%20Settings\dmorvely\Local%20Settings\Temp\Combustible_1104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Gas%20Energy\7.%20GE%20Operaciones%20y%20Mantenimiento\2.%20Gerencia%20de%20Proyectos%20PMI\2-%20Gerencia%20de%20Proyectos\2.%20Gestion%20del%20Alcance%20del%20Proyecto\Plantilla%20EDT%20-%20Instalacion%20Industrial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Latin%20Energy\Downloads\Modelo_Tarifario_TUD2014_Final_RR%20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po de Cambio"/>
      <sheetName val="datos"/>
      <sheetName val="#¡REF"/>
      <sheetName val="FORMA- RE1"/>
      <sheetName val="FORMA-SE2"/>
      <sheetName val="FORMA-ST1"/>
      <sheetName val="FORMA-LM3"/>
      <sheetName val="FORMA-LM1"/>
      <sheetName val="FORMA-LS1-LS2"/>
      <sheetName val="FORMA-LS3"/>
      <sheetName val="FORMA-(SE1)"/>
      <sheetName val="SE_Chavarria"/>
      <sheetName val="SE_Chiclayo_Oeste"/>
      <sheetName val="SE_Chimbote1"/>
      <sheetName val="SE_Ica"/>
      <sheetName val="SE_Independencia"/>
      <sheetName val="SE_Paramonga_Nueva"/>
      <sheetName val="SE_Piura_Oeste"/>
      <sheetName val="SE_San_Juan"/>
      <sheetName val="SE_Santa_Rosa"/>
      <sheetName val="SE_Trujillo_Norte"/>
      <sheetName val="FORMA-RL1"/>
      <sheetName val="C.A.P. 10.2000"/>
      <sheetName val="auxiliar"/>
      <sheetName val="Precio Barra Eq. MT"/>
      <sheetName val="Tarifa Barra"/>
      <sheetName val="Pliegos"/>
      <sheetName val="Cuadro B-1"/>
      <sheetName val="Hoj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NV"/>
      <sheetName val="Consumos Unitarios"/>
      <sheetName val="Proyección Demanda"/>
      <sheetName val="Resumen Costos Unitarios"/>
      <sheetName val="Polietileno"/>
      <sheetName val="Valorización Clusters"/>
      <sheetName val="Asignación Otras Redes"/>
      <sheetName val="Plan de Inversiones"/>
      <sheetName val="Demanda Otros Paises"/>
      <sheetName val="Pruebas"/>
      <sheetName val="Longitudes"/>
      <sheetName val="Demanda"/>
      <sheetName val="Inversiones"/>
      <sheetName val="O&amp;M"/>
      <sheetName val="Asignación_Preliminar"/>
      <sheetName val="COyM"/>
      <sheetName val="Distribución"/>
      <sheetName val="Comercialización"/>
      <sheetName val="Part_Dem"/>
      <sheetName val="Tarifa Media"/>
      <sheetName val="Cuadro Tarifario"/>
      <sheetName val="Modelo"/>
      <sheetName val="Resumen_Comp"/>
      <sheetName val="Sens_Permisos"/>
      <sheetName val="GNL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1">
          <cell r="C11">
            <v>144.8005269876615</v>
          </cell>
          <cell r="D11">
            <v>185.13329048149222</v>
          </cell>
          <cell r="E11">
            <v>170.46229048149223</v>
          </cell>
          <cell r="F11">
            <v>173.46229048149223</v>
          </cell>
          <cell r="G11">
            <v>167.46229048149223</v>
          </cell>
          <cell r="H11">
            <v>106.76102307563256</v>
          </cell>
          <cell r="I11">
            <v>79.062905119953641</v>
          </cell>
          <cell r="J11">
            <v>60.091204416856044</v>
          </cell>
          <cell r="K11">
            <v>54.660385559809058</v>
          </cell>
          <cell r="L11">
            <v>54.905669010325319</v>
          </cell>
          <cell r="M11">
            <v>57.955983955343399</v>
          </cell>
          <cell r="N11">
            <v>63.811330394863269</v>
          </cell>
          <cell r="O11">
            <v>64.056613845379545</v>
          </cell>
          <cell r="P11">
            <v>63.896235911357856</v>
          </cell>
          <cell r="Q11">
            <v>61.921393383866885</v>
          </cell>
          <cell r="R11">
            <v>68.276739823386777</v>
          </cell>
          <cell r="S11">
            <v>70.437117757408458</v>
          </cell>
          <cell r="T11">
            <v>74.097495691430154</v>
          </cell>
          <cell r="U11">
            <v>77.767936614455451</v>
          </cell>
          <cell r="V11">
            <v>79.918251559473518</v>
          </cell>
          <cell r="W11">
            <v>79.918251559473518</v>
          </cell>
        </row>
        <row r="12">
          <cell r="C12">
            <v>144.8005269876615</v>
          </cell>
          <cell r="D12">
            <v>329.93381746915372</v>
          </cell>
          <cell r="E12">
            <v>500.39610795064596</v>
          </cell>
          <cell r="F12">
            <v>673.85839843213819</v>
          </cell>
          <cell r="G12">
            <v>841.32068891363042</v>
          </cell>
          <cell r="H12">
            <v>948.081711989263</v>
          </cell>
          <cell r="I12">
            <v>1027.1446171092166</v>
          </cell>
          <cell r="J12">
            <v>1087.2358215260726</v>
          </cell>
          <cell r="K12">
            <v>1141.8962070858818</v>
          </cell>
          <cell r="L12">
            <v>1196.801876096207</v>
          </cell>
          <cell r="M12">
            <v>1254.7578600515503</v>
          </cell>
          <cell r="N12">
            <v>1318.5691904464136</v>
          </cell>
          <cell r="O12">
            <v>1382.6258042917932</v>
          </cell>
          <cell r="P12">
            <v>1446.5220402031512</v>
          </cell>
          <cell r="Q12">
            <v>1508.443433587018</v>
          </cell>
          <cell r="R12">
            <v>1576.7201734104049</v>
          </cell>
          <cell r="S12">
            <v>1647.1572911678134</v>
          </cell>
          <cell r="T12">
            <v>1721.2547868592435</v>
          </cell>
          <cell r="U12">
            <v>1799.022723473699</v>
          </cell>
          <cell r="V12">
            <v>1878.9409750331724</v>
          </cell>
          <cell r="W12">
            <v>1958.8592265926459</v>
          </cell>
        </row>
      </sheetData>
      <sheetData sheetId="11">
        <row r="6">
          <cell r="D6">
            <v>2632</v>
          </cell>
          <cell r="E6">
            <v>13160</v>
          </cell>
          <cell r="F6">
            <v>26977</v>
          </cell>
          <cell r="G6">
            <v>40795</v>
          </cell>
          <cell r="H6">
            <v>54612</v>
          </cell>
          <cell r="I6">
            <v>67040</v>
          </cell>
          <cell r="J6">
            <v>75241</v>
          </cell>
          <cell r="K6">
            <v>80929</v>
          </cell>
          <cell r="L6">
            <v>85108</v>
          </cell>
          <cell r="M6">
            <v>89522</v>
          </cell>
          <cell r="N6">
            <v>94179</v>
          </cell>
          <cell r="O6">
            <v>99093</v>
          </cell>
          <cell r="P6">
            <v>104278</v>
          </cell>
          <cell r="Q6">
            <v>109630</v>
          </cell>
          <cell r="R6">
            <v>114983</v>
          </cell>
          <cell r="S6">
            <v>120633</v>
          </cell>
          <cell r="T6">
            <v>126592</v>
          </cell>
          <cell r="U6">
            <v>132878</v>
          </cell>
          <cell r="V6">
            <v>139509</v>
          </cell>
          <cell r="W6">
            <v>146504</v>
          </cell>
          <cell r="X6">
            <v>153710</v>
          </cell>
        </row>
        <row r="10">
          <cell r="D10">
            <v>0.34873219932014027</v>
          </cell>
          <cell r="E10">
            <v>2.1556043533031439</v>
          </cell>
          <cell r="F10">
            <v>5.6442023861201696</v>
          </cell>
          <cell r="G10">
            <v>9.8182418240933949</v>
          </cell>
          <cell r="H10">
            <v>14.239325419751147</v>
          </cell>
          <cell r="I10">
            <v>18.704847918411414</v>
          </cell>
          <cell r="J10">
            <v>22.537596018025706</v>
          </cell>
          <cell r="K10">
            <v>25.484965163284958</v>
          </cell>
          <cell r="L10">
            <v>27.913678020720262</v>
          </cell>
          <cell r="M10">
            <v>30.245223195099221</v>
          </cell>
          <cell r="N10">
            <v>32.777453735485587</v>
          </cell>
          <cell r="O10">
            <v>35.526987755266774</v>
          </cell>
          <cell r="P10">
            <v>38.51272268704367</v>
          </cell>
          <cell r="Q10">
            <v>41.731882741792234</v>
          </cell>
          <cell r="R10">
            <v>45.144161674973013</v>
          </cell>
          <cell r="S10">
            <v>48.786227407107653</v>
          </cell>
          <cell r="T10">
            <v>52.736414050359116</v>
          </cell>
          <cell r="U10">
            <v>57.020512263484939</v>
          </cell>
          <cell r="V10">
            <v>61.667464458381033</v>
          </cell>
          <cell r="W10">
            <v>66.708510235801782</v>
          </cell>
          <cell r="X10">
            <v>40.842613629999995</v>
          </cell>
        </row>
        <row r="14">
          <cell r="D14">
            <v>8</v>
          </cell>
          <cell r="E14">
            <v>65</v>
          </cell>
          <cell r="F14">
            <v>200</v>
          </cell>
          <cell r="G14">
            <v>350</v>
          </cell>
          <cell r="H14">
            <v>550</v>
          </cell>
          <cell r="I14">
            <v>850</v>
          </cell>
          <cell r="J14">
            <v>1110</v>
          </cell>
          <cell r="K14">
            <v>1214</v>
          </cell>
          <cell r="L14">
            <v>1277</v>
          </cell>
          <cell r="M14">
            <v>1343</v>
          </cell>
          <cell r="N14">
            <v>1413</v>
          </cell>
          <cell r="O14">
            <v>1486</v>
          </cell>
          <cell r="P14">
            <v>1564</v>
          </cell>
          <cell r="Q14">
            <v>1644</v>
          </cell>
          <cell r="R14">
            <v>1725</v>
          </cell>
          <cell r="S14">
            <v>1809</v>
          </cell>
          <cell r="T14">
            <v>1899</v>
          </cell>
          <cell r="U14">
            <v>1993</v>
          </cell>
          <cell r="V14">
            <v>2093</v>
          </cell>
          <cell r="W14">
            <v>2198</v>
          </cell>
          <cell r="X14">
            <v>2306</v>
          </cell>
        </row>
        <row r="18">
          <cell r="D18">
            <v>4.0570403496946378E-2</v>
          </cell>
          <cell r="E18">
            <v>0.37079706225026193</v>
          </cell>
          <cell r="F18">
            <v>1.3481970824125531</v>
          </cell>
          <cell r="G18">
            <v>2.8026204266881725</v>
          </cell>
          <cell r="H18">
            <v>4.5934414753481887</v>
          </cell>
          <cell r="I18">
            <v>7.156782158611156</v>
          </cell>
          <cell r="J18">
            <v>10.035520867442683</v>
          </cell>
          <cell r="K18">
            <v>11.918292924104838</v>
          </cell>
          <cell r="L18">
            <v>12.795160662534059</v>
          </cell>
          <cell r="M18">
            <v>13.479301630056415</v>
          </cell>
          <cell r="N18">
            <v>14.201669388286232</v>
          </cell>
          <cell r="O18">
            <v>14.962442166280713</v>
          </cell>
          <cell r="P18">
            <v>15.766968255513371</v>
          </cell>
          <cell r="Q18">
            <v>16.6102740548816</v>
          </cell>
          <cell r="R18">
            <v>17.471795339939625</v>
          </cell>
          <cell r="S18">
            <v>18.356807450904572</v>
          </cell>
          <cell r="T18">
            <v>19.291429816908956</v>
          </cell>
          <cell r="U18">
            <v>20.281104739330807</v>
          </cell>
          <cell r="V18">
            <v>21.326089284310338</v>
          </cell>
          <cell r="W18">
            <v>22.431868988118762</v>
          </cell>
          <cell r="X18">
            <v>13.756761423246756</v>
          </cell>
        </row>
        <row r="22">
          <cell r="D22">
            <v>0</v>
          </cell>
          <cell r="E22">
            <v>4</v>
          </cell>
          <cell r="F22">
            <v>19</v>
          </cell>
          <cell r="G22">
            <v>33</v>
          </cell>
          <cell r="H22">
            <v>36</v>
          </cell>
          <cell r="I22">
            <v>37</v>
          </cell>
          <cell r="J22">
            <v>38</v>
          </cell>
          <cell r="K22">
            <v>39</v>
          </cell>
          <cell r="L22">
            <v>41</v>
          </cell>
          <cell r="M22">
            <v>44</v>
          </cell>
          <cell r="N22">
            <v>45</v>
          </cell>
          <cell r="O22">
            <v>46</v>
          </cell>
          <cell r="P22">
            <v>49</v>
          </cell>
          <cell r="Q22">
            <v>50</v>
          </cell>
          <cell r="R22">
            <v>52</v>
          </cell>
          <cell r="S22">
            <v>54</v>
          </cell>
          <cell r="T22">
            <v>57</v>
          </cell>
          <cell r="U22">
            <v>59</v>
          </cell>
          <cell r="V22">
            <v>61</v>
          </cell>
          <cell r="W22">
            <v>63</v>
          </cell>
          <cell r="X22">
            <v>65</v>
          </cell>
        </row>
        <row r="26">
          <cell r="D26">
            <v>0</v>
          </cell>
          <cell r="E26">
            <v>6.0182135865325277</v>
          </cell>
          <cell r="F26">
            <v>28.586514536029508</v>
          </cell>
          <cell r="G26">
            <v>49.650262088893356</v>
          </cell>
          <cell r="H26">
            <v>54.163922278792754</v>
          </cell>
          <cell r="I26">
            <v>55.668475675425881</v>
          </cell>
          <cell r="J26">
            <v>57.173029072059016</v>
          </cell>
          <cell r="K26">
            <v>58.677582468692144</v>
          </cell>
          <cell r="L26">
            <v>61.686689261958414</v>
          </cell>
          <cell r="M26">
            <v>66.200349451857804</v>
          </cell>
          <cell r="N26">
            <v>67.704902848490946</v>
          </cell>
          <cell r="O26">
            <v>69.209456245124073</v>
          </cell>
          <cell r="P26">
            <v>73.723116435023471</v>
          </cell>
          <cell r="Q26">
            <v>75.227669831656598</v>
          </cell>
          <cell r="R26">
            <v>78.236776624922854</v>
          </cell>
          <cell r="S26">
            <v>81.245883418189123</v>
          </cell>
          <cell r="T26">
            <v>85.759543608088521</v>
          </cell>
          <cell r="U26">
            <v>88.76865040135479</v>
          </cell>
          <cell r="V26">
            <v>91.77775719462106</v>
          </cell>
          <cell r="W26">
            <v>94.786863987887301</v>
          </cell>
          <cell r="X26">
            <v>57.047649622339584</v>
          </cell>
        </row>
        <row r="30">
          <cell r="D30">
            <v>0</v>
          </cell>
          <cell r="E30">
            <v>4</v>
          </cell>
          <cell r="F30">
            <v>10</v>
          </cell>
          <cell r="G30">
            <v>13</v>
          </cell>
          <cell r="H30">
            <v>16</v>
          </cell>
          <cell r="I30">
            <v>19</v>
          </cell>
          <cell r="J30">
            <v>21</v>
          </cell>
          <cell r="K30">
            <v>23</v>
          </cell>
          <cell r="L30">
            <v>26</v>
          </cell>
          <cell r="M30">
            <v>28</v>
          </cell>
          <cell r="N30">
            <v>31</v>
          </cell>
          <cell r="O30">
            <v>33</v>
          </cell>
          <cell r="P30">
            <v>36</v>
          </cell>
          <cell r="Q30">
            <v>38</v>
          </cell>
          <cell r="R30">
            <v>40</v>
          </cell>
          <cell r="S30">
            <v>43</v>
          </cell>
          <cell r="T30">
            <v>44</v>
          </cell>
          <cell r="U30">
            <v>46</v>
          </cell>
          <cell r="V30">
            <v>48</v>
          </cell>
          <cell r="W30">
            <v>49</v>
          </cell>
          <cell r="X30">
            <v>51</v>
          </cell>
        </row>
        <row r="34">
          <cell r="D34">
            <v>0</v>
          </cell>
          <cell r="E34">
            <v>28.736586347321264</v>
          </cell>
          <cell r="F34">
            <v>76.251992184092614</v>
          </cell>
          <cell r="G34">
            <v>103.8413379893322</v>
          </cell>
          <cell r="H34">
            <v>121.25449588406903</v>
          </cell>
          <cell r="I34">
            <v>138.23870641038485</v>
          </cell>
          <cell r="J34">
            <v>154.77028535775327</v>
          </cell>
          <cell r="K34">
            <v>170.82291693670061</v>
          </cell>
          <cell r="L34">
            <v>186.37028535775326</v>
          </cell>
          <cell r="M34">
            <v>201.38607483143744</v>
          </cell>
          <cell r="N34">
            <v>225.61226274194019</v>
          </cell>
          <cell r="O34">
            <v>239.4806837945718</v>
          </cell>
          <cell r="P34">
            <v>262.50424012612712</v>
          </cell>
          <cell r="Q34">
            <v>275.10950328402191</v>
          </cell>
          <cell r="R34">
            <v>287.03845065244292</v>
          </cell>
          <cell r="S34">
            <v>308.03042803662981</v>
          </cell>
          <cell r="T34">
            <v>318.5067438261035</v>
          </cell>
          <cell r="U34">
            <v>328.20411224715616</v>
          </cell>
          <cell r="V34">
            <v>346.85924752607991</v>
          </cell>
          <cell r="W34">
            <v>354.89608963134316</v>
          </cell>
          <cell r="X34">
            <v>211.19508737266946</v>
          </cell>
        </row>
        <row r="36">
          <cell r="D36">
            <v>2640</v>
          </cell>
          <cell r="E36">
            <v>13233</v>
          </cell>
          <cell r="F36">
            <v>27206</v>
          </cell>
          <cell r="G36">
            <v>41191</v>
          </cell>
          <cell r="H36">
            <v>55214</v>
          </cell>
          <cell r="I36">
            <v>67946</v>
          </cell>
          <cell r="J36">
            <v>76410</v>
          </cell>
          <cell r="K36">
            <v>82205</v>
          </cell>
          <cell r="L36">
            <v>86452</v>
          </cell>
          <cell r="M36">
            <v>90937</v>
          </cell>
          <cell r="N36">
            <v>95668</v>
          </cell>
          <cell r="O36">
            <v>100658</v>
          </cell>
          <cell r="P36">
            <v>105927</v>
          </cell>
          <cell r="Q36">
            <v>111362</v>
          </cell>
          <cell r="R36">
            <v>116800</v>
          </cell>
          <cell r="S36">
            <v>122539</v>
          </cell>
          <cell r="T36">
            <v>128592</v>
          </cell>
          <cell r="U36">
            <v>134976</v>
          </cell>
          <cell r="V36">
            <v>141711</v>
          </cell>
          <cell r="W36">
            <v>148814</v>
          </cell>
          <cell r="X36">
            <v>156132</v>
          </cell>
        </row>
        <row r="37">
          <cell r="D37">
            <v>0.38930260281708662</v>
          </cell>
          <cell r="E37">
            <v>37.281201349407198</v>
          </cell>
          <cell r="F37">
            <v>111.83090618865484</v>
          </cell>
          <cell r="G37">
            <v>166.11246232900714</v>
          </cell>
          <cell r="H37">
            <v>194.25118505796112</v>
          </cell>
          <cell r="I37">
            <v>219.76881216283329</v>
          </cell>
          <cell r="J37">
            <v>244.51643131528067</v>
          </cell>
          <cell r="K37">
            <v>266.90375749278257</v>
          </cell>
          <cell r="L37">
            <v>288.76581330296597</v>
          </cell>
          <cell r="M37">
            <v>311.31094910845087</v>
          </cell>
          <cell r="N37">
            <v>340.29628871420294</v>
          </cell>
          <cell r="O37">
            <v>359.17956996124337</v>
          </cell>
          <cell r="P37">
            <v>390.50704750370761</v>
          </cell>
          <cell r="Q37">
            <v>408.67932991235233</v>
          </cell>
          <cell r="R37">
            <v>427.89118429227841</v>
          </cell>
          <cell r="S37">
            <v>456.41934631283118</v>
          </cell>
          <cell r="T37">
            <v>476.29413130146008</v>
          </cell>
          <cell r="U37">
            <v>494.27437965132668</v>
          </cell>
          <cell r="V37">
            <v>521.63055846339239</v>
          </cell>
          <cell r="W37">
            <v>538.82333284315098</v>
          </cell>
          <cell r="X37">
            <v>322.84211204825579</v>
          </cell>
        </row>
        <row r="130">
          <cell r="D130">
            <v>2640</v>
          </cell>
          <cell r="E130">
            <v>10593</v>
          </cell>
          <cell r="F130">
            <v>13973</v>
          </cell>
          <cell r="G130">
            <v>13985</v>
          </cell>
          <cell r="H130">
            <v>14023</v>
          </cell>
          <cell r="I130">
            <v>12732</v>
          </cell>
          <cell r="J130">
            <v>8464</v>
          </cell>
          <cell r="K130">
            <v>5795</v>
          </cell>
          <cell r="L130">
            <v>4247</v>
          </cell>
          <cell r="M130">
            <v>4485</v>
          </cell>
          <cell r="N130">
            <v>4731</v>
          </cell>
          <cell r="O130">
            <v>4990</v>
          </cell>
          <cell r="P130">
            <v>5269</v>
          </cell>
          <cell r="Q130">
            <v>5435</v>
          </cell>
          <cell r="R130">
            <v>5438</v>
          </cell>
          <cell r="S130">
            <v>5739</v>
          </cell>
          <cell r="T130">
            <v>6053</v>
          </cell>
          <cell r="U130">
            <v>6384</v>
          </cell>
          <cell r="V130">
            <v>6735</v>
          </cell>
          <cell r="W130">
            <v>7103</v>
          </cell>
          <cell r="X130">
            <v>7318</v>
          </cell>
        </row>
      </sheetData>
      <sheetData sheetId="12">
        <row r="10">
          <cell r="D10">
            <v>5.0599477865199693</v>
          </cell>
          <cell r="E10">
            <v>5.1379236102652124</v>
          </cell>
          <cell r="F10">
            <v>4.4178608887321094</v>
          </cell>
          <cell r="G10">
            <v>4.8387458887321095</v>
          </cell>
          <cell r="H10">
            <v>4.0649258887321098</v>
          </cell>
          <cell r="I10">
            <v>2.5914828070241138</v>
          </cell>
          <cell r="J10">
            <v>2.5298645344658643</v>
          </cell>
          <cell r="K10">
            <v>1.458634608525001</v>
          </cell>
          <cell r="L10">
            <v>1.7871744571460668</v>
          </cell>
          <cell r="M10">
            <v>1.3327625864695443</v>
          </cell>
          <cell r="N10">
            <v>1.4747549523845187</v>
          </cell>
          <cell r="O10">
            <v>1.9413515548909905</v>
          </cell>
          <cell r="P10">
            <v>1.6228396842144683</v>
          </cell>
          <cell r="Q10">
            <v>2.0143358451164985</v>
          </cell>
          <cell r="R10">
            <v>1.6572513822202881</v>
          </cell>
          <cell r="S10">
            <v>2.3199338358345472</v>
          </cell>
          <cell r="T10">
            <v>2.0552445008978815</v>
          </cell>
          <cell r="U10">
            <v>2.0330246629227</v>
          </cell>
          <cell r="V10">
            <v>2.4108398263114514</v>
          </cell>
          <cell r="W10">
            <v>2.0261513411186383</v>
          </cell>
          <cell r="X10">
            <v>2.0941013411186384</v>
          </cell>
        </row>
        <row r="12">
          <cell r="D12">
            <v>5.0599477865199693</v>
          </cell>
          <cell r="E12">
            <v>10.197871396785182</v>
          </cell>
          <cell r="F12">
            <v>14.615732285517291</v>
          </cell>
          <cell r="G12">
            <v>19.454478174249402</v>
          </cell>
          <cell r="H12">
            <v>23.519404062981511</v>
          </cell>
          <cell r="I12">
            <v>26.110886870005626</v>
          </cell>
          <cell r="J12">
            <v>28.640751404471491</v>
          </cell>
          <cell r="K12">
            <v>30.09938601299649</v>
          </cell>
          <cell r="L12">
            <v>31.886560470142555</v>
          </cell>
          <cell r="M12">
            <v>33.219323056612097</v>
          </cell>
          <cell r="N12">
            <v>34.694078008996613</v>
          </cell>
          <cell r="O12">
            <v>36.635429563887605</v>
          </cell>
          <cell r="P12">
            <v>38.258269248102074</v>
          </cell>
          <cell r="Q12">
            <v>40.272605093218573</v>
          </cell>
          <cell r="R12">
            <v>41.929856475438861</v>
          </cell>
          <cell r="S12">
            <v>44.249790311273408</v>
          </cell>
          <cell r="T12">
            <v>46.305034812171286</v>
          </cell>
          <cell r="U12">
            <v>48.338059475093985</v>
          </cell>
          <cell r="V12">
            <v>50.748899301405437</v>
          </cell>
          <cell r="W12">
            <v>52.775050642524079</v>
          </cell>
          <cell r="X12">
            <v>54.869151983642716</v>
          </cell>
        </row>
      </sheetData>
      <sheetData sheetId="13"/>
      <sheetData sheetId="14"/>
      <sheetData sheetId="15">
        <row r="2">
          <cell r="B2">
            <v>0.12</v>
          </cell>
        </row>
        <row r="20">
          <cell r="C20">
            <v>0.27470885</v>
          </cell>
          <cell r="D20">
            <v>2.8E-3</v>
          </cell>
          <cell r="E20">
            <v>2.1299999999999999E-2</v>
          </cell>
          <cell r="F20">
            <v>4.1796999999999997E-3</v>
          </cell>
          <cell r="G20">
            <v>2.1299999999999999E-2</v>
          </cell>
          <cell r="H20">
            <v>0.25080885000000003</v>
          </cell>
          <cell r="I20">
            <v>2.1299999999999999E-2</v>
          </cell>
          <cell r="J20">
            <v>2.8E-3</v>
          </cell>
          <cell r="K20">
            <v>2.2679700000000001E-2</v>
          </cell>
          <cell r="L20">
            <v>2.8E-3</v>
          </cell>
          <cell r="M20">
            <v>0.27470885</v>
          </cell>
          <cell r="N20">
            <v>2.8E-3</v>
          </cell>
          <cell r="O20">
            <v>2.1299999999999999E-2</v>
          </cell>
          <cell r="P20">
            <v>4.1796999999999997E-3</v>
          </cell>
          <cell r="Q20">
            <v>2.1299999999999999E-2</v>
          </cell>
          <cell r="R20">
            <v>0.25080885000000003</v>
          </cell>
          <cell r="S20">
            <v>2.1299999999999999E-2</v>
          </cell>
          <cell r="T20">
            <v>2.8E-3</v>
          </cell>
          <cell r="U20">
            <v>2.2679700000000001E-2</v>
          </cell>
          <cell r="V20">
            <v>2.8E-3</v>
          </cell>
        </row>
        <row r="21">
          <cell r="C21">
            <v>0.1215767</v>
          </cell>
          <cell r="D21">
            <v>0</v>
          </cell>
          <cell r="E21">
            <v>1.29E-2</v>
          </cell>
          <cell r="F21">
            <v>1.1497499999999999E-3</v>
          </cell>
          <cell r="G21">
            <v>1.29E-2</v>
          </cell>
          <cell r="H21">
            <v>0.1086767</v>
          </cell>
          <cell r="I21">
            <v>1.29E-2</v>
          </cell>
          <cell r="J21">
            <v>0</v>
          </cell>
          <cell r="K21">
            <v>1.404975E-2</v>
          </cell>
          <cell r="L21">
            <v>0</v>
          </cell>
          <cell r="M21">
            <v>0.1215767</v>
          </cell>
          <cell r="N21">
            <v>0</v>
          </cell>
          <cell r="O21">
            <v>1.29E-2</v>
          </cell>
          <cell r="P21">
            <v>1.1497499999999999E-3</v>
          </cell>
          <cell r="Q21">
            <v>1.29E-2</v>
          </cell>
          <cell r="R21">
            <v>0.1086767</v>
          </cell>
          <cell r="S21">
            <v>1.29E-2</v>
          </cell>
          <cell r="T21">
            <v>0</v>
          </cell>
          <cell r="U21">
            <v>1.404975E-2</v>
          </cell>
          <cell r="V21">
            <v>0</v>
          </cell>
        </row>
        <row r="30">
          <cell r="C30">
            <v>272.60618951390501</v>
          </cell>
          <cell r="D30">
            <v>488.35375249970838</v>
          </cell>
          <cell r="E30">
            <v>668.26946728071232</v>
          </cell>
          <cell r="F30">
            <v>835.60734399297348</v>
          </cell>
          <cell r="G30">
            <v>981.25267099639848</v>
          </cell>
          <cell r="H30">
            <v>1050.4526031890546</v>
          </cell>
          <cell r="I30">
            <v>1084.6855371523739</v>
          </cell>
          <cell r="J30">
            <v>1096.1950567504859</v>
          </cell>
          <cell r="K30">
            <v>1099.8924424409613</v>
          </cell>
          <cell r="L30">
            <v>1101.563533971484</v>
          </cell>
          <cell r="M30">
            <v>1152.0385430278045</v>
          </cell>
          <cell r="N30">
            <v>1207.6130887392248</v>
          </cell>
          <cell r="O30">
            <v>1263.4012566435792</v>
          </cell>
          <cell r="P30">
            <v>1319.0497482432675</v>
          </cell>
          <cell r="Q30">
            <v>1372.9783105508097</v>
          </cell>
          <cell r="R30">
            <v>1432.4418693711887</v>
          </cell>
          <cell r="S30">
            <v>1493.7869439271785</v>
          </cell>
          <cell r="T30">
            <v>1558.3199137919889</v>
          </cell>
          <cell r="U30">
            <v>1626.0495430211395</v>
          </cell>
          <cell r="V30">
            <v>1695.6519239303814</v>
          </cell>
        </row>
        <row r="38">
          <cell r="C38">
            <v>100.56237535248044</v>
          </cell>
          <cell r="D38">
            <v>474.33729148876125</v>
          </cell>
          <cell r="E38">
            <v>917.67946011145386</v>
          </cell>
          <cell r="F38">
            <v>1307.4527825431007</v>
          </cell>
          <cell r="G38">
            <v>1649.18831756449</v>
          </cell>
          <cell r="H38">
            <v>1909.7753971698389</v>
          </cell>
          <cell r="I38">
            <v>2020.9983536991881</v>
          </cell>
          <cell r="J38">
            <v>2046.0269711102846</v>
          </cell>
          <cell r="K38">
            <v>2024.8158236499992</v>
          </cell>
          <cell r="L38">
            <v>2004.2341821617676</v>
          </cell>
          <cell r="M38">
            <v>1984.1381036709017</v>
          </cell>
          <cell r="N38">
            <v>1964.4946945086351</v>
          </cell>
          <cell r="O38">
            <v>1945.3896298505783</v>
          </cell>
          <cell r="P38">
            <v>1924.5726355608181</v>
          </cell>
          <cell r="Q38">
            <v>1899.4920835106245</v>
          </cell>
          <cell r="R38">
            <v>1875.2809316498858</v>
          </cell>
          <cell r="S38">
            <v>1851.8393888774685</v>
          </cell>
          <cell r="T38">
            <v>1829.1245583148498</v>
          </cell>
          <cell r="U38">
            <v>1807.1227376744455</v>
          </cell>
          <cell r="V38">
            <v>1785.7688315373616</v>
          </cell>
        </row>
        <row r="44">
          <cell r="C44">
            <v>216</v>
          </cell>
          <cell r="D44">
            <v>864</v>
          </cell>
          <cell r="E44">
            <v>864</v>
          </cell>
          <cell r="F44">
            <v>864</v>
          </cell>
          <cell r="G44">
            <v>864</v>
          </cell>
          <cell r="H44">
            <v>864</v>
          </cell>
          <cell r="I44">
            <v>864</v>
          </cell>
          <cell r="J44">
            <v>864</v>
          </cell>
          <cell r="K44">
            <v>864</v>
          </cell>
          <cell r="L44">
            <v>864</v>
          </cell>
          <cell r="M44">
            <v>864</v>
          </cell>
          <cell r="N44">
            <v>864</v>
          </cell>
          <cell r="O44">
            <v>864</v>
          </cell>
          <cell r="P44">
            <v>864</v>
          </cell>
          <cell r="Q44">
            <v>864</v>
          </cell>
          <cell r="R44">
            <v>864</v>
          </cell>
          <cell r="S44">
            <v>864</v>
          </cell>
          <cell r="T44">
            <v>864</v>
          </cell>
          <cell r="U44">
            <v>864</v>
          </cell>
          <cell r="V44">
            <v>864</v>
          </cell>
        </row>
        <row r="47">
          <cell r="C47">
            <v>12</v>
          </cell>
          <cell r="D47">
            <v>12</v>
          </cell>
          <cell r="E47">
            <v>12</v>
          </cell>
          <cell r="F47">
            <v>12</v>
          </cell>
          <cell r="G47">
            <v>12</v>
          </cell>
          <cell r="H47">
            <v>12</v>
          </cell>
          <cell r="I47">
            <v>12</v>
          </cell>
          <cell r="J47">
            <v>12</v>
          </cell>
          <cell r="K47">
            <v>12</v>
          </cell>
          <cell r="L47">
            <v>12</v>
          </cell>
          <cell r="M47">
            <v>12</v>
          </cell>
          <cell r="N47">
            <v>12</v>
          </cell>
          <cell r="O47">
            <v>12</v>
          </cell>
          <cell r="P47">
            <v>12</v>
          </cell>
          <cell r="Q47">
            <v>12</v>
          </cell>
          <cell r="R47">
            <v>12</v>
          </cell>
          <cell r="S47">
            <v>12</v>
          </cell>
          <cell r="T47">
            <v>12</v>
          </cell>
          <cell r="U47">
            <v>12</v>
          </cell>
          <cell r="V47">
            <v>12</v>
          </cell>
          <cell r="W47">
            <v>12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NV"/>
      <sheetName val="Consumos Unitarios"/>
      <sheetName val="Proyección Demanda"/>
      <sheetName val="Resumen Costos Unitarios"/>
      <sheetName val="Polietileno"/>
      <sheetName val="Valorización Clusters"/>
      <sheetName val="Asignación Otras Redes"/>
      <sheetName val="Plan de Inversiones"/>
      <sheetName val="Demanda Otros Paises"/>
      <sheetName val="Pruebas"/>
      <sheetName val="Longitudes"/>
      <sheetName val="Demanda"/>
      <sheetName val="Inversiones"/>
      <sheetName val="O&amp;M"/>
      <sheetName val="Asignación_Preliminar"/>
      <sheetName val="COyM"/>
      <sheetName val="Distribución"/>
      <sheetName val="Comercialización"/>
      <sheetName val="Part_Dem"/>
      <sheetName val="Tarifa Media"/>
      <sheetName val="Cuadro Tarifario"/>
      <sheetName val="Modelo"/>
      <sheetName val="Resumen_Comp"/>
      <sheetName val="Sens_Permisos"/>
      <sheetName val="GNL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44">
          <cell r="C44">
            <v>216</v>
          </cell>
          <cell r="D44">
            <v>864</v>
          </cell>
          <cell r="E44">
            <v>864</v>
          </cell>
          <cell r="F44">
            <v>864</v>
          </cell>
          <cell r="G44">
            <v>864</v>
          </cell>
          <cell r="H44">
            <v>864</v>
          </cell>
          <cell r="I44">
            <v>864</v>
          </cell>
          <cell r="J44">
            <v>864</v>
          </cell>
          <cell r="K44">
            <v>864</v>
          </cell>
          <cell r="L44">
            <v>864</v>
          </cell>
          <cell r="M44">
            <v>864</v>
          </cell>
          <cell r="N44">
            <v>864</v>
          </cell>
          <cell r="O44">
            <v>864</v>
          </cell>
          <cell r="P44">
            <v>864</v>
          </cell>
          <cell r="Q44">
            <v>864</v>
          </cell>
          <cell r="R44">
            <v>864</v>
          </cell>
          <cell r="S44">
            <v>864</v>
          </cell>
          <cell r="T44">
            <v>864</v>
          </cell>
          <cell r="U44">
            <v>864</v>
          </cell>
          <cell r="V44">
            <v>864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OS VNR"/>
      <sheetName val="COSTOS PR"/>
      <sheetName val="CID"/>
      <sheetName val="Armado"/>
      <sheetName val="BD-Armados"/>
      <sheetName val="BD-CU"/>
      <sheetName val="BD-Rendimientos"/>
      <sheetName val="CUR"/>
      <sheetName val="%"/>
      <sheetName val="ERP"/>
      <sheetName val="ERP1"/>
      <sheetName val="4 ERP"/>
      <sheetName val="4.1.1"/>
      <sheetName val="4.1.2"/>
      <sheetName val="4.1.3"/>
      <sheetName val="4.2.2"/>
      <sheetName val="4.2.1"/>
      <sheetName val="4.2.3"/>
    </sheetNames>
    <sheetDataSet>
      <sheetData sheetId="0"/>
      <sheetData sheetId="1"/>
      <sheetData sheetId="2"/>
      <sheetData sheetId="3">
        <row r="21">
          <cell r="N21" t="str">
            <v>Suministro Estación</v>
          </cell>
        </row>
        <row r="22">
          <cell r="N22" t="str">
            <v>19/10</v>
          </cell>
        </row>
        <row r="23">
          <cell r="N23" t="str">
            <v>Soldadura, pruebas radiograficas y tintas penetrantes</v>
          </cell>
        </row>
        <row r="24">
          <cell r="N24" t="str">
            <v>Montaje, ajuste, obras electricas e instrumentacion</v>
          </cell>
        </row>
        <row r="25">
          <cell r="N25" t="str">
            <v>Prueba hidrostatica, limpieza y pintura</v>
          </cell>
        </row>
      </sheetData>
      <sheetData sheetId="4">
        <row r="7">
          <cell r="B7" t="str">
            <v>Subterránea</v>
          </cell>
          <cell r="C7" t="str">
            <v>Materiales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2306.1531087289436</v>
          </cell>
          <cell r="N7">
            <v>2654.9080704441044</v>
          </cell>
          <cell r="O7">
            <v>3701.1729555895872</v>
          </cell>
          <cell r="P7">
            <v>7886.2324961715176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2749.3200306278713</v>
          </cell>
          <cell r="Z7">
            <v>3098.0749923430326</v>
          </cell>
          <cell r="AA7">
            <v>4144.3398774885154</v>
          </cell>
          <cell r="AB7">
            <v>8329.3994180704449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0</v>
          </cell>
          <cell r="AJ7">
            <v>0</v>
          </cell>
          <cell r="AK7">
            <v>2306.1531087289436</v>
          </cell>
          <cell r="AL7">
            <v>2654.9080704441044</v>
          </cell>
          <cell r="AM7">
            <v>3701.1729555895872</v>
          </cell>
          <cell r="AN7">
            <v>7886.2324961715176</v>
          </cell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</v>
          </cell>
          <cell r="AW7">
            <v>2749.3200306278713</v>
          </cell>
          <cell r="AX7">
            <v>3098.0749923430326</v>
          </cell>
          <cell r="AY7">
            <v>4144.3398774885154</v>
          </cell>
          <cell r="AZ7">
            <v>8329.3994180704449</v>
          </cell>
          <cell r="BA7">
            <v>0</v>
          </cell>
          <cell r="BB7">
            <v>0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0</v>
          </cell>
          <cell r="BH7">
            <v>0</v>
          </cell>
          <cell r="BI7">
            <v>2749.3200306278713</v>
          </cell>
          <cell r="BJ7">
            <v>3098.0749923430326</v>
          </cell>
          <cell r="BK7">
            <v>4144.3398774885154</v>
          </cell>
          <cell r="BL7">
            <v>8329.3994180704449</v>
          </cell>
          <cell r="BM7">
            <v>0</v>
          </cell>
          <cell r="BN7">
            <v>0</v>
          </cell>
          <cell r="BO7">
            <v>0</v>
          </cell>
          <cell r="BP7">
            <v>0</v>
          </cell>
          <cell r="BQ7">
            <v>0</v>
          </cell>
          <cell r="BR7">
            <v>0</v>
          </cell>
          <cell r="BS7">
            <v>0</v>
          </cell>
          <cell r="BT7">
            <v>0</v>
          </cell>
          <cell r="BU7">
            <v>1825.0367228177643</v>
          </cell>
          <cell r="BV7">
            <v>2173.7916845329255</v>
          </cell>
          <cell r="BW7">
            <v>3220.0565696784079</v>
          </cell>
          <cell r="BX7">
            <v>7405.1161102603382</v>
          </cell>
          <cell r="BY7">
            <v>0</v>
          </cell>
          <cell r="BZ7">
            <v>0</v>
          </cell>
          <cell r="CA7">
            <v>0</v>
          </cell>
          <cell r="CB7">
            <v>0</v>
          </cell>
          <cell r="CC7">
            <v>0</v>
          </cell>
          <cell r="CD7">
            <v>0</v>
          </cell>
          <cell r="CE7">
            <v>0</v>
          </cell>
          <cell r="CF7">
            <v>0</v>
          </cell>
          <cell r="CG7">
            <v>2306.1531087289436</v>
          </cell>
          <cell r="CH7">
            <v>2654.9080704441044</v>
          </cell>
          <cell r="CI7">
            <v>3701.1729555895872</v>
          </cell>
          <cell r="CJ7">
            <v>7886.2324961715176</v>
          </cell>
          <cell r="CK7">
            <v>0</v>
          </cell>
          <cell r="CL7">
            <v>0</v>
          </cell>
          <cell r="CM7">
            <v>0</v>
          </cell>
          <cell r="CN7">
            <v>0</v>
          </cell>
          <cell r="CO7">
            <v>0</v>
          </cell>
          <cell r="CP7">
            <v>0</v>
          </cell>
          <cell r="CQ7">
            <v>0</v>
          </cell>
          <cell r="CR7">
            <v>0</v>
          </cell>
          <cell r="CS7">
            <v>2749.3200306278713</v>
          </cell>
          <cell r="CT7">
            <v>3098.0749923430326</v>
          </cell>
          <cell r="CU7">
            <v>4144.3398774885154</v>
          </cell>
          <cell r="CV7">
            <v>8329.3994180704449</v>
          </cell>
          <cell r="CW7">
            <v>0</v>
          </cell>
          <cell r="CX7">
            <v>0</v>
          </cell>
          <cell r="CY7">
            <v>0</v>
          </cell>
          <cell r="CZ7">
            <v>0</v>
          </cell>
          <cell r="DA7">
            <v>0</v>
          </cell>
          <cell r="DB7">
            <v>0</v>
          </cell>
          <cell r="DC7">
            <v>0</v>
          </cell>
          <cell r="DD7">
            <v>0</v>
          </cell>
          <cell r="DE7">
            <v>2749.3200306278713</v>
          </cell>
          <cell r="DF7">
            <v>3098.0749923430326</v>
          </cell>
          <cell r="DG7">
            <v>4144.3398774885154</v>
          </cell>
          <cell r="DH7">
            <v>8329.3994180704449</v>
          </cell>
          <cell r="DI7">
            <v>0</v>
          </cell>
          <cell r="DJ7">
            <v>0</v>
          </cell>
          <cell r="DK7">
            <v>0</v>
          </cell>
          <cell r="DL7">
            <v>0</v>
          </cell>
          <cell r="DM7">
            <v>0</v>
          </cell>
          <cell r="DN7">
            <v>0</v>
          </cell>
          <cell r="DO7">
            <v>0</v>
          </cell>
          <cell r="DP7">
            <v>0</v>
          </cell>
          <cell r="DQ7">
            <v>2749.3200306278713</v>
          </cell>
          <cell r="DR7">
            <v>3098.0749923430326</v>
          </cell>
          <cell r="DS7">
            <v>4144.3398774885154</v>
          </cell>
          <cell r="DT7">
            <v>8329.3994180704449</v>
          </cell>
          <cell r="DU7">
            <v>0</v>
          </cell>
          <cell r="DV7">
            <v>0</v>
          </cell>
          <cell r="DW7">
            <v>0</v>
          </cell>
          <cell r="DX7">
            <v>0</v>
          </cell>
          <cell r="DY7">
            <v>0</v>
          </cell>
          <cell r="DZ7">
            <v>0</v>
          </cell>
          <cell r="EA7">
            <v>0</v>
          </cell>
          <cell r="EB7">
            <v>0</v>
          </cell>
          <cell r="EC7">
            <v>3192.4869525267995</v>
          </cell>
          <cell r="ED7">
            <v>3541.2419142419603</v>
          </cell>
          <cell r="EE7">
            <v>4587.5067993874436</v>
          </cell>
          <cell r="EF7">
            <v>8772.5663399693731</v>
          </cell>
          <cell r="EG7">
            <v>0</v>
          </cell>
          <cell r="EH7">
            <v>0</v>
          </cell>
          <cell r="EI7">
            <v>0</v>
          </cell>
          <cell r="EJ7">
            <v>0</v>
          </cell>
          <cell r="EK7">
            <v>0</v>
          </cell>
          <cell r="EL7">
            <v>0</v>
          </cell>
          <cell r="EM7">
            <v>0</v>
          </cell>
          <cell r="EN7">
            <v>0</v>
          </cell>
          <cell r="EO7">
            <v>3192.4869525267995</v>
          </cell>
          <cell r="EP7">
            <v>3541.2419142419603</v>
          </cell>
          <cell r="EQ7">
            <v>4587.5067993874436</v>
          </cell>
          <cell r="ER7">
            <v>8772.5663399693731</v>
          </cell>
          <cell r="ES7">
            <v>0</v>
          </cell>
          <cell r="ET7">
            <v>0</v>
          </cell>
          <cell r="EU7">
            <v>0</v>
          </cell>
          <cell r="EV7">
            <v>0</v>
          </cell>
          <cell r="EW7">
            <v>0</v>
          </cell>
          <cell r="EX7">
            <v>0</v>
          </cell>
          <cell r="EY7">
            <v>0</v>
          </cell>
          <cell r="EZ7">
            <v>0</v>
          </cell>
          <cell r="FA7">
            <v>1825.0367228177643</v>
          </cell>
          <cell r="FB7">
            <v>2173.7916845329255</v>
          </cell>
          <cell r="FC7">
            <v>3220.0565696784079</v>
          </cell>
          <cell r="FD7">
            <v>7405.1161102603382</v>
          </cell>
          <cell r="FE7">
            <v>0</v>
          </cell>
          <cell r="FF7">
            <v>0</v>
          </cell>
          <cell r="FG7">
            <v>0</v>
          </cell>
          <cell r="FH7">
            <v>0</v>
          </cell>
          <cell r="FI7">
            <v>0</v>
          </cell>
          <cell r="FJ7">
            <v>0</v>
          </cell>
          <cell r="FK7">
            <v>0</v>
          </cell>
          <cell r="FL7">
            <v>0</v>
          </cell>
          <cell r="FM7">
            <v>2306.1531087289436</v>
          </cell>
          <cell r="FN7">
            <v>2654.9080704441044</v>
          </cell>
          <cell r="FO7">
            <v>3701.1729555895872</v>
          </cell>
          <cell r="FP7">
            <v>7886.2324961715176</v>
          </cell>
          <cell r="FQ7">
            <v>0</v>
          </cell>
          <cell r="FR7">
            <v>0</v>
          </cell>
          <cell r="FS7">
            <v>0</v>
          </cell>
          <cell r="FT7">
            <v>0</v>
          </cell>
          <cell r="FU7">
            <v>0</v>
          </cell>
          <cell r="FV7">
            <v>0</v>
          </cell>
          <cell r="FW7">
            <v>0</v>
          </cell>
          <cell r="FX7">
            <v>0</v>
          </cell>
          <cell r="FY7">
            <v>2749.3200306278713</v>
          </cell>
          <cell r="FZ7">
            <v>3098.0749923430326</v>
          </cell>
          <cell r="GA7">
            <v>4144.3398774885154</v>
          </cell>
          <cell r="GB7">
            <v>8329.3994180704449</v>
          </cell>
          <cell r="GC7">
            <v>0</v>
          </cell>
          <cell r="GD7">
            <v>0</v>
          </cell>
          <cell r="GE7">
            <v>0</v>
          </cell>
          <cell r="GF7">
            <v>0</v>
          </cell>
          <cell r="GG7">
            <v>0</v>
          </cell>
          <cell r="GH7">
            <v>0</v>
          </cell>
          <cell r="GI7">
            <v>0</v>
          </cell>
          <cell r="GJ7">
            <v>0</v>
          </cell>
          <cell r="GK7">
            <v>2749.3200306278713</v>
          </cell>
          <cell r="GL7">
            <v>3098.0749923430326</v>
          </cell>
          <cell r="GM7">
            <v>4144.3398774885154</v>
          </cell>
          <cell r="GN7">
            <v>8329.3994180704449</v>
          </cell>
          <cell r="GO7">
            <v>0</v>
          </cell>
          <cell r="GP7">
            <v>0</v>
          </cell>
          <cell r="GQ7">
            <v>0</v>
          </cell>
          <cell r="GR7">
            <v>0</v>
          </cell>
          <cell r="GS7">
            <v>0</v>
          </cell>
          <cell r="GT7">
            <v>0</v>
          </cell>
          <cell r="GU7">
            <v>0</v>
          </cell>
          <cell r="GV7">
            <v>0</v>
          </cell>
          <cell r="GW7">
            <v>3192.4869525267995</v>
          </cell>
          <cell r="GX7">
            <v>3541.2419142419603</v>
          </cell>
          <cell r="GY7">
            <v>4587.5067993874436</v>
          </cell>
          <cell r="GZ7">
            <v>8772.5663399693731</v>
          </cell>
          <cell r="HA7">
            <v>0</v>
          </cell>
          <cell r="HB7">
            <v>0</v>
          </cell>
          <cell r="HC7">
            <v>0</v>
          </cell>
          <cell r="HD7">
            <v>0</v>
          </cell>
          <cell r="HE7">
            <v>0</v>
          </cell>
          <cell r="HF7">
            <v>0</v>
          </cell>
          <cell r="HG7">
            <v>0</v>
          </cell>
          <cell r="HH7">
            <v>0</v>
          </cell>
          <cell r="HI7">
            <v>1825.0367228177643</v>
          </cell>
          <cell r="HJ7">
            <v>2173.7916845329255</v>
          </cell>
          <cell r="HK7">
            <v>3220.0565696784079</v>
          </cell>
          <cell r="HL7">
            <v>7405.1161102603382</v>
          </cell>
          <cell r="HM7">
            <v>0</v>
          </cell>
          <cell r="HN7">
            <v>0</v>
          </cell>
          <cell r="HO7">
            <v>0</v>
          </cell>
          <cell r="HP7">
            <v>0</v>
          </cell>
          <cell r="HQ7">
            <v>0</v>
          </cell>
          <cell r="HR7">
            <v>0</v>
          </cell>
          <cell r="HS7">
            <v>0</v>
          </cell>
          <cell r="HT7">
            <v>0</v>
          </cell>
          <cell r="HU7">
            <v>2306.1531087289436</v>
          </cell>
          <cell r="HV7">
            <v>2654.9080704441044</v>
          </cell>
          <cell r="HW7">
            <v>3701.1729555895872</v>
          </cell>
          <cell r="HX7">
            <v>7886.2324961715176</v>
          </cell>
          <cell r="HY7">
            <v>0</v>
          </cell>
          <cell r="HZ7">
            <v>0</v>
          </cell>
          <cell r="IA7">
            <v>0</v>
          </cell>
          <cell r="IB7">
            <v>0</v>
          </cell>
          <cell r="IC7">
            <v>0</v>
          </cell>
          <cell r="ID7">
            <v>0</v>
          </cell>
          <cell r="IE7">
            <v>0</v>
          </cell>
          <cell r="IF7">
            <v>0</v>
          </cell>
          <cell r="IG7">
            <v>2749.3200306278713</v>
          </cell>
          <cell r="IH7">
            <v>3098.0749923430326</v>
          </cell>
          <cell r="II7">
            <v>4144.3398774885154</v>
          </cell>
          <cell r="IJ7">
            <v>8329.3994180704449</v>
          </cell>
          <cell r="IK7">
            <v>0</v>
          </cell>
          <cell r="IL7">
            <v>0</v>
          </cell>
          <cell r="IM7">
            <v>0</v>
          </cell>
          <cell r="IN7">
            <v>0</v>
          </cell>
          <cell r="IO7">
            <v>0</v>
          </cell>
          <cell r="IP7">
            <v>0</v>
          </cell>
          <cell r="IQ7">
            <v>0</v>
          </cell>
          <cell r="IR7">
            <v>0</v>
          </cell>
          <cell r="IS7">
            <v>3192.4869525267995</v>
          </cell>
          <cell r="IT7">
            <v>3541.2419142419603</v>
          </cell>
          <cell r="IU7">
            <v>4587.5067993874436</v>
          </cell>
          <cell r="IV7">
            <v>8772.5663399693731</v>
          </cell>
          <cell r="IW7">
            <v>0</v>
          </cell>
          <cell r="IX7">
            <v>0</v>
          </cell>
          <cell r="IY7">
            <v>0</v>
          </cell>
          <cell r="IZ7">
            <v>0</v>
          </cell>
          <cell r="JA7">
            <v>0</v>
          </cell>
          <cell r="JB7">
            <v>0</v>
          </cell>
          <cell r="JC7">
            <v>0</v>
          </cell>
          <cell r="JD7">
            <v>0</v>
          </cell>
          <cell r="JE7">
            <v>3192.4869525267995</v>
          </cell>
          <cell r="JF7">
            <v>3541.2419142419603</v>
          </cell>
          <cell r="JG7">
            <v>4587.5067993874436</v>
          </cell>
          <cell r="JH7">
            <v>8772.5663399693731</v>
          </cell>
          <cell r="JI7">
            <v>0</v>
          </cell>
          <cell r="JJ7">
            <v>0</v>
          </cell>
          <cell r="JK7">
            <v>0</v>
          </cell>
          <cell r="JL7">
            <v>0</v>
          </cell>
          <cell r="JM7">
            <v>0</v>
          </cell>
          <cell r="JN7">
            <v>0</v>
          </cell>
          <cell r="JO7">
            <v>0</v>
          </cell>
          <cell r="JP7">
            <v>0</v>
          </cell>
          <cell r="JQ7">
            <v>3509.4714198206084</v>
          </cell>
          <cell r="JR7">
            <v>1046.2648851454826</v>
          </cell>
          <cell r="JS7">
            <v>4587.5067993874436</v>
          </cell>
          <cell r="JT7">
            <v>0</v>
          </cell>
        </row>
        <row r="8">
          <cell r="B8" t="str">
            <v>Subterránea</v>
          </cell>
          <cell r="C8" t="str">
            <v>Costo de Stock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157.04902670444105</v>
          </cell>
          <cell r="N8">
            <v>180.79923959724348</v>
          </cell>
          <cell r="O8">
            <v>252.04987827565085</v>
          </cell>
          <cell r="P8">
            <v>537.05243298928031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187.22869408575801</v>
          </cell>
          <cell r="Z8">
            <v>210.9789069785605</v>
          </cell>
          <cell r="AA8">
            <v>282.2295456569679</v>
          </cell>
          <cell r="AB8">
            <v>567.23210037059721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157.04902670444105</v>
          </cell>
          <cell r="AL8">
            <v>180.79923959724348</v>
          </cell>
          <cell r="AM8">
            <v>252.04987827565085</v>
          </cell>
          <cell r="AN8">
            <v>537.05243298928031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187.22869408575801</v>
          </cell>
          <cell r="AX8">
            <v>210.9789069785605</v>
          </cell>
          <cell r="AY8">
            <v>282.2295456569679</v>
          </cell>
          <cell r="AZ8">
            <v>567.23210037059721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187.22869408575801</v>
          </cell>
          <cell r="BJ8">
            <v>210.9789069785605</v>
          </cell>
          <cell r="BK8">
            <v>282.2295456569679</v>
          </cell>
          <cell r="BL8">
            <v>567.23210037059721</v>
          </cell>
          <cell r="BM8">
            <v>0</v>
          </cell>
          <cell r="BN8">
            <v>0</v>
          </cell>
          <cell r="BO8">
            <v>0</v>
          </cell>
          <cell r="BP8">
            <v>0</v>
          </cell>
          <cell r="BQ8">
            <v>0</v>
          </cell>
          <cell r="BR8">
            <v>0</v>
          </cell>
          <cell r="BS8">
            <v>0</v>
          </cell>
          <cell r="BT8">
            <v>0</v>
          </cell>
          <cell r="BU8">
            <v>124.28500082388973</v>
          </cell>
          <cell r="BV8">
            <v>148.03521371669223</v>
          </cell>
          <cell r="BW8">
            <v>219.28585239509957</v>
          </cell>
          <cell r="BX8">
            <v>504.28840710872896</v>
          </cell>
          <cell r="BY8">
            <v>0</v>
          </cell>
          <cell r="BZ8">
            <v>0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0</v>
          </cell>
          <cell r="CF8">
            <v>0</v>
          </cell>
          <cell r="CG8">
            <v>157.04902670444105</v>
          </cell>
          <cell r="CH8">
            <v>180.79923959724348</v>
          </cell>
          <cell r="CI8">
            <v>252.04987827565085</v>
          </cell>
          <cell r="CJ8">
            <v>537.05243298928031</v>
          </cell>
          <cell r="CK8">
            <v>0</v>
          </cell>
          <cell r="CL8">
            <v>0</v>
          </cell>
          <cell r="CM8">
            <v>0</v>
          </cell>
          <cell r="CN8">
            <v>0</v>
          </cell>
          <cell r="CO8">
            <v>0</v>
          </cell>
          <cell r="CP8">
            <v>0</v>
          </cell>
          <cell r="CQ8">
            <v>0</v>
          </cell>
          <cell r="CR8">
            <v>0</v>
          </cell>
          <cell r="CS8">
            <v>187.22869408575801</v>
          </cell>
          <cell r="CT8">
            <v>210.9789069785605</v>
          </cell>
          <cell r="CU8">
            <v>282.2295456569679</v>
          </cell>
          <cell r="CV8">
            <v>567.23210037059721</v>
          </cell>
          <cell r="CW8">
            <v>0</v>
          </cell>
          <cell r="CX8">
            <v>0</v>
          </cell>
          <cell r="CY8">
            <v>0</v>
          </cell>
          <cell r="CZ8">
            <v>0</v>
          </cell>
          <cell r="DA8">
            <v>0</v>
          </cell>
          <cell r="DB8">
            <v>0</v>
          </cell>
          <cell r="DC8">
            <v>0</v>
          </cell>
          <cell r="DD8">
            <v>0</v>
          </cell>
          <cell r="DE8">
            <v>187.22869408575801</v>
          </cell>
          <cell r="DF8">
            <v>210.9789069785605</v>
          </cell>
          <cell r="DG8">
            <v>282.2295456569679</v>
          </cell>
          <cell r="DH8">
            <v>567.23210037059721</v>
          </cell>
          <cell r="DI8">
            <v>0</v>
          </cell>
          <cell r="DJ8">
            <v>0</v>
          </cell>
          <cell r="DK8">
            <v>0</v>
          </cell>
          <cell r="DL8">
            <v>0</v>
          </cell>
          <cell r="DM8">
            <v>0</v>
          </cell>
          <cell r="DN8">
            <v>0</v>
          </cell>
          <cell r="DO8">
            <v>0</v>
          </cell>
          <cell r="DP8">
            <v>0</v>
          </cell>
          <cell r="DQ8">
            <v>187.22869408575801</v>
          </cell>
          <cell r="DR8">
            <v>210.9789069785605</v>
          </cell>
          <cell r="DS8">
            <v>282.2295456569679</v>
          </cell>
          <cell r="DT8">
            <v>567.23210037059721</v>
          </cell>
          <cell r="DU8">
            <v>0</v>
          </cell>
          <cell r="DV8">
            <v>0</v>
          </cell>
          <cell r="DW8">
            <v>0</v>
          </cell>
          <cell r="DX8">
            <v>0</v>
          </cell>
          <cell r="DY8">
            <v>0</v>
          </cell>
          <cell r="DZ8">
            <v>0</v>
          </cell>
          <cell r="EA8">
            <v>0</v>
          </cell>
          <cell r="EB8">
            <v>0</v>
          </cell>
          <cell r="EC8">
            <v>217.40836146707503</v>
          </cell>
          <cell r="ED8">
            <v>241.15857435987746</v>
          </cell>
          <cell r="EE8">
            <v>312.40921303828486</v>
          </cell>
          <cell r="EF8">
            <v>597.41176775191423</v>
          </cell>
          <cell r="EG8">
            <v>0</v>
          </cell>
          <cell r="EH8">
            <v>0</v>
          </cell>
          <cell r="EI8">
            <v>0</v>
          </cell>
          <cell r="EJ8">
            <v>0</v>
          </cell>
          <cell r="EK8">
            <v>0</v>
          </cell>
          <cell r="EL8">
            <v>0</v>
          </cell>
          <cell r="EM8">
            <v>0</v>
          </cell>
          <cell r="EN8">
            <v>0</v>
          </cell>
          <cell r="EO8">
            <v>217.40836146707503</v>
          </cell>
          <cell r="EP8">
            <v>241.15857435987746</v>
          </cell>
          <cell r="EQ8">
            <v>312.40921303828486</v>
          </cell>
          <cell r="ER8">
            <v>597.41176775191423</v>
          </cell>
          <cell r="ES8">
            <v>0</v>
          </cell>
          <cell r="ET8">
            <v>0</v>
          </cell>
          <cell r="EU8">
            <v>0</v>
          </cell>
          <cell r="EV8">
            <v>0</v>
          </cell>
          <cell r="EW8">
            <v>0</v>
          </cell>
          <cell r="EX8">
            <v>0</v>
          </cell>
          <cell r="EY8">
            <v>0</v>
          </cell>
          <cell r="EZ8">
            <v>0</v>
          </cell>
          <cell r="FA8">
            <v>124.28500082388973</v>
          </cell>
          <cell r="FB8">
            <v>148.03521371669223</v>
          </cell>
          <cell r="FC8">
            <v>219.28585239509957</v>
          </cell>
          <cell r="FD8">
            <v>504.28840710872896</v>
          </cell>
          <cell r="FE8">
            <v>0</v>
          </cell>
          <cell r="FF8">
            <v>0</v>
          </cell>
          <cell r="FG8">
            <v>0</v>
          </cell>
          <cell r="FH8">
            <v>0</v>
          </cell>
          <cell r="FI8">
            <v>0</v>
          </cell>
          <cell r="FJ8">
            <v>0</v>
          </cell>
          <cell r="FK8">
            <v>0</v>
          </cell>
          <cell r="FL8">
            <v>0</v>
          </cell>
          <cell r="FM8">
            <v>157.04902670444105</v>
          </cell>
          <cell r="FN8">
            <v>180.79923959724348</v>
          </cell>
          <cell r="FO8">
            <v>252.04987827565085</v>
          </cell>
          <cell r="FP8">
            <v>537.05243298928031</v>
          </cell>
          <cell r="FQ8">
            <v>0</v>
          </cell>
          <cell r="FR8">
            <v>0</v>
          </cell>
          <cell r="FS8">
            <v>0</v>
          </cell>
          <cell r="FT8">
            <v>0</v>
          </cell>
          <cell r="FU8">
            <v>0</v>
          </cell>
          <cell r="FV8">
            <v>0</v>
          </cell>
          <cell r="FW8">
            <v>0</v>
          </cell>
          <cell r="FX8">
            <v>0</v>
          </cell>
          <cell r="FY8">
            <v>187.22869408575801</v>
          </cell>
          <cell r="FZ8">
            <v>210.9789069785605</v>
          </cell>
          <cell r="GA8">
            <v>282.2295456569679</v>
          </cell>
          <cell r="GB8">
            <v>567.23210037059721</v>
          </cell>
          <cell r="GC8">
            <v>0</v>
          </cell>
          <cell r="GD8">
            <v>0</v>
          </cell>
          <cell r="GE8">
            <v>0</v>
          </cell>
          <cell r="GF8">
            <v>0</v>
          </cell>
          <cell r="GG8">
            <v>0</v>
          </cell>
          <cell r="GH8">
            <v>0</v>
          </cell>
          <cell r="GI8">
            <v>0</v>
          </cell>
          <cell r="GJ8">
            <v>0</v>
          </cell>
          <cell r="GK8">
            <v>187.22869408575801</v>
          </cell>
          <cell r="GL8">
            <v>210.9789069785605</v>
          </cell>
          <cell r="GM8">
            <v>282.2295456569679</v>
          </cell>
          <cell r="GN8">
            <v>567.23210037059721</v>
          </cell>
          <cell r="GO8">
            <v>0</v>
          </cell>
          <cell r="GP8">
            <v>0</v>
          </cell>
          <cell r="GQ8">
            <v>0</v>
          </cell>
          <cell r="GR8">
            <v>0</v>
          </cell>
          <cell r="GS8">
            <v>0</v>
          </cell>
          <cell r="GT8">
            <v>0</v>
          </cell>
          <cell r="GU8">
            <v>0</v>
          </cell>
          <cell r="GV8">
            <v>0</v>
          </cell>
          <cell r="GW8">
            <v>217.40836146707503</v>
          </cell>
          <cell r="GX8">
            <v>241.15857435987746</v>
          </cell>
          <cell r="GY8">
            <v>312.40921303828486</v>
          </cell>
          <cell r="GZ8">
            <v>597.41176775191423</v>
          </cell>
          <cell r="HA8">
            <v>0</v>
          </cell>
          <cell r="HB8">
            <v>0</v>
          </cell>
          <cell r="HC8">
            <v>0</v>
          </cell>
          <cell r="HD8">
            <v>0</v>
          </cell>
          <cell r="HE8">
            <v>0</v>
          </cell>
          <cell r="HF8">
            <v>0</v>
          </cell>
          <cell r="HG8">
            <v>0</v>
          </cell>
          <cell r="HH8">
            <v>0</v>
          </cell>
          <cell r="HI8">
            <v>124.28500082388973</v>
          </cell>
          <cell r="HJ8">
            <v>148.03521371669223</v>
          </cell>
          <cell r="HK8">
            <v>219.28585239509957</v>
          </cell>
          <cell r="HL8">
            <v>504.28840710872896</v>
          </cell>
          <cell r="HM8">
            <v>0</v>
          </cell>
          <cell r="HN8">
            <v>0</v>
          </cell>
          <cell r="HO8">
            <v>0</v>
          </cell>
          <cell r="HP8">
            <v>0</v>
          </cell>
          <cell r="HQ8">
            <v>0</v>
          </cell>
          <cell r="HR8">
            <v>0</v>
          </cell>
          <cell r="HS8">
            <v>0</v>
          </cell>
          <cell r="HT8">
            <v>0</v>
          </cell>
          <cell r="HU8">
            <v>157.04902670444105</v>
          </cell>
          <cell r="HV8">
            <v>180.79923959724348</v>
          </cell>
          <cell r="HW8">
            <v>252.04987827565085</v>
          </cell>
          <cell r="HX8">
            <v>537.05243298928031</v>
          </cell>
          <cell r="HY8">
            <v>0</v>
          </cell>
          <cell r="HZ8">
            <v>0</v>
          </cell>
          <cell r="IA8">
            <v>0</v>
          </cell>
          <cell r="IB8">
            <v>0</v>
          </cell>
          <cell r="IC8">
            <v>0</v>
          </cell>
          <cell r="ID8">
            <v>0</v>
          </cell>
          <cell r="IE8">
            <v>0</v>
          </cell>
          <cell r="IF8">
            <v>0</v>
          </cell>
          <cell r="IG8">
            <v>187.22869408575801</v>
          </cell>
          <cell r="IH8">
            <v>210.9789069785605</v>
          </cell>
          <cell r="II8">
            <v>282.2295456569679</v>
          </cell>
          <cell r="IJ8">
            <v>567.23210037059721</v>
          </cell>
          <cell r="IK8">
            <v>0</v>
          </cell>
          <cell r="IL8">
            <v>0</v>
          </cell>
          <cell r="IM8">
            <v>0</v>
          </cell>
          <cell r="IN8">
            <v>0</v>
          </cell>
          <cell r="IO8">
            <v>0</v>
          </cell>
          <cell r="IP8">
            <v>0</v>
          </cell>
          <cell r="IQ8">
            <v>0</v>
          </cell>
          <cell r="IR8">
            <v>0</v>
          </cell>
          <cell r="IS8">
            <v>217.40836146707503</v>
          </cell>
          <cell r="IT8">
            <v>241.15857435987746</v>
          </cell>
          <cell r="IU8">
            <v>312.40921303828486</v>
          </cell>
          <cell r="IV8">
            <v>597.41176775191423</v>
          </cell>
          <cell r="IW8">
            <v>0</v>
          </cell>
          <cell r="IX8">
            <v>0</v>
          </cell>
          <cell r="IY8">
            <v>0</v>
          </cell>
          <cell r="IZ8">
            <v>0</v>
          </cell>
          <cell r="JA8">
            <v>0</v>
          </cell>
          <cell r="JB8">
            <v>0</v>
          </cell>
          <cell r="JC8">
            <v>0</v>
          </cell>
          <cell r="JD8">
            <v>0</v>
          </cell>
          <cell r="JE8">
            <v>217.40836146707503</v>
          </cell>
          <cell r="JF8">
            <v>241.15857435987746</v>
          </cell>
          <cell r="JG8">
            <v>312.40921303828486</v>
          </cell>
          <cell r="JH8">
            <v>597.41176775191423</v>
          </cell>
          <cell r="JI8">
            <v>0</v>
          </cell>
          <cell r="JJ8">
            <v>0</v>
          </cell>
          <cell r="JK8">
            <v>0</v>
          </cell>
          <cell r="JL8">
            <v>0</v>
          </cell>
          <cell r="JM8">
            <v>0</v>
          </cell>
          <cell r="JN8">
            <v>0</v>
          </cell>
          <cell r="JO8">
            <v>0</v>
          </cell>
          <cell r="JP8">
            <v>0</v>
          </cell>
          <cell r="JQ8">
            <v>238.9950036897834</v>
          </cell>
          <cell r="JR8">
            <v>71.250638678407356</v>
          </cell>
          <cell r="JS8">
            <v>312.40921303828486</v>
          </cell>
          <cell r="JT8">
            <v>0</v>
          </cell>
        </row>
        <row r="9">
          <cell r="B9" t="str">
            <v>Subterránea</v>
          </cell>
          <cell r="C9" t="str">
            <v>Mano de Obra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13950.198468606432</v>
          </cell>
          <cell r="N9">
            <v>20925.297702909651</v>
          </cell>
          <cell r="O9">
            <v>41850.595405819302</v>
          </cell>
          <cell r="P9">
            <v>125551.78621745789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13950.198468606432</v>
          </cell>
          <cell r="Z9">
            <v>20925.297702909651</v>
          </cell>
          <cell r="AA9">
            <v>41850.595405819302</v>
          </cell>
          <cell r="AB9">
            <v>125551.78621745789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13950.198468606432</v>
          </cell>
          <cell r="AL9">
            <v>20925.297702909651</v>
          </cell>
          <cell r="AM9">
            <v>41850.595405819302</v>
          </cell>
          <cell r="AN9">
            <v>125551.78621745789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13950.198468606432</v>
          </cell>
          <cell r="AX9">
            <v>20925.297702909651</v>
          </cell>
          <cell r="AY9">
            <v>41850.595405819302</v>
          </cell>
          <cell r="AZ9">
            <v>125551.78621745789</v>
          </cell>
          <cell r="BA9">
            <v>0</v>
          </cell>
          <cell r="BB9">
            <v>0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0</v>
          </cell>
          <cell r="BH9">
            <v>0</v>
          </cell>
          <cell r="BI9">
            <v>13950.198468606432</v>
          </cell>
          <cell r="BJ9">
            <v>20925.297702909651</v>
          </cell>
          <cell r="BK9">
            <v>41850.595405819302</v>
          </cell>
          <cell r="BL9">
            <v>125551.78621745789</v>
          </cell>
          <cell r="BM9">
            <v>0</v>
          </cell>
          <cell r="BN9">
            <v>0</v>
          </cell>
          <cell r="BO9">
            <v>0</v>
          </cell>
          <cell r="BP9">
            <v>0</v>
          </cell>
          <cell r="BQ9">
            <v>0</v>
          </cell>
          <cell r="BR9">
            <v>0</v>
          </cell>
          <cell r="BS9">
            <v>0</v>
          </cell>
          <cell r="BT9">
            <v>0</v>
          </cell>
          <cell r="BU9">
            <v>13950.198468606432</v>
          </cell>
          <cell r="BV9">
            <v>20925.297702909651</v>
          </cell>
          <cell r="BW9">
            <v>41850.595405819302</v>
          </cell>
          <cell r="BX9">
            <v>125551.78621745789</v>
          </cell>
          <cell r="BY9">
            <v>0</v>
          </cell>
          <cell r="BZ9">
            <v>0</v>
          </cell>
          <cell r="CA9">
            <v>0</v>
          </cell>
          <cell r="CB9">
            <v>0</v>
          </cell>
          <cell r="CC9">
            <v>0</v>
          </cell>
          <cell r="CD9">
            <v>0</v>
          </cell>
          <cell r="CE9">
            <v>0</v>
          </cell>
          <cell r="CF9">
            <v>0</v>
          </cell>
          <cell r="CG9">
            <v>13950.198468606432</v>
          </cell>
          <cell r="CH9">
            <v>20925.297702909651</v>
          </cell>
          <cell r="CI9">
            <v>41850.595405819302</v>
          </cell>
          <cell r="CJ9">
            <v>125551.78621745789</v>
          </cell>
          <cell r="CK9">
            <v>0</v>
          </cell>
          <cell r="CL9">
            <v>0</v>
          </cell>
          <cell r="CM9">
            <v>0</v>
          </cell>
          <cell r="CN9">
            <v>0</v>
          </cell>
          <cell r="CO9">
            <v>0</v>
          </cell>
          <cell r="CP9">
            <v>0</v>
          </cell>
          <cell r="CQ9">
            <v>0</v>
          </cell>
          <cell r="CR9">
            <v>0</v>
          </cell>
          <cell r="CS9">
            <v>13950.198468606432</v>
          </cell>
          <cell r="CT9">
            <v>20925.297702909651</v>
          </cell>
          <cell r="CU9">
            <v>41850.595405819302</v>
          </cell>
          <cell r="CV9">
            <v>125551.78621745789</v>
          </cell>
          <cell r="CW9">
            <v>0</v>
          </cell>
          <cell r="CX9">
            <v>0</v>
          </cell>
          <cell r="CY9">
            <v>0</v>
          </cell>
          <cell r="CZ9">
            <v>0</v>
          </cell>
          <cell r="DA9">
            <v>0</v>
          </cell>
          <cell r="DB9">
            <v>0</v>
          </cell>
          <cell r="DC9">
            <v>0</v>
          </cell>
          <cell r="DD9">
            <v>0</v>
          </cell>
          <cell r="DE9">
            <v>13950.198468606432</v>
          </cell>
          <cell r="DF9">
            <v>20925.297702909651</v>
          </cell>
          <cell r="DG9">
            <v>41850.595405819302</v>
          </cell>
          <cell r="DH9">
            <v>125551.78621745789</v>
          </cell>
          <cell r="DI9">
            <v>0</v>
          </cell>
          <cell r="DJ9">
            <v>0</v>
          </cell>
          <cell r="DK9">
            <v>0</v>
          </cell>
          <cell r="DL9">
            <v>0</v>
          </cell>
          <cell r="DM9">
            <v>0</v>
          </cell>
          <cell r="DN9">
            <v>0</v>
          </cell>
          <cell r="DO9">
            <v>0</v>
          </cell>
          <cell r="DP9">
            <v>0</v>
          </cell>
          <cell r="DQ9">
            <v>13950.198468606432</v>
          </cell>
          <cell r="DR9">
            <v>20925.297702909651</v>
          </cell>
          <cell r="DS9">
            <v>41850.595405819302</v>
          </cell>
          <cell r="DT9">
            <v>125551.78621745789</v>
          </cell>
          <cell r="DU9">
            <v>0</v>
          </cell>
          <cell r="DV9">
            <v>0</v>
          </cell>
          <cell r="DW9">
            <v>0</v>
          </cell>
          <cell r="DX9">
            <v>0</v>
          </cell>
          <cell r="DY9">
            <v>0</v>
          </cell>
          <cell r="DZ9">
            <v>0</v>
          </cell>
          <cell r="EA9">
            <v>0</v>
          </cell>
          <cell r="EB9">
            <v>0</v>
          </cell>
          <cell r="EC9">
            <v>13950.198468606432</v>
          </cell>
          <cell r="ED9">
            <v>20925.297702909651</v>
          </cell>
          <cell r="EE9">
            <v>41850.595405819302</v>
          </cell>
          <cell r="EF9">
            <v>125551.78621745789</v>
          </cell>
          <cell r="EG9">
            <v>0</v>
          </cell>
          <cell r="EH9">
            <v>0</v>
          </cell>
          <cell r="EI9">
            <v>0</v>
          </cell>
          <cell r="EJ9">
            <v>0</v>
          </cell>
          <cell r="EK9">
            <v>0</v>
          </cell>
          <cell r="EL9">
            <v>0</v>
          </cell>
          <cell r="EM9">
            <v>0</v>
          </cell>
          <cell r="EN9">
            <v>0</v>
          </cell>
          <cell r="EO9">
            <v>13950.198468606432</v>
          </cell>
          <cell r="EP9">
            <v>20925.297702909651</v>
          </cell>
          <cell r="EQ9">
            <v>41850.595405819302</v>
          </cell>
          <cell r="ER9">
            <v>125551.78621745789</v>
          </cell>
          <cell r="ES9">
            <v>0</v>
          </cell>
          <cell r="ET9">
            <v>0</v>
          </cell>
          <cell r="EU9">
            <v>0</v>
          </cell>
          <cell r="EV9">
            <v>0</v>
          </cell>
          <cell r="EW9">
            <v>0</v>
          </cell>
          <cell r="EX9">
            <v>0</v>
          </cell>
          <cell r="EY9">
            <v>0</v>
          </cell>
          <cell r="EZ9">
            <v>0</v>
          </cell>
          <cell r="FA9">
            <v>13950.198468606432</v>
          </cell>
          <cell r="FB9">
            <v>20925.297702909651</v>
          </cell>
          <cell r="FC9">
            <v>41850.595405819302</v>
          </cell>
          <cell r="FD9">
            <v>125551.78621745789</v>
          </cell>
          <cell r="FE9">
            <v>0</v>
          </cell>
          <cell r="FF9">
            <v>0</v>
          </cell>
          <cell r="FG9">
            <v>0</v>
          </cell>
          <cell r="FH9">
            <v>0</v>
          </cell>
          <cell r="FI9">
            <v>0</v>
          </cell>
          <cell r="FJ9">
            <v>0</v>
          </cell>
          <cell r="FK9">
            <v>0</v>
          </cell>
          <cell r="FL9">
            <v>0</v>
          </cell>
          <cell r="FM9">
            <v>13950.198468606432</v>
          </cell>
          <cell r="FN9">
            <v>20925.297702909651</v>
          </cell>
          <cell r="FO9">
            <v>41850.595405819302</v>
          </cell>
          <cell r="FP9">
            <v>125551.78621745789</v>
          </cell>
          <cell r="FQ9">
            <v>0</v>
          </cell>
          <cell r="FR9">
            <v>0</v>
          </cell>
          <cell r="FS9">
            <v>0</v>
          </cell>
          <cell r="FT9">
            <v>0</v>
          </cell>
          <cell r="FU9">
            <v>0</v>
          </cell>
          <cell r="FV9">
            <v>0</v>
          </cell>
          <cell r="FW9">
            <v>0</v>
          </cell>
          <cell r="FX9">
            <v>0</v>
          </cell>
          <cell r="FY9">
            <v>13950.198468606432</v>
          </cell>
          <cell r="FZ9">
            <v>20925.297702909651</v>
          </cell>
          <cell r="GA9">
            <v>41850.595405819302</v>
          </cell>
          <cell r="GB9">
            <v>125551.78621745789</v>
          </cell>
          <cell r="GC9">
            <v>0</v>
          </cell>
          <cell r="GD9">
            <v>0</v>
          </cell>
          <cell r="GE9">
            <v>0</v>
          </cell>
          <cell r="GF9">
            <v>0</v>
          </cell>
          <cell r="GG9">
            <v>0</v>
          </cell>
          <cell r="GH9">
            <v>0</v>
          </cell>
          <cell r="GI9">
            <v>0</v>
          </cell>
          <cell r="GJ9">
            <v>0</v>
          </cell>
          <cell r="GK9">
            <v>13950.198468606432</v>
          </cell>
          <cell r="GL9">
            <v>20925.297702909651</v>
          </cell>
          <cell r="GM9">
            <v>41850.595405819302</v>
          </cell>
          <cell r="GN9">
            <v>125551.78621745789</v>
          </cell>
          <cell r="GO9">
            <v>0</v>
          </cell>
          <cell r="GP9">
            <v>0</v>
          </cell>
          <cell r="GQ9">
            <v>0</v>
          </cell>
          <cell r="GR9">
            <v>0</v>
          </cell>
          <cell r="GS9">
            <v>0</v>
          </cell>
          <cell r="GT9">
            <v>0</v>
          </cell>
          <cell r="GU9">
            <v>0</v>
          </cell>
          <cell r="GV9">
            <v>0</v>
          </cell>
          <cell r="GW9">
            <v>13950.198468606432</v>
          </cell>
          <cell r="GX9">
            <v>20925.297702909651</v>
          </cell>
          <cell r="GY9">
            <v>41850.595405819302</v>
          </cell>
          <cell r="GZ9">
            <v>125551.78621745789</v>
          </cell>
          <cell r="HA9">
            <v>0</v>
          </cell>
          <cell r="HB9">
            <v>0</v>
          </cell>
          <cell r="HC9">
            <v>0</v>
          </cell>
          <cell r="HD9">
            <v>0</v>
          </cell>
          <cell r="HE9">
            <v>0</v>
          </cell>
          <cell r="HF9">
            <v>0</v>
          </cell>
          <cell r="HG9">
            <v>0</v>
          </cell>
          <cell r="HH9">
            <v>0</v>
          </cell>
          <cell r="HI9">
            <v>13950.198468606432</v>
          </cell>
          <cell r="HJ9">
            <v>20925.297702909651</v>
          </cell>
          <cell r="HK9">
            <v>41850.595405819302</v>
          </cell>
          <cell r="HL9">
            <v>125551.78621745789</v>
          </cell>
          <cell r="HM9">
            <v>0</v>
          </cell>
          <cell r="HN9">
            <v>0</v>
          </cell>
          <cell r="HO9">
            <v>0</v>
          </cell>
          <cell r="HP9">
            <v>0</v>
          </cell>
          <cell r="HQ9">
            <v>0</v>
          </cell>
          <cell r="HR9">
            <v>0</v>
          </cell>
          <cell r="HS9">
            <v>0</v>
          </cell>
          <cell r="HT9">
            <v>0</v>
          </cell>
          <cell r="HU9">
            <v>13950.198468606432</v>
          </cell>
          <cell r="HV9">
            <v>20925.297702909651</v>
          </cell>
          <cell r="HW9">
            <v>41850.595405819302</v>
          </cell>
          <cell r="HX9">
            <v>125551.78621745789</v>
          </cell>
          <cell r="HY9">
            <v>0</v>
          </cell>
          <cell r="HZ9">
            <v>0</v>
          </cell>
          <cell r="IA9">
            <v>0</v>
          </cell>
          <cell r="IB9">
            <v>0</v>
          </cell>
          <cell r="IC9">
            <v>0</v>
          </cell>
          <cell r="ID9">
            <v>0</v>
          </cell>
          <cell r="IE9">
            <v>0</v>
          </cell>
          <cell r="IF9">
            <v>0</v>
          </cell>
          <cell r="IG9">
            <v>13950.198468606432</v>
          </cell>
          <cell r="IH9">
            <v>20925.297702909651</v>
          </cell>
          <cell r="II9">
            <v>41850.595405819302</v>
          </cell>
          <cell r="IJ9">
            <v>125551.78621745789</v>
          </cell>
          <cell r="IK9">
            <v>0</v>
          </cell>
          <cell r="IL9">
            <v>0</v>
          </cell>
          <cell r="IM9">
            <v>0</v>
          </cell>
          <cell r="IN9">
            <v>0</v>
          </cell>
          <cell r="IO9">
            <v>0</v>
          </cell>
          <cell r="IP9">
            <v>0</v>
          </cell>
          <cell r="IQ9">
            <v>0</v>
          </cell>
          <cell r="IR9">
            <v>0</v>
          </cell>
          <cell r="IS9">
            <v>13950.198468606432</v>
          </cell>
          <cell r="IT9">
            <v>20925.297702909651</v>
          </cell>
          <cell r="IU9">
            <v>41850.595405819302</v>
          </cell>
          <cell r="IV9">
            <v>125551.78621745789</v>
          </cell>
          <cell r="IW9">
            <v>0</v>
          </cell>
          <cell r="IX9">
            <v>0</v>
          </cell>
          <cell r="IY9">
            <v>0</v>
          </cell>
          <cell r="IZ9">
            <v>0</v>
          </cell>
          <cell r="JA9">
            <v>0</v>
          </cell>
          <cell r="JB9">
            <v>0</v>
          </cell>
          <cell r="JC9">
            <v>0</v>
          </cell>
          <cell r="JD9">
            <v>0</v>
          </cell>
          <cell r="JE9">
            <v>13950.198468606432</v>
          </cell>
          <cell r="JF9">
            <v>20925.297702909651</v>
          </cell>
          <cell r="JG9">
            <v>41850.595405819302</v>
          </cell>
          <cell r="JH9">
            <v>125551.78621745789</v>
          </cell>
          <cell r="JI9">
            <v>0</v>
          </cell>
          <cell r="JJ9">
            <v>0</v>
          </cell>
          <cell r="JK9">
            <v>0</v>
          </cell>
          <cell r="JL9">
            <v>0</v>
          </cell>
          <cell r="JM9">
            <v>0</v>
          </cell>
          <cell r="JN9">
            <v>0</v>
          </cell>
          <cell r="JO9">
            <v>0</v>
          </cell>
          <cell r="JP9">
            <v>0</v>
          </cell>
          <cell r="JQ9">
            <v>13950.198468606432</v>
          </cell>
          <cell r="JR9">
            <v>20925.297702909651</v>
          </cell>
          <cell r="JS9">
            <v>41850.595405819302</v>
          </cell>
          <cell r="JT9">
            <v>0</v>
          </cell>
        </row>
        <row r="10">
          <cell r="B10" t="str">
            <v>Subterránea</v>
          </cell>
          <cell r="C10" t="str">
            <v>Maquinaria, Transporte y Equipos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21114.609494640124</v>
          </cell>
          <cell r="N10">
            <v>31671.914241960185</v>
          </cell>
          <cell r="O10">
            <v>75347.503828483939</v>
          </cell>
          <cell r="P10">
            <v>226042.5114854518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21114.609494640124</v>
          </cell>
          <cell r="Z10">
            <v>31671.914241960185</v>
          </cell>
          <cell r="AA10">
            <v>75347.503828483939</v>
          </cell>
          <cell r="AB10">
            <v>226042.5114854518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21114.609494640124</v>
          </cell>
          <cell r="AL10">
            <v>31671.914241960185</v>
          </cell>
          <cell r="AM10">
            <v>75347.503828483939</v>
          </cell>
          <cell r="AN10">
            <v>226042.5114854518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  <cell r="AV10">
            <v>0</v>
          </cell>
          <cell r="AW10">
            <v>21114.609494640124</v>
          </cell>
          <cell r="AX10">
            <v>31671.914241960185</v>
          </cell>
          <cell r="AY10">
            <v>75347.503828483939</v>
          </cell>
          <cell r="AZ10">
            <v>226042.5114854518</v>
          </cell>
          <cell r="BA10">
            <v>0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  <cell r="BI10">
            <v>21114.609494640124</v>
          </cell>
          <cell r="BJ10">
            <v>31671.914241960185</v>
          </cell>
          <cell r="BK10">
            <v>75347.503828483939</v>
          </cell>
          <cell r="BL10">
            <v>226042.5114854518</v>
          </cell>
          <cell r="BM10">
            <v>0</v>
          </cell>
          <cell r="BN10">
            <v>0</v>
          </cell>
          <cell r="BO10">
            <v>0</v>
          </cell>
          <cell r="BP10">
            <v>0</v>
          </cell>
          <cell r="BQ10">
            <v>0</v>
          </cell>
          <cell r="BR10">
            <v>0</v>
          </cell>
          <cell r="BS10">
            <v>0</v>
          </cell>
          <cell r="BT10">
            <v>0</v>
          </cell>
          <cell r="BU10">
            <v>21114.609494640124</v>
          </cell>
          <cell r="BV10">
            <v>31671.914241960185</v>
          </cell>
          <cell r="BW10">
            <v>75347.503828483939</v>
          </cell>
          <cell r="BX10">
            <v>226042.5114854518</v>
          </cell>
          <cell r="BY10">
            <v>0</v>
          </cell>
          <cell r="BZ10">
            <v>0</v>
          </cell>
          <cell r="CA10">
            <v>0</v>
          </cell>
          <cell r="CB10">
            <v>0</v>
          </cell>
          <cell r="CC10">
            <v>0</v>
          </cell>
          <cell r="CD10">
            <v>0</v>
          </cell>
          <cell r="CE10">
            <v>0</v>
          </cell>
          <cell r="CF10">
            <v>0</v>
          </cell>
          <cell r="CG10">
            <v>21114.609494640124</v>
          </cell>
          <cell r="CH10">
            <v>31671.914241960185</v>
          </cell>
          <cell r="CI10">
            <v>75347.503828483939</v>
          </cell>
          <cell r="CJ10">
            <v>226042.5114854518</v>
          </cell>
          <cell r="CK10">
            <v>0</v>
          </cell>
          <cell r="CL10">
            <v>0</v>
          </cell>
          <cell r="CM10">
            <v>0</v>
          </cell>
          <cell r="CN10">
            <v>0</v>
          </cell>
          <cell r="CO10">
            <v>0</v>
          </cell>
          <cell r="CP10">
            <v>0</v>
          </cell>
          <cell r="CQ10">
            <v>0</v>
          </cell>
          <cell r="CR10">
            <v>0</v>
          </cell>
          <cell r="CS10">
            <v>21114.609494640124</v>
          </cell>
          <cell r="CT10">
            <v>31671.914241960185</v>
          </cell>
          <cell r="CU10">
            <v>75347.503828483939</v>
          </cell>
          <cell r="CV10">
            <v>226042.5114854518</v>
          </cell>
          <cell r="CW10">
            <v>0</v>
          </cell>
          <cell r="CX10">
            <v>0</v>
          </cell>
          <cell r="CY10">
            <v>0</v>
          </cell>
          <cell r="CZ10">
            <v>0</v>
          </cell>
          <cell r="DA10">
            <v>0</v>
          </cell>
          <cell r="DB10">
            <v>0</v>
          </cell>
          <cell r="DC10">
            <v>0</v>
          </cell>
          <cell r="DD10">
            <v>0</v>
          </cell>
          <cell r="DE10">
            <v>21114.609494640124</v>
          </cell>
          <cell r="DF10">
            <v>31671.914241960185</v>
          </cell>
          <cell r="DG10">
            <v>75347.503828483939</v>
          </cell>
          <cell r="DH10">
            <v>226042.5114854518</v>
          </cell>
          <cell r="DI10">
            <v>0</v>
          </cell>
          <cell r="DJ10">
            <v>0</v>
          </cell>
          <cell r="DK10">
            <v>0</v>
          </cell>
          <cell r="DL10">
            <v>0</v>
          </cell>
          <cell r="DM10">
            <v>0</v>
          </cell>
          <cell r="DN10">
            <v>0</v>
          </cell>
          <cell r="DO10">
            <v>0</v>
          </cell>
          <cell r="DP10">
            <v>0</v>
          </cell>
          <cell r="DQ10">
            <v>21114.609494640124</v>
          </cell>
          <cell r="DR10">
            <v>31671.914241960185</v>
          </cell>
          <cell r="DS10">
            <v>75347.503828483939</v>
          </cell>
          <cell r="DT10">
            <v>226042.5114854518</v>
          </cell>
          <cell r="DU10">
            <v>0</v>
          </cell>
          <cell r="DV10">
            <v>0</v>
          </cell>
          <cell r="DW10">
            <v>0</v>
          </cell>
          <cell r="DX10">
            <v>0</v>
          </cell>
          <cell r="DY10">
            <v>0</v>
          </cell>
          <cell r="DZ10">
            <v>0</v>
          </cell>
          <cell r="EA10">
            <v>0</v>
          </cell>
          <cell r="EB10">
            <v>0</v>
          </cell>
          <cell r="EC10">
            <v>21114.609494640124</v>
          </cell>
          <cell r="ED10">
            <v>31671.914241960185</v>
          </cell>
          <cell r="EE10">
            <v>75347.503828483939</v>
          </cell>
          <cell r="EF10">
            <v>226042.5114854518</v>
          </cell>
          <cell r="EG10">
            <v>0</v>
          </cell>
          <cell r="EH10">
            <v>0</v>
          </cell>
          <cell r="EI10">
            <v>0</v>
          </cell>
          <cell r="EJ10">
            <v>0</v>
          </cell>
          <cell r="EK10">
            <v>0</v>
          </cell>
          <cell r="EL10">
            <v>0</v>
          </cell>
          <cell r="EM10">
            <v>0</v>
          </cell>
          <cell r="EN10">
            <v>0</v>
          </cell>
          <cell r="EO10">
            <v>21114.609494640124</v>
          </cell>
          <cell r="EP10">
            <v>31671.914241960185</v>
          </cell>
          <cell r="EQ10">
            <v>75347.503828483939</v>
          </cell>
          <cell r="ER10">
            <v>226042.5114854518</v>
          </cell>
          <cell r="ES10">
            <v>0</v>
          </cell>
          <cell r="ET10">
            <v>0</v>
          </cell>
          <cell r="EU10">
            <v>0</v>
          </cell>
          <cell r="EV10">
            <v>0</v>
          </cell>
          <cell r="EW10">
            <v>0</v>
          </cell>
          <cell r="EX10">
            <v>0</v>
          </cell>
          <cell r="EY10">
            <v>0</v>
          </cell>
          <cell r="EZ10">
            <v>0</v>
          </cell>
          <cell r="FA10">
            <v>21114.609494640124</v>
          </cell>
          <cell r="FB10">
            <v>31671.914241960185</v>
          </cell>
          <cell r="FC10">
            <v>75347.503828483939</v>
          </cell>
          <cell r="FD10">
            <v>226042.5114854518</v>
          </cell>
          <cell r="FE10">
            <v>0</v>
          </cell>
          <cell r="FF10">
            <v>0</v>
          </cell>
          <cell r="FG10">
            <v>0</v>
          </cell>
          <cell r="FH10">
            <v>0</v>
          </cell>
          <cell r="FI10">
            <v>0</v>
          </cell>
          <cell r="FJ10">
            <v>0</v>
          </cell>
          <cell r="FK10">
            <v>0</v>
          </cell>
          <cell r="FL10">
            <v>0</v>
          </cell>
          <cell r="FM10">
            <v>21114.609494640124</v>
          </cell>
          <cell r="FN10">
            <v>31671.914241960185</v>
          </cell>
          <cell r="FO10">
            <v>75347.503828483939</v>
          </cell>
          <cell r="FP10">
            <v>226042.5114854518</v>
          </cell>
          <cell r="FQ10">
            <v>0</v>
          </cell>
          <cell r="FR10">
            <v>0</v>
          </cell>
          <cell r="FS10">
            <v>0</v>
          </cell>
          <cell r="FT10">
            <v>0</v>
          </cell>
          <cell r="FU10">
            <v>0</v>
          </cell>
          <cell r="FV10">
            <v>0</v>
          </cell>
          <cell r="FW10">
            <v>0</v>
          </cell>
          <cell r="FX10">
            <v>0</v>
          </cell>
          <cell r="FY10">
            <v>21114.609494640124</v>
          </cell>
          <cell r="FZ10">
            <v>31671.914241960185</v>
          </cell>
          <cell r="GA10">
            <v>75347.503828483939</v>
          </cell>
          <cell r="GB10">
            <v>226042.5114854518</v>
          </cell>
          <cell r="GC10">
            <v>0</v>
          </cell>
          <cell r="GD10">
            <v>0</v>
          </cell>
          <cell r="GE10">
            <v>0</v>
          </cell>
          <cell r="GF10">
            <v>0</v>
          </cell>
          <cell r="GG10">
            <v>0</v>
          </cell>
          <cell r="GH10">
            <v>0</v>
          </cell>
          <cell r="GI10">
            <v>0</v>
          </cell>
          <cell r="GJ10">
            <v>0</v>
          </cell>
          <cell r="GK10">
            <v>21114.609494640124</v>
          </cell>
          <cell r="GL10">
            <v>31671.914241960185</v>
          </cell>
          <cell r="GM10">
            <v>75347.503828483939</v>
          </cell>
          <cell r="GN10">
            <v>226042.5114854518</v>
          </cell>
          <cell r="GO10">
            <v>0</v>
          </cell>
          <cell r="GP10">
            <v>0</v>
          </cell>
          <cell r="GQ10">
            <v>0</v>
          </cell>
          <cell r="GR10">
            <v>0</v>
          </cell>
          <cell r="GS10">
            <v>0</v>
          </cell>
          <cell r="GT10">
            <v>0</v>
          </cell>
          <cell r="GU10">
            <v>0</v>
          </cell>
          <cell r="GV10">
            <v>0</v>
          </cell>
          <cell r="GW10">
            <v>21114.609494640124</v>
          </cell>
          <cell r="GX10">
            <v>31671.914241960185</v>
          </cell>
          <cell r="GY10">
            <v>75347.503828483939</v>
          </cell>
          <cell r="GZ10">
            <v>226042.5114854518</v>
          </cell>
          <cell r="HA10">
            <v>0</v>
          </cell>
          <cell r="HB10">
            <v>0</v>
          </cell>
          <cell r="HC10">
            <v>0</v>
          </cell>
          <cell r="HD10">
            <v>0</v>
          </cell>
          <cell r="HE10">
            <v>0</v>
          </cell>
          <cell r="HF10">
            <v>0</v>
          </cell>
          <cell r="HG10">
            <v>0</v>
          </cell>
          <cell r="HH10">
            <v>0</v>
          </cell>
          <cell r="HI10">
            <v>21114.609494640124</v>
          </cell>
          <cell r="HJ10">
            <v>31671.914241960185</v>
          </cell>
          <cell r="HK10">
            <v>75347.503828483939</v>
          </cell>
          <cell r="HL10">
            <v>226042.5114854518</v>
          </cell>
          <cell r="HM10">
            <v>0</v>
          </cell>
          <cell r="HN10">
            <v>0</v>
          </cell>
          <cell r="HO10">
            <v>0</v>
          </cell>
          <cell r="HP10">
            <v>0</v>
          </cell>
          <cell r="HQ10">
            <v>0</v>
          </cell>
          <cell r="HR10">
            <v>0</v>
          </cell>
          <cell r="HS10">
            <v>0</v>
          </cell>
          <cell r="HT10">
            <v>0</v>
          </cell>
          <cell r="HU10">
            <v>21114.609494640124</v>
          </cell>
          <cell r="HV10">
            <v>31671.914241960185</v>
          </cell>
          <cell r="HW10">
            <v>75347.503828483939</v>
          </cell>
          <cell r="HX10">
            <v>226042.5114854518</v>
          </cell>
          <cell r="HY10">
            <v>0</v>
          </cell>
          <cell r="HZ10">
            <v>0</v>
          </cell>
          <cell r="IA10">
            <v>0</v>
          </cell>
          <cell r="IB10">
            <v>0</v>
          </cell>
          <cell r="IC10">
            <v>0</v>
          </cell>
          <cell r="ID10">
            <v>0</v>
          </cell>
          <cell r="IE10">
            <v>0</v>
          </cell>
          <cell r="IF10">
            <v>0</v>
          </cell>
          <cell r="IG10">
            <v>21114.609494640124</v>
          </cell>
          <cell r="IH10">
            <v>31671.914241960185</v>
          </cell>
          <cell r="II10">
            <v>75347.503828483939</v>
          </cell>
          <cell r="IJ10">
            <v>226042.5114854518</v>
          </cell>
          <cell r="IK10">
            <v>0</v>
          </cell>
          <cell r="IL10">
            <v>0</v>
          </cell>
          <cell r="IM10">
            <v>0</v>
          </cell>
          <cell r="IN10">
            <v>0</v>
          </cell>
          <cell r="IO10">
            <v>0</v>
          </cell>
          <cell r="IP10">
            <v>0</v>
          </cell>
          <cell r="IQ10">
            <v>0</v>
          </cell>
          <cell r="IR10">
            <v>0</v>
          </cell>
          <cell r="IS10">
            <v>21114.609494640124</v>
          </cell>
          <cell r="IT10">
            <v>31671.914241960185</v>
          </cell>
          <cell r="IU10">
            <v>75347.503828483939</v>
          </cell>
          <cell r="IV10">
            <v>226042.5114854518</v>
          </cell>
          <cell r="IW10">
            <v>0</v>
          </cell>
          <cell r="IX10">
            <v>0</v>
          </cell>
          <cell r="IY10">
            <v>0</v>
          </cell>
          <cell r="IZ10">
            <v>0</v>
          </cell>
          <cell r="JA10">
            <v>0</v>
          </cell>
          <cell r="JB10">
            <v>0</v>
          </cell>
          <cell r="JC10">
            <v>0</v>
          </cell>
          <cell r="JD10">
            <v>0</v>
          </cell>
          <cell r="JE10">
            <v>21114.609494640124</v>
          </cell>
          <cell r="JF10">
            <v>31671.914241960185</v>
          </cell>
          <cell r="JG10">
            <v>75347.503828483939</v>
          </cell>
          <cell r="JH10">
            <v>226042.5114854518</v>
          </cell>
          <cell r="JI10">
            <v>0</v>
          </cell>
          <cell r="JJ10">
            <v>0</v>
          </cell>
          <cell r="JK10">
            <v>0</v>
          </cell>
          <cell r="JL10">
            <v>0</v>
          </cell>
          <cell r="JM10">
            <v>0</v>
          </cell>
          <cell r="JN10">
            <v>0</v>
          </cell>
          <cell r="JO10">
            <v>0</v>
          </cell>
          <cell r="JP10">
            <v>0</v>
          </cell>
          <cell r="JQ10">
            <v>21114.609494640124</v>
          </cell>
          <cell r="JR10">
            <v>0</v>
          </cell>
          <cell r="JS10">
            <v>75347.503828483939</v>
          </cell>
          <cell r="JT10">
            <v>0</v>
          </cell>
        </row>
        <row r="11">
          <cell r="B11" t="str">
            <v>Semi Subterránea</v>
          </cell>
          <cell r="C11" t="str">
            <v>Materiales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2131.7756278713632</v>
          </cell>
          <cell r="J11">
            <v>2393.341849157734</v>
          </cell>
          <cell r="K11">
            <v>3178.0405130168456</v>
          </cell>
          <cell r="L11">
            <v>6316.8351684532936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2574.9425497702914</v>
          </cell>
          <cell r="V11">
            <v>2836.5087710566618</v>
          </cell>
          <cell r="W11">
            <v>3621.2074349157738</v>
          </cell>
          <cell r="X11">
            <v>6760.0020903522218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2131.7756278713632</v>
          </cell>
          <cell r="AH11">
            <v>2393.341849157734</v>
          </cell>
          <cell r="AI11">
            <v>3178.0405130168456</v>
          </cell>
          <cell r="AJ11">
            <v>6316.8351684532936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2574.9425497702914</v>
          </cell>
          <cell r="AT11">
            <v>2836.5087710566618</v>
          </cell>
          <cell r="AU11">
            <v>3621.2074349157738</v>
          </cell>
          <cell r="AV11">
            <v>6760.0020903522218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2574.9425497702914</v>
          </cell>
          <cell r="BF11">
            <v>2836.5087710566618</v>
          </cell>
          <cell r="BG11">
            <v>3621.2074349157738</v>
          </cell>
          <cell r="BH11">
            <v>6760.0020903522218</v>
          </cell>
          <cell r="BI11">
            <v>0</v>
          </cell>
          <cell r="BJ11">
            <v>0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0</v>
          </cell>
          <cell r="BP11">
            <v>0</v>
          </cell>
          <cell r="BQ11">
            <v>1650.6592419601841</v>
          </cell>
          <cell r="BR11">
            <v>1912.2254632465547</v>
          </cell>
          <cell r="BS11">
            <v>2696.9241271056662</v>
          </cell>
          <cell r="BT11">
            <v>5835.7187825421142</v>
          </cell>
          <cell r="BU11">
            <v>0</v>
          </cell>
          <cell r="BV11">
            <v>0</v>
          </cell>
          <cell r="BW11">
            <v>0</v>
          </cell>
          <cell r="BX11">
            <v>0</v>
          </cell>
          <cell r="BY11">
            <v>0</v>
          </cell>
          <cell r="BZ11">
            <v>0</v>
          </cell>
          <cell r="CA11">
            <v>0</v>
          </cell>
          <cell r="CB11">
            <v>0</v>
          </cell>
          <cell r="CC11">
            <v>2131.7756278713632</v>
          </cell>
          <cell r="CD11">
            <v>2393.341849157734</v>
          </cell>
          <cell r="CE11">
            <v>3178.0405130168456</v>
          </cell>
          <cell r="CF11">
            <v>6316.8351684532936</v>
          </cell>
          <cell r="CG11">
            <v>0</v>
          </cell>
          <cell r="CH11">
            <v>0</v>
          </cell>
          <cell r="CI11">
            <v>0</v>
          </cell>
          <cell r="CJ11">
            <v>0</v>
          </cell>
          <cell r="CK11">
            <v>0</v>
          </cell>
          <cell r="CL11">
            <v>0</v>
          </cell>
          <cell r="CM11">
            <v>0</v>
          </cell>
          <cell r="CN11">
            <v>0</v>
          </cell>
          <cell r="CO11">
            <v>2574.9425497702914</v>
          </cell>
          <cell r="CP11">
            <v>2836.5087710566618</v>
          </cell>
          <cell r="CQ11">
            <v>3621.2074349157738</v>
          </cell>
          <cell r="CR11">
            <v>6760.0020903522218</v>
          </cell>
          <cell r="CS11">
            <v>0</v>
          </cell>
          <cell r="CT11">
            <v>0</v>
          </cell>
          <cell r="CU11">
            <v>0</v>
          </cell>
          <cell r="CV11">
            <v>0</v>
          </cell>
          <cell r="CW11">
            <v>0</v>
          </cell>
          <cell r="CX11">
            <v>0</v>
          </cell>
          <cell r="CY11">
            <v>0</v>
          </cell>
          <cell r="CZ11">
            <v>0</v>
          </cell>
          <cell r="DA11">
            <v>2574.9425497702914</v>
          </cell>
          <cell r="DB11">
            <v>2836.5087710566618</v>
          </cell>
          <cell r="DC11">
            <v>3621.2074349157738</v>
          </cell>
          <cell r="DD11">
            <v>6760.0020903522218</v>
          </cell>
          <cell r="DE11">
            <v>0</v>
          </cell>
          <cell r="DF11">
            <v>0</v>
          </cell>
          <cell r="DG11">
            <v>0</v>
          </cell>
          <cell r="DH11">
            <v>0</v>
          </cell>
          <cell r="DI11">
            <v>0</v>
          </cell>
          <cell r="DJ11">
            <v>0</v>
          </cell>
          <cell r="DK11">
            <v>0</v>
          </cell>
          <cell r="DL11">
            <v>0</v>
          </cell>
          <cell r="DM11">
            <v>2574.9425497702914</v>
          </cell>
          <cell r="DN11">
            <v>2836.5087710566618</v>
          </cell>
          <cell r="DO11">
            <v>3621.2074349157738</v>
          </cell>
          <cell r="DP11">
            <v>6760.0020903522218</v>
          </cell>
          <cell r="DQ11">
            <v>0</v>
          </cell>
          <cell r="DR11">
            <v>0</v>
          </cell>
          <cell r="DS11">
            <v>0</v>
          </cell>
          <cell r="DT11">
            <v>0</v>
          </cell>
          <cell r="DU11">
            <v>0</v>
          </cell>
          <cell r="DV11">
            <v>0</v>
          </cell>
          <cell r="DW11">
            <v>0</v>
          </cell>
          <cell r="DX11">
            <v>0</v>
          </cell>
          <cell r="DY11">
            <v>3018.1094716692191</v>
          </cell>
          <cell r="DZ11">
            <v>3279.67569295559</v>
          </cell>
          <cell r="EA11">
            <v>4064.374356814702</v>
          </cell>
          <cell r="EB11">
            <v>7203.1690122511491</v>
          </cell>
          <cell r="EC11">
            <v>0</v>
          </cell>
          <cell r="ED11">
            <v>0</v>
          </cell>
          <cell r="EE11">
            <v>0</v>
          </cell>
          <cell r="EF11">
            <v>0</v>
          </cell>
          <cell r="EG11">
            <v>0</v>
          </cell>
          <cell r="EH11">
            <v>0</v>
          </cell>
          <cell r="EI11">
            <v>0</v>
          </cell>
          <cell r="EJ11">
            <v>0</v>
          </cell>
          <cell r="EK11">
            <v>3018.1094716692191</v>
          </cell>
          <cell r="EL11">
            <v>3279.67569295559</v>
          </cell>
          <cell r="EM11">
            <v>4064.374356814702</v>
          </cell>
          <cell r="EN11">
            <v>7203.1690122511491</v>
          </cell>
          <cell r="EO11">
            <v>0</v>
          </cell>
          <cell r="EP11">
            <v>0</v>
          </cell>
          <cell r="EQ11">
            <v>0</v>
          </cell>
          <cell r="ER11">
            <v>0</v>
          </cell>
          <cell r="ES11">
            <v>0</v>
          </cell>
          <cell r="ET11">
            <v>0</v>
          </cell>
          <cell r="EU11">
            <v>0</v>
          </cell>
          <cell r="EV11">
            <v>0</v>
          </cell>
          <cell r="EW11">
            <v>1650.6592419601841</v>
          </cell>
          <cell r="EX11">
            <v>1912.2254632465547</v>
          </cell>
          <cell r="EY11">
            <v>2696.9241271056662</v>
          </cell>
          <cell r="EZ11">
            <v>5835.7187825421142</v>
          </cell>
          <cell r="FA11">
            <v>0</v>
          </cell>
          <cell r="FB11">
            <v>0</v>
          </cell>
          <cell r="FC11">
            <v>0</v>
          </cell>
          <cell r="FD11">
            <v>0</v>
          </cell>
          <cell r="FE11">
            <v>0</v>
          </cell>
          <cell r="FF11">
            <v>0</v>
          </cell>
          <cell r="FG11">
            <v>0</v>
          </cell>
          <cell r="FH11">
            <v>0</v>
          </cell>
          <cell r="FI11">
            <v>2131.7756278713632</v>
          </cell>
          <cell r="FJ11">
            <v>2393.341849157734</v>
          </cell>
          <cell r="FK11">
            <v>3178.0405130168456</v>
          </cell>
          <cell r="FL11">
            <v>6316.8351684532936</v>
          </cell>
          <cell r="FM11">
            <v>0</v>
          </cell>
          <cell r="FN11">
            <v>0</v>
          </cell>
          <cell r="FO11">
            <v>0</v>
          </cell>
          <cell r="FP11">
            <v>0</v>
          </cell>
          <cell r="FQ11">
            <v>0</v>
          </cell>
          <cell r="FR11">
            <v>0</v>
          </cell>
          <cell r="FS11">
            <v>0</v>
          </cell>
          <cell r="FT11">
            <v>0</v>
          </cell>
          <cell r="FU11">
            <v>2574.9425497702914</v>
          </cell>
          <cell r="FV11">
            <v>2836.5087710566618</v>
          </cell>
          <cell r="FW11">
            <v>3621.2074349157738</v>
          </cell>
          <cell r="FX11">
            <v>6760.0020903522218</v>
          </cell>
          <cell r="FY11">
            <v>0</v>
          </cell>
          <cell r="FZ11">
            <v>0</v>
          </cell>
          <cell r="GA11">
            <v>0</v>
          </cell>
          <cell r="GB11">
            <v>0</v>
          </cell>
          <cell r="GC11">
            <v>0</v>
          </cell>
          <cell r="GD11">
            <v>0</v>
          </cell>
          <cell r="GE11">
            <v>0</v>
          </cell>
          <cell r="GF11">
            <v>0</v>
          </cell>
          <cell r="GG11">
            <v>2574.9425497702914</v>
          </cell>
          <cell r="GH11">
            <v>2836.5087710566618</v>
          </cell>
          <cell r="GI11">
            <v>3621.2074349157738</v>
          </cell>
          <cell r="GJ11">
            <v>6760.0020903522218</v>
          </cell>
          <cell r="GK11">
            <v>0</v>
          </cell>
          <cell r="GL11">
            <v>0</v>
          </cell>
          <cell r="GM11">
            <v>0</v>
          </cell>
          <cell r="GN11">
            <v>0</v>
          </cell>
          <cell r="GO11">
            <v>0</v>
          </cell>
          <cell r="GP11">
            <v>0</v>
          </cell>
          <cell r="GQ11">
            <v>0</v>
          </cell>
          <cell r="GR11">
            <v>0</v>
          </cell>
          <cell r="GS11">
            <v>3018.1094716692191</v>
          </cell>
          <cell r="GT11">
            <v>3279.67569295559</v>
          </cell>
          <cell r="GU11">
            <v>4064.374356814702</v>
          </cell>
          <cell r="GV11">
            <v>7203.1690122511491</v>
          </cell>
          <cell r="GW11">
            <v>0</v>
          </cell>
          <cell r="GX11">
            <v>0</v>
          </cell>
          <cell r="GY11">
            <v>0</v>
          </cell>
          <cell r="GZ11">
            <v>0</v>
          </cell>
          <cell r="HA11">
            <v>0</v>
          </cell>
          <cell r="HB11">
            <v>0</v>
          </cell>
          <cell r="HC11">
            <v>0</v>
          </cell>
          <cell r="HD11">
            <v>0</v>
          </cell>
          <cell r="HE11">
            <v>1650.6592419601841</v>
          </cell>
          <cell r="HF11">
            <v>1912.2254632465547</v>
          </cell>
          <cell r="HG11">
            <v>2696.9241271056662</v>
          </cell>
          <cell r="HH11">
            <v>5835.7187825421142</v>
          </cell>
          <cell r="HI11">
            <v>0</v>
          </cell>
          <cell r="HJ11">
            <v>0</v>
          </cell>
          <cell r="HK11">
            <v>0</v>
          </cell>
          <cell r="HL11">
            <v>0</v>
          </cell>
          <cell r="HM11">
            <v>0</v>
          </cell>
          <cell r="HN11">
            <v>0</v>
          </cell>
          <cell r="HO11">
            <v>0</v>
          </cell>
          <cell r="HP11">
            <v>0</v>
          </cell>
          <cell r="HQ11">
            <v>2131.7756278713632</v>
          </cell>
          <cell r="HR11">
            <v>2393.341849157734</v>
          </cell>
          <cell r="HS11">
            <v>3178.0405130168456</v>
          </cell>
          <cell r="HT11">
            <v>6316.8351684532936</v>
          </cell>
          <cell r="HU11">
            <v>0</v>
          </cell>
          <cell r="HV11">
            <v>0</v>
          </cell>
          <cell r="HW11">
            <v>0</v>
          </cell>
          <cell r="HX11">
            <v>0</v>
          </cell>
          <cell r="HY11">
            <v>0</v>
          </cell>
          <cell r="HZ11">
            <v>0</v>
          </cell>
          <cell r="IA11">
            <v>0</v>
          </cell>
          <cell r="IB11">
            <v>0</v>
          </cell>
          <cell r="IC11">
            <v>2574.9425497702914</v>
          </cell>
          <cell r="ID11">
            <v>2836.5087710566618</v>
          </cell>
          <cell r="IE11">
            <v>3621.2074349157738</v>
          </cell>
          <cell r="IF11">
            <v>6760.0020903522218</v>
          </cell>
          <cell r="IG11">
            <v>0</v>
          </cell>
          <cell r="IH11">
            <v>0</v>
          </cell>
          <cell r="II11">
            <v>0</v>
          </cell>
          <cell r="IJ11">
            <v>0</v>
          </cell>
          <cell r="IK11">
            <v>0</v>
          </cell>
          <cell r="IL11">
            <v>0</v>
          </cell>
          <cell r="IM11">
            <v>0</v>
          </cell>
          <cell r="IN11">
            <v>0</v>
          </cell>
          <cell r="IO11">
            <v>3018.1094716692191</v>
          </cell>
          <cell r="IP11">
            <v>3279.67569295559</v>
          </cell>
          <cell r="IQ11">
            <v>4064.374356814702</v>
          </cell>
          <cell r="IR11">
            <v>7203.1690122511491</v>
          </cell>
          <cell r="IS11">
            <v>0</v>
          </cell>
          <cell r="IT11">
            <v>0</v>
          </cell>
          <cell r="IU11">
            <v>0</v>
          </cell>
          <cell r="IV11">
            <v>0</v>
          </cell>
          <cell r="IW11">
            <v>0</v>
          </cell>
          <cell r="IX11">
            <v>0</v>
          </cell>
          <cell r="IY11">
            <v>0</v>
          </cell>
          <cell r="IZ11">
            <v>0</v>
          </cell>
          <cell r="JA11">
            <v>3018.1094716692191</v>
          </cell>
          <cell r="JB11">
            <v>3279.67569295559</v>
          </cell>
          <cell r="JC11">
            <v>4064.374356814702</v>
          </cell>
          <cell r="JD11">
            <v>7203.1690122511491</v>
          </cell>
          <cell r="JE11">
            <v>0</v>
          </cell>
          <cell r="JF11">
            <v>0</v>
          </cell>
          <cell r="JG11">
            <v>0</v>
          </cell>
          <cell r="JH11">
            <v>0</v>
          </cell>
          <cell r="JI11">
            <v>0</v>
          </cell>
          <cell r="JJ11">
            <v>0</v>
          </cell>
          <cell r="JK11">
            <v>0</v>
          </cell>
          <cell r="JL11">
            <v>0</v>
          </cell>
          <cell r="JM11">
            <v>3335.0939389630284</v>
          </cell>
          <cell r="JN11">
            <v>906.96512633996952</v>
          </cell>
          <cell r="JO11">
            <v>4064.374356814702</v>
          </cell>
          <cell r="JP11">
            <v>0</v>
          </cell>
          <cell r="JQ11">
            <v>0</v>
          </cell>
          <cell r="JR11">
            <v>0</v>
          </cell>
          <cell r="JS11">
            <v>0</v>
          </cell>
          <cell r="JT11">
            <v>0</v>
          </cell>
        </row>
        <row r="12">
          <cell r="B12" t="str">
            <v>Semi Subterránea</v>
          </cell>
          <cell r="C12" t="str">
            <v>Costo de Stock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145.17392025803983</v>
          </cell>
          <cell r="J12">
            <v>162.98657992764169</v>
          </cell>
          <cell r="K12">
            <v>216.42455893644717</v>
          </cell>
          <cell r="L12">
            <v>430.17647497166928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175.35358763935682</v>
          </cell>
          <cell r="V12">
            <v>193.16624730895865</v>
          </cell>
          <cell r="W12">
            <v>246.60422631776416</v>
          </cell>
          <cell r="X12">
            <v>460.35614235298624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145.17392025803983</v>
          </cell>
          <cell r="AH12">
            <v>162.98657992764169</v>
          </cell>
          <cell r="AI12">
            <v>216.42455893644717</v>
          </cell>
          <cell r="AJ12">
            <v>430.17647497166928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175.35358763935682</v>
          </cell>
          <cell r="AT12">
            <v>193.16624730895865</v>
          </cell>
          <cell r="AU12">
            <v>246.60422631776416</v>
          </cell>
          <cell r="AV12">
            <v>460.35614235298624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175.35358763935682</v>
          </cell>
          <cell r="BF12">
            <v>193.16624730895865</v>
          </cell>
          <cell r="BG12">
            <v>246.60422631776416</v>
          </cell>
          <cell r="BH12">
            <v>460.35614235298624</v>
          </cell>
          <cell r="BI12">
            <v>0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>
            <v>112.40989437748853</v>
          </cell>
          <cell r="BR12">
            <v>130.22255404709037</v>
          </cell>
          <cell r="BS12">
            <v>183.66053305589585</v>
          </cell>
          <cell r="BT12">
            <v>397.41244909111794</v>
          </cell>
          <cell r="BU12">
            <v>0</v>
          </cell>
          <cell r="BV12">
            <v>0</v>
          </cell>
          <cell r="BW12">
            <v>0</v>
          </cell>
          <cell r="BX12">
            <v>0</v>
          </cell>
          <cell r="BY12">
            <v>0</v>
          </cell>
          <cell r="BZ12">
            <v>0</v>
          </cell>
          <cell r="CA12">
            <v>0</v>
          </cell>
          <cell r="CB12">
            <v>0</v>
          </cell>
          <cell r="CC12">
            <v>145.17392025803983</v>
          </cell>
          <cell r="CD12">
            <v>162.98657992764169</v>
          </cell>
          <cell r="CE12">
            <v>216.42455893644717</v>
          </cell>
          <cell r="CF12">
            <v>430.17647497166928</v>
          </cell>
          <cell r="CG12">
            <v>0</v>
          </cell>
          <cell r="CH12">
            <v>0</v>
          </cell>
          <cell r="CI12">
            <v>0</v>
          </cell>
          <cell r="CJ12">
            <v>0</v>
          </cell>
          <cell r="CK12">
            <v>0</v>
          </cell>
          <cell r="CL12">
            <v>0</v>
          </cell>
          <cell r="CM12">
            <v>0</v>
          </cell>
          <cell r="CN12">
            <v>0</v>
          </cell>
          <cell r="CO12">
            <v>175.35358763935682</v>
          </cell>
          <cell r="CP12">
            <v>193.16624730895865</v>
          </cell>
          <cell r="CQ12">
            <v>246.60422631776416</v>
          </cell>
          <cell r="CR12">
            <v>460.35614235298624</v>
          </cell>
          <cell r="CS12">
            <v>0</v>
          </cell>
          <cell r="CT12">
            <v>0</v>
          </cell>
          <cell r="CU12">
            <v>0</v>
          </cell>
          <cell r="CV12">
            <v>0</v>
          </cell>
          <cell r="CW12">
            <v>0</v>
          </cell>
          <cell r="CX12">
            <v>0</v>
          </cell>
          <cell r="CY12">
            <v>0</v>
          </cell>
          <cell r="CZ12">
            <v>0</v>
          </cell>
          <cell r="DA12">
            <v>175.35358763935682</v>
          </cell>
          <cell r="DB12">
            <v>193.16624730895865</v>
          </cell>
          <cell r="DC12">
            <v>246.60422631776416</v>
          </cell>
          <cell r="DD12">
            <v>460.35614235298624</v>
          </cell>
          <cell r="DE12">
            <v>0</v>
          </cell>
          <cell r="DF12">
            <v>0</v>
          </cell>
          <cell r="DG12">
            <v>0</v>
          </cell>
          <cell r="DH12">
            <v>0</v>
          </cell>
          <cell r="DI12">
            <v>0</v>
          </cell>
          <cell r="DJ12">
            <v>0</v>
          </cell>
          <cell r="DK12">
            <v>0</v>
          </cell>
          <cell r="DL12">
            <v>0</v>
          </cell>
          <cell r="DM12">
            <v>175.35358763935682</v>
          </cell>
          <cell r="DN12">
            <v>193.16624730895865</v>
          </cell>
          <cell r="DO12">
            <v>246.60422631776416</v>
          </cell>
          <cell r="DP12">
            <v>460.35614235298624</v>
          </cell>
          <cell r="DQ12">
            <v>0</v>
          </cell>
          <cell r="DR12">
            <v>0</v>
          </cell>
          <cell r="DS12">
            <v>0</v>
          </cell>
          <cell r="DT12">
            <v>0</v>
          </cell>
          <cell r="DU12">
            <v>0</v>
          </cell>
          <cell r="DV12">
            <v>0</v>
          </cell>
          <cell r="DW12">
            <v>0</v>
          </cell>
          <cell r="DX12">
            <v>0</v>
          </cell>
          <cell r="DY12">
            <v>205.53325502067381</v>
          </cell>
          <cell r="DZ12">
            <v>223.34591469027566</v>
          </cell>
          <cell r="EA12">
            <v>276.7838936990812</v>
          </cell>
          <cell r="EB12">
            <v>490.5358097343032</v>
          </cell>
          <cell r="EC12">
            <v>0</v>
          </cell>
          <cell r="ED12">
            <v>0</v>
          </cell>
          <cell r="EE12">
            <v>0</v>
          </cell>
          <cell r="EF12">
            <v>0</v>
          </cell>
          <cell r="EG12">
            <v>0</v>
          </cell>
          <cell r="EH12">
            <v>0</v>
          </cell>
          <cell r="EI12">
            <v>0</v>
          </cell>
          <cell r="EJ12">
            <v>0</v>
          </cell>
          <cell r="EK12">
            <v>205.53325502067381</v>
          </cell>
          <cell r="EL12">
            <v>223.34591469027566</v>
          </cell>
          <cell r="EM12">
            <v>276.7838936990812</v>
          </cell>
          <cell r="EN12">
            <v>490.5358097343032</v>
          </cell>
          <cell r="EO12">
            <v>0</v>
          </cell>
          <cell r="EP12">
            <v>0</v>
          </cell>
          <cell r="EQ12">
            <v>0</v>
          </cell>
          <cell r="ER12">
            <v>0</v>
          </cell>
          <cell r="ES12">
            <v>0</v>
          </cell>
          <cell r="ET12">
            <v>0</v>
          </cell>
          <cell r="EU12">
            <v>0</v>
          </cell>
          <cell r="EV12">
            <v>0</v>
          </cell>
          <cell r="EW12">
            <v>112.40989437748853</v>
          </cell>
          <cell r="EX12">
            <v>130.22255404709037</v>
          </cell>
          <cell r="EY12">
            <v>183.66053305589585</v>
          </cell>
          <cell r="EZ12">
            <v>397.41244909111794</v>
          </cell>
          <cell r="FA12">
            <v>0</v>
          </cell>
          <cell r="FB12">
            <v>0</v>
          </cell>
          <cell r="FC12">
            <v>0</v>
          </cell>
          <cell r="FD12">
            <v>0</v>
          </cell>
          <cell r="FE12">
            <v>0</v>
          </cell>
          <cell r="FF12">
            <v>0</v>
          </cell>
          <cell r="FG12">
            <v>0</v>
          </cell>
          <cell r="FH12">
            <v>0</v>
          </cell>
          <cell r="FI12">
            <v>145.17392025803983</v>
          </cell>
          <cell r="FJ12">
            <v>162.98657992764169</v>
          </cell>
          <cell r="FK12">
            <v>216.42455893644717</v>
          </cell>
          <cell r="FL12">
            <v>430.17647497166928</v>
          </cell>
          <cell r="FM12">
            <v>0</v>
          </cell>
          <cell r="FN12">
            <v>0</v>
          </cell>
          <cell r="FO12">
            <v>0</v>
          </cell>
          <cell r="FP12">
            <v>0</v>
          </cell>
          <cell r="FQ12">
            <v>0</v>
          </cell>
          <cell r="FR12">
            <v>0</v>
          </cell>
          <cell r="FS12">
            <v>0</v>
          </cell>
          <cell r="FT12">
            <v>0</v>
          </cell>
          <cell r="FU12">
            <v>175.35358763935682</v>
          </cell>
          <cell r="FV12">
            <v>193.16624730895865</v>
          </cell>
          <cell r="FW12">
            <v>246.60422631776416</v>
          </cell>
          <cell r="FX12">
            <v>460.35614235298624</v>
          </cell>
          <cell r="FY12">
            <v>0</v>
          </cell>
          <cell r="FZ12">
            <v>0</v>
          </cell>
          <cell r="GA12">
            <v>0</v>
          </cell>
          <cell r="GB12">
            <v>0</v>
          </cell>
          <cell r="GC12">
            <v>0</v>
          </cell>
          <cell r="GD12">
            <v>0</v>
          </cell>
          <cell r="GE12">
            <v>0</v>
          </cell>
          <cell r="GF12">
            <v>0</v>
          </cell>
          <cell r="GG12">
            <v>175.35358763935682</v>
          </cell>
          <cell r="GH12">
            <v>193.16624730895865</v>
          </cell>
          <cell r="GI12">
            <v>246.60422631776416</v>
          </cell>
          <cell r="GJ12">
            <v>460.35614235298624</v>
          </cell>
          <cell r="GK12">
            <v>0</v>
          </cell>
          <cell r="GL12">
            <v>0</v>
          </cell>
          <cell r="GM12">
            <v>0</v>
          </cell>
          <cell r="GN12">
            <v>0</v>
          </cell>
          <cell r="GO12">
            <v>0</v>
          </cell>
          <cell r="GP12">
            <v>0</v>
          </cell>
          <cell r="GQ12">
            <v>0</v>
          </cell>
          <cell r="GR12">
            <v>0</v>
          </cell>
          <cell r="GS12">
            <v>205.53325502067381</v>
          </cell>
          <cell r="GT12">
            <v>223.34591469027566</v>
          </cell>
          <cell r="GU12">
            <v>276.7838936990812</v>
          </cell>
          <cell r="GV12">
            <v>490.5358097343032</v>
          </cell>
          <cell r="GW12">
            <v>0</v>
          </cell>
          <cell r="GX12">
            <v>0</v>
          </cell>
          <cell r="GY12">
            <v>0</v>
          </cell>
          <cell r="GZ12">
            <v>0</v>
          </cell>
          <cell r="HA12">
            <v>0</v>
          </cell>
          <cell r="HB12">
            <v>0</v>
          </cell>
          <cell r="HC12">
            <v>0</v>
          </cell>
          <cell r="HD12">
            <v>0</v>
          </cell>
          <cell r="HE12">
            <v>112.40989437748853</v>
          </cell>
          <cell r="HF12">
            <v>130.22255404709037</v>
          </cell>
          <cell r="HG12">
            <v>183.66053305589585</v>
          </cell>
          <cell r="HH12">
            <v>397.41244909111794</v>
          </cell>
          <cell r="HI12">
            <v>0</v>
          </cell>
          <cell r="HJ12">
            <v>0</v>
          </cell>
          <cell r="HK12">
            <v>0</v>
          </cell>
          <cell r="HL12">
            <v>0</v>
          </cell>
          <cell r="HM12">
            <v>0</v>
          </cell>
          <cell r="HN12">
            <v>0</v>
          </cell>
          <cell r="HO12">
            <v>0</v>
          </cell>
          <cell r="HP12">
            <v>0</v>
          </cell>
          <cell r="HQ12">
            <v>145.17392025803983</v>
          </cell>
          <cell r="HR12">
            <v>162.98657992764169</v>
          </cell>
          <cell r="HS12">
            <v>216.42455893644717</v>
          </cell>
          <cell r="HT12">
            <v>430.17647497166928</v>
          </cell>
          <cell r="HU12">
            <v>0</v>
          </cell>
          <cell r="HV12">
            <v>0</v>
          </cell>
          <cell r="HW12">
            <v>0</v>
          </cell>
          <cell r="HX12">
            <v>0</v>
          </cell>
          <cell r="HY12">
            <v>0</v>
          </cell>
          <cell r="HZ12">
            <v>0</v>
          </cell>
          <cell r="IA12">
            <v>0</v>
          </cell>
          <cell r="IB12">
            <v>0</v>
          </cell>
          <cell r="IC12">
            <v>175.35358763935682</v>
          </cell>
          <cell r="ID12">
            <v>193.16624730895865</v>
          </cell>
          <cell r="IE12">
            <v>246.60422631776416</v>
          </cell>
          <cell r="IF12">
            <v>460.35614235298624</v>
          </cell>
          <cell r="IG12">
            <v>0</v>
          </cell>
          <cell r="IH12">
            <v>0</v>
          </cell>
          <cell r="II12">
            <v>0</v>
          </cell>
          <cell r="IJ12">
            <v>0</v>
          </cell>
          <cell r="IK12">
            <v>0</v>
          </cell>
          <cell r="IL12">
            <v>0</v>
          </cell>
          <cell r="IM12">
            <v>0</v>
          </cell>
          <cell r="IN12">
            <v>0</v>
          </cell>
          <cell r="IO12">
            <v>205.53325502067381</v>
          </cell>
          <cell r="IP12">
            <v>223.34591469027566</v>
          </cell>
          <cell r="IQ12">
            <v>276.7838936990812</v>
          </cell>
          <cell r="IR12">
            <v>490.5358097343032</v>
          </cell>
          <cell r="IS12">
            <v>0</v>
          </cell>
          <cell r="IT12">
            <v>0</v>
          </cell>
          <cell r="IU12">
            <v>0</v>
          </cell>
          <cell r="IV12">
            <v>0</v>
          </cell>
          <cell r="IW12">
            <v>0</v>
          </cell>
          <cell r="IX12">
            <v>0</v>
          </cell>
          <cell r="IY12">
            <v>0</v>
          </cell>
          <cell r="IZ12">
            <v>0</v>
          </cell>
          <cell r="JA12">
            <v>205.53325502067381</v>
          </cell>
          <cell r="JB12">
            <v>223.34591469027566</v>
          </cell>
          <cell r="JC12">
            <v>276.7838936990812</v>
          </cell>
          <cell r="JD12">
            <v>490.5358097343032</v>
          </cell>
          <cell r="JE12">
            <v>0</v>
          </cell>
          <cell r="JF12">
            <v>0</v>
          </cell>
          <cell r="JG12">
            <v>0</v>
          </cell>
          <cell r="JH12">
            <v>0</v>
          </cell>
          <cell r="JI12">
            <v>0</v>
          </cell>
          <cell r="JJ12">
            <v>0</v>
          </cell>
          <cell r="JK12">
            <v>0</v>
          </cell>
          <cell r="JL12">
            <v>0</v>
          </cell>
          <cell r="JM12">
            <v>227.11989724338221</v>
          </cell>
          <cell r="JN12">
            <v>61.764325103751915</v>
          </cell>
          <cell r="JO12">
            <v>276.7838936990812</v>
          </cell>
          <cell r="JP12">
            <v>0</v>
          </cell>
          <cell r="JQ12">
            <v>0</v>
          </cell>
          <cell r="JR12">
            <v>0</v>
          </cell>
          <cell r="JS12">
            <v>0</v>
          </cell>
          <cell r="JT12">
            <v>0</v>
          </cell>
        </row>
        <row r="13">
          <cell r="B13" t="str">
            <v>Semi Subterránea</v>
          </cell>
          <cell r="C13" t="str">
            <v>Mano de Obra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10462.648851454825</v>
          </cell>
          <cell r="J13">
            <v>15693.973277182236</v>
          </cell>
          <cell r="K13">
            <v>31387.946554364473</v>
          </cell>
          <cell r="L13">
            <v>94163.839663093415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10462.648851454825</v>
          </cell>
          <cell r="V13">
            <v>15693.973277182236</v>
          </cell>
          <cell r="W13">
            <v>31387.946554364473</v>
          </cell>
          <cell r="X13">
            <v>94163.839663093415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10462.648851454825</v>
          </cell>
          <cell r="AH13">
            <v>15693.973277182236</v>
          </cell>
          <cell r="AI13">
            <v>31387.946554364473</v>
          </cell>
          <cell r="AJ13">
            <v>94163.839663093415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10462.648851454825</v>
          </cell>
          <cell r="AT13">
            <v>15693.973277182236</v>
          </cell>
          <cell r="AU13">
            <v>31387.946554364473</v>
          </cell>
          <cell r="AV13">
            <v>94163.839663093415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10462.648851454825</v>
          </cell>
          <cell r="BF13">
            <v>15693.973277182236</v>
          </cell>
          <cell r="BG13">
            <v>31387.946554364473</v>
          </cell>
          <cell r="BH13">
            <v>94163.839663093415</v>
          </cell>
          <cell r="BI13">
            <v>0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10462.648851454825</v>
          </cell>
          <cell r="BR13">
            <v>15693.973277182236</v>
          </cell>
          <cell r="BS13">
            <v>31387.946554364473</v>
          </cell>
          <cell r="BT13">
            <v>94163.839663093415</v>
          </cell>
          <cell r="BU13">
            <v>0</v>
          </cell>
          <cell r="BV13">
            <v>0</v>
          </cell>
          <cell r="BW13">
            <v>0</v>
          </cell>
          <cell r="BX13">
            <v>0</v>
          </cell>
          <cell r="BY13">
            <v>0</v>
          </cell>
          <cell r="BZ13">
            <v>0</v>
          </cell>
          <cell r="CA13">
            <v>0</v>
          </cell>
          <cell r="CB13">
            <v>0</v>
          </cell>
          <cell r="CC13">
            <v>10462.648851454825</v>
          </cell>
          <cell r="CD13">
            <v>15693.973277182236</v>
          </cell>
          <cell r="CE13">
            <v>31387.946554364473</v>
          </cell>
          <cell r="CF13">
            <v>94163.839663093415</v>
          </cell>
          <cell r="CG13">
            <v>0</v>
          </cell>
          <cell r="CH13">
            <v>0</v>
          </cell>
          <cell r="CI13">
            <v>0</v>
          </cell>
          <cell r="CJ13">
            <v>0</v>
          </cell>
          <cell r="CK13">
            <v>0</v>
          </cell>
          <cell r="CL13">
            <v>0</v>
          </cell>
          <cell r="CM13">
            <v>0</v>
          </cell>
          <cell r="CN13">
            <v>0</v>
          </cell>
          <cell r="CO13">
            <v>10462.648851454825</v>
          </cell>
          <cell r="CP13">
            <v>15693.973277182236</v>
          </cell>
          <cell r="CQ13">
            <v>31387.946554364473</v>
          </cell>
          <cell r="CR13">
            <v>94163.839663093415</v>
          </cell>
          <cell r="CS13">
            <v>0</v>
          </cell>
          <cell r="CT13">
            <v>0</v>
          </cell>
          <cell r="CU13">
            <v>0</v>
          </cell>
          <cell r="CV13">
            <v>0</v>
          </cell>
          <cell r="CW13">
            <v>0</v>
          </cell>
          <cell r="CX13">
            <v>0</v>
          </cell>
          <cell r="CY13">
            <v>0</v>
          </cell>
          <cell r="CZ13">
            <v>0</v>
          </cell>
          <cell r="DA13">
            <v>10462.648851454825</v>
          </cell>
          <cell r="DB13">
            <v>15693.973277182236</v>
          </cell>
          <cell r="DC13">
            <v>31387.946554364473</v>
          </cell>
          <cell r="DD13">
            <v>94163.839663093415</v>
          </cell>
          <cell r="DE13">
            <v>0</v>
          </cell>
          <cell r="DF13">
            <v>0</v>
          </cell>
          <cell r="DG13">
            <v>0</v>
          </cell>
          <cell r="DH13">
            <v>0</v>
          </cell>
          <cell r="DI13">
            <v>0</v>
          </cell>
          <cell r="DJ13">
            <v>0</v>
          </cell>
          <cell r="DK13">
            <v>0</v>
          </cell>
          <cell r="DL13">
            <v>0</v>
          </cell>
          <cell r="DM13">
            <v>10462.648851454825</v>
          </cell>
          <cell r="DN13">
            <v>15693.973277182236</v>
          </cell>
          <cell r="DO13">
            <v>31387.946554364473</v>
          </cell>
          <cell r="DP13">
            <v>94163.839663093415</v>
          </cell>
          <cell r="DQ13">
            <v>0</v>
          </cell>
          <cell r="DR13">
            <v>0</v>
          </cell>
          <cell r="DS13">
            <v>0</v>
          </cell>
          <cell r="DT13">
            <v>0</v>
          </cell>
          <cell r="DU13">
            <v>0</v>
          </cell>
          <cell r="DV13">
            <v>0</v>
          </cell>
          <cell r="DW13">
            <v>0</v>
          </cell>
          <cell r="DX13">
            <v>0</v>
          </cell>
          <cell r="DY13">
            <v>10462.648851454825</v>
          </cell>
          <cell r="DZ13">
            <v>15693.973277182236</v>
          </cell>
          <cell r="EA13">
            <v>31387.946554364473</v>
          </cell>
          <cell r="EB13">
            <v>94163.839663093415</v>
          </cell>
          <cell r="EC13">
            <v>0</v>
          </cell>
          <cell r="ED13">
            <v>0</v>
          </cell>
          <cell r="EE13">
            <v>0</v>
          </cell>
          <cell r="EF13">
            <v>0</v>
          </cell>
          <cell r="EG13">
            <v>0</v>
          </cell>
          <cell r="EH13">
            <v>0</v>
          </cell>
          <cell r="EI13">
            <v>0</v>
          </cell>
          <cell r="EJ13">
            <v>0</v>
          </cell>
          <cell r="EK13">
            <v>10462.648851454825</v>
          </cell>
          <cell r="EL13">
            <v>15693.973277182236</v>
          </cell>
          <cell r="EM13">
            <v>31387.946554364473</v>
          </cell>
          <cell r="EN13">
            <v>94163.839663093415</v>
          </cell>
          <cell r="EO13">
            <v>0</v>
          </cell>
          <cell r="EP13">
            <v>0</v>
          </cell>
          <cell r="EQ13">
            <v>0</v>
          </cell>
          <cell r="ER13">
            <v>0</v>
          </cell>
          <cell r="ES13">
            <v>0</v>
          </cell>
          <cell r="ET13">
            <v>0</v>
          </cell>
          <cell r="EU13">
            <v>0</v>
          </cell>
          <cell r="EV13">
            <v>0</v>
          </cell>
          <cell r="EW13">
            <v>10462.648851454825</v>
          </cell>
          <cell r="EX13">
            <v>15693.973277182236</v>
          </cell>
          <cell r="EY13">
            <v>31387.946554364473</v>
          </cell>
          <cell r="EZ13">
            <v>94163.839663093415</v>
          </cell>
          <cell r="FA13">
            <v>0</v>
          </cell>
          <cell r="FB13">
            <v>0</v>
          </cell>
          <cell r="FC13">
            <v>0</v>
          </cell>
          <cell r="FD13">
            <v>0</v>
          </cell>
          <cell r="FE13">
            <v>0</v>
          </cell>
          <cell r="FF13">
            <v>0</v>
          </cell>
          <cell r="FG13">
            <v>0</v>
          </cell>
          <cell r="FH13">
            <v>0</v>
          </cell>
          <cell r="FI13">
            <v>10462.648851454825</v>
          </cell>
          <cell r="FJ13">
            <v>15693.973277182236</v>
          </cell>
          <cell r="FK13">
            <v>31387.946554364473</v>
          </cell>
          <cell r="FL13">
            <v>94163.839663093415</v>
          </cell>
          <cell r="FM13">
            <v>0</v>
          </cell>
          <cell r="FN13">
            <v>0</v>
          </cell>
          <cell r="FO13">
            <v>0</v>
          </cell>
          <cell r="FP13">
            <v>0</v>
          </cell>
          <cell r="FQ13">
            <v>0</v>
          </cell>
          <cell r="FR13">
            <v>0</v>
          </cell>
          <cell r="FS13">
            <v>0</v>
          </cell>
          <cell r="FT13">
            <v>0</v>
          </cell>
          <cell r="FU13">
            <v>10462.648851454825</v>
          </cell>
          <cell r="FV13">
            <v>15693.973277182236</v>
          </cell>
          <cell r="FW13">
            <v>31387.946554364473</v>
          </cell>
          <cell r="FX13">
            <v>94163.839663093415</v>
          </cell>
          <cell r="FY13">
            <v>0</v>
          </cell>
          <cell r="FZ13">
            <v>0</v>
          </cell>
          <cell r="GA13">
            <v>0</v>
          </cell>
          <cell r="GB13">
            <v>0</v>
          </cell>
          <cell r="GC13">
            <v>0</v>
          </cell>
          <cell r="GD13">
            <v>0</v>
          </cell>
          <cell r="GE13">
            <v>0</v>
          </cell>
          <cell r="GF13">
            <v>0</v>
          </cell>
          <cell r="GG13">
            <v>10462.648851454825</v>
          </cell>
          <cell r="GH13">
            <v>15693.973277182236</v>
          </cell>
          <cell r="GI13">
            <v>31387.946554364473</v>
          </cell>
          <cell r="GJ13">
            <v>94163.839663093415</v>
          </cell>
          <cell r="GK13">
            <v>0</v>
          </cell>
          <cell r="GL13">
            <v>0</v>
          </cell>
          <cell r="GM13">
            <v>0</v>
          </cell>
          <cell r="GN13">
            <v>0</v>
          </cell>
          <cell r="GO13">
            <v>0</v>
          </cell>
          <cell r="GP13">
            <v>0</v>
          </cell>
          <cell r="GQ13">
            <v>0</v>
          </cell>
          <cell r="GR13">
            <v>0</v>
          </cell>
          <cell r="GS13">
            <v>10462.648851454825</v>
          </cell>
          <cell r="GT13">
            <v>15693.973277182236</v>
          </cell>
          <cell r="GU13">
            <v>31387.946554364473</v>
          </cell>
          <cell r="GV13">
            <v>94163.839663093415</v>
          </cell>
          <cell r="GW13">
            <v>0</v>
          </cell>
          <cell r="GX13">
            <v>0</v>
          </cell>
          <cell r="GY13">
            <v>0</v>
          </cell>
          <cell r="GZ13">
            <v>0</v>
          </cell>
          <cell r="HA13">
            <v>0</v>
          </cell>
          <cell r="HB13">
            <v>0</v>
          </cell>
          <cell r="HC13">
            <v>0</v>
          </cell>
          <cell r="HD13">
            <v>0</v>
          </cell>
          <cell r="HE13">
            <v>10462.648851454825</v>
          </cell>
          <cell r="HF13">
            <v>15693.973277182236</v>
          </cell>
          <cell r="HG13">
            <v>31387.946554364473</v>
          </cell>
          <cell r="HH13">
            <v>94163.839663093415</v>
          </cell>
          <cell r="HI13">
            <v>0</v>
          </cell>
          <cell r="HJ13">
            <v>0</v>
          </cell>
          <cell r="HK13">
            <v>0</v>
          </cell>
          <cell r="HL13">
            <v>0</v>
          </cell>
          <cell r="HM13">
            <v>0</v>
          </cell>
          <cell r="HN13">
            <v>0</v>
          </cell>
          <cell r="HO13">
            <v>0</v>
          </cell>
          <cell r="HP13">
            <v>0</v>
          </cell>
          <cell r="HQ13">
            <v>10462.648851454825</v>
          </cell>
          <cell r="HR13">
            <v>15693.973277182236</v>
          </cell>
          <cell r="HS13">
            <v>31387.946554364473</v>
          </cell>
          <cell r="HT13">
            <v>94163.839663093415</v>
          </cell>
          <cell r="HU13">
            <v>0</v>
          </cell>
          <cell r="HV13">
            <v>0</v>
          </cell>
          <cell r="HW13">
            <v>0</v>
          </cell>
          <cell r="HX13">
            <v>0</v>
          </cell>
          <cell r="HY13">
            <v>0</v>
          </cell>
          <cell r="HZ13">
            <v>0</v>
          </cell>
          <cell r="IA13">
            <v>0</v>
          </cell>
          <cell r="IB13">
            <v>0</v>
          </cell>
          <cell r="IC13">
            <v>10462.648851454825</v>
          </cell>
          <cell r="ID13">
            <v>15693.973277182236</v>
          </cell>
          <cell r="IE13">
            <v>31387.946554364473</v>
          </cell>
          <cell r="IF13">
            <v>94163.839663093415</v>
          </cell>
          <cell r="IG13">
            <v>0</v>
          </cell>
          <cell r="IH13">
            <v>0</v>
          </cell>
          <cell r="II13">
            <v>0</v>
          </cell>
          <cell r="IJ13">
            <v>0</v>
          </cell>
          <cell r="IK13">
            <v>0</v>
          </cell>
          <cell r="IL13">
            <v>0</v>
          </cell>
          <cell r="IM13">
            <v>0</v>
          </cell>
          <cell r="IN13">
            <v>0</v>
          </cell>
          <cell r="IO13">
            <v>10462.648851454825</v>
          </cell>
          <cell r="IP13">
            <v>15693.973277182236</v>
          </cell>
          <cell r="IQ13">
            <v>31387.946554364473</v>
          </cell>
          <cell r="IR13">
            <v>94163.839663093415</v>
          </cell>
          <cell r="IS13">
            <v>0</v>
          </cell>
          <cell r="IT13">
            <v>0</v>
          </cell>
          <cell r="IU13">
            <v>0</v>
          </cell>
          <cell r="IV13">
            <v>0</v>
          </cell>
          <cell r="IW13">
            <v>0</v>
          </cell>
          <cell r="IX13">
            <v>0</v>
          </cell>
          <cell r="IY13">
            <v>0</v>
          </cell>
          <cell r="IZ13">
            <v>0</v>
          </cell>
          <cell r="JA13">
            <v>10462.648851454825</v>
          </cell>
          <cell r="JB13">
            <v>15693.973277182236</v>
          </cell>
          <cell r="JC13">
            <v>31387.946554364473</v>
          </cell>
          <cell r="JD13">
            <v>94163.839663093415</v>
          </cell>
          <cell r="JE13">
            <v>0</v>
          </cell>
          <cell r="JF13">
            <v>0</v>
          </cell>
          <cell r="JG13">
            <v>0</v>
          </cell>
          <cell r="JH13">
            <v>0</v>
          </cell>
          <cell r="JI13">
            <v>0</v>
          </cell>
          <cell r="JJ13">
            <v>0</v>
          </cell>
          <cell r="JK13">
            <v>0</v>
          </cell>
          <cell r="JL13">
            <v>0</v>
          </cell>
          <cell r="JM13">
            <v>10462.648851454825</v>
          </cell>
          <cell r="JN13">
            <v>15693.973277182236</v>
          </cell>
          <cell r="JO13">
            <v>31387.946554364473</v>
          </cell>
          <cell r="JP13">
            <v>0</v>
          </cell>
          <cell r="JQ13">
            <v>0</v>
          </cell>
          <cell r="JR13">
            <v>0</v>
          </cell>
          <cell r="JS13">
            <v>0</v>
          </cell>
          <cell r="JT13">
            <v>0</v>
          </cell>
        </row>
        <row r="14">
          <cell r="B14" t="str">
            <v>Semi Subterránea</v>
          </cell>
          <cell r="C14" t="str">
            <v>Maquinaria, Transporte y Equipos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9949.5252679938749</v>
          </cell>
          <cell r="J14">
            <v>14924.287901990812</v>
          </cell>
          <cell r="K14">
            <v>38851.332312404294</v>
          </cell>
          <cell r="L14">
            <v>116553.99693721288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9949.5252679938749</v>
          </cell>
          <cell r="V14">
            <v>14924.287901990812</v>
          </cell>
          <cell r="W14">
            <v>38851.332312404294</v>
          </cell>
          <cell r="X14">
            <v>116553.99693721288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9949.5252679938749</v>
          </cell>
          <cell r="AH14">
            <v>14924.287901990812</v>
          </cell>
          <cell r="AI14">
            <v>38851.332312404294</v>
          </cell>
          <cell r="AJ14">
            <v>116553.99693721288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9949.5252679938749</v>
          </cell>
          <cell r="AT14">
            <v>14924.287901990812</v>
          </cell>
          <cell r="AU14">
            <v>38851.332312404294</v>
          </cell>
          <cell r="AV14">
            <v>116553.99693721288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9949.5252679938749</v>
          </cell>
          <cell r="BF14">
            <v>14924.287901990812</v>
          </cell>
          <cell r="BG14">
            <v>38851.332312404294</v>
          </cell>
          <cell r="BH14">
            <v>116553.99693721288</v>
          </cell>
          <cell r="BI14">
            <v>0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9949.5252679938749</v>
          </cell>
          <cell r="BR14">
            <v>14924.287901990812</v>
          </cell>
          <cell r="BS14">
            <v>38851.332312404294</v>
          </cell>
          <cell r="BT14">
            <v>116553.99693721288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BY14">
            <v>0</v>
          </cell>
          <cell r="BZ14">
            <v>0</v>
          </cell>
          <cell r="CA14">
            <v>0</v>
          </cell>
          <cell r="CB14">
            <v>0</v>
          </cell>
          <cell r="CC14">
            <v>9949.5252679938749</v>
          </cell>
          <cell r="CD14">
            <v>14924.287901990812</v>
          </cell>
          <cell r="CE14">
            <v>38851.332312404294</v>
          </cell>
          <cell r="CF14">
            <v>116553.99693721288</v>
          </cell>
          <cell r="CG14">
            <v>0</v>
          </cell>
          <cell r="CH14">
            <v>0</v>
          </cell>
          <cell r="CI14">
            <v>0</v>
          </cell>
          <cell r="CJ14">
            <v>0</v>
          </cell>
          <cell r="CK14">
            <v>0</v>
          </cell>
          <cell r="CL14">
            <v>0</v>
          </cell>
          <cell r="CM14">
            <v>0</v>
          </cell>
          <cell r="CN14">
            <v>0</v>
          </cell>
          <cell r="CO14">
            <v>9949.5252679938749</v>
          </cell>
          <cell r="CP14">
            <v>14924.287901990812</v>
          </cell>
          <cell r="CQ14">
            <v>38851.332312404294</v>
          </cell>
          <cell r="CR14">
            <v>116553.99693721288</v>
          </cell>
          <cell r="CS14">
            <v>0</v>
          </cell>
          <cell r="CT14">
            <v>0</v>
          </cell>
          <cell r="CU14">
            <v>0</v>
          </cell>
          <cell r="CV14">
            <v>0</v>
          </cell>
          <cell r="CW14">
            <v>0</v>
          </cell>
          <cell r="CX14">
            <v>0</v>
          </cell>
          <cell r="CY14">
            <v>0</v>
          </cell>
          <cell r="CZ14">
            <v>0</v>
          </cell>
          <cell r="DA14">
            <v>9949.5252679938749</v>
          </cell>
          <cell r="DB14">
            <v>14924.287901990812</v>
          </cell>
          <cell r="DC14">
            <v>38851.332312404294</v>
          </cell>
          <cell r="DD14">
            <v>116553.99693721288</v>
          </cell>
          <cell r="DE14">
            <v>0</v>
          </cell>
          <cell r="DF14">
            <v>0</v>
          </cell>
          <cell r="DG14">
            <v>0</v>
          </cell>
          <cell r="DH14">
            <v>0</v>
          </cell>
          <cell r="DI14">
            <v>0</v>
          </cell>
          <cell r="DJ14">
            <v>0</v>
          </cell>
          <cell r="DK14">
            <v>0</v>
          </cell>
          <cell r="DL14">
            <v>0</v>
          </cell>
          <cell r="DM14">
            <v>9949.5252679938749</v>
          </cell>
          <cell r="DN14">
            <v>14924.287901990812</v>
          </cell>
          <cell r="DO14">
            <v>38851.332312404294</v>
          </cell>
          <cell r="DP14">
            <v>116553.99693721288</v>
          </cell>
          <cell r="DQ14">
            <v>0</v>
          </cell>
          <cell r="DR14">
            <v>0</v>
          </cell>
          <cell r="DS14">
            <v>0</v>
          </cell>
          <cell r="DT14">
            <v>0</v>
          </cell>
          <cell r="DU14">
            <v>0</v>
          </cell>
          <cell r="DV14">
            <v>0</v>
          </cell>
          <cell r="DW14">
            <v>0</v>
          </cell>
          <cell r="DX14">
            <v>0</v>
          </cell>
          <cell r="DY14">
            <v>9949.5252679938749</v>
          </cell>
          <cell r="DZ14">
            <v>14924.287901990812</v>
          </cell>
          <cell r="EA14">
            <v>38851.332312404294</v>
          </cell>
          <cell r="EB14">
            <v>116553.99693721288</v>
          </cell>
          <cell r="EC14">
            <v>0</v>
          </cell>
          <cell r="ED14">
            <v>0</v>
          </cell>
          <cell r="EE14">
            <v>0</v>
          </cell>
          <cell r="EF14">
            <v>0</v>
          </cell>
          <cell r="EG14">
            <v>0</v>
          </cell>
          <cell r="EH14">
            <v>0</v>
          </cell>
          <cell r="EI14">
            <v>0</v>
          </cell>
          <cell r="EJ14">
            <v>0</v>
          </cell>
          <cell r="EK14">
            <v>9949.5252679938749</v>
          </cell>
          <cell r="EL14">
            <v>14924.287901990812</v>
          </cell>
          <cell r="EM14">
            <v>38851.332312404294</v>
          </cell>
          <cell r="EN14">
            <v>116553.99693721288</v>
          </cell>
          <cell r="EO14">
            <v>0</v>
          </cell>
          <cell r="EP14">
            <v>0</v>
          </cell>
          <cell r="EQ14">
            <v>0</v>
          </cell>
          <cell r="ER14">
            <v>0</v>
          </cell>
          <cell r="ES14">
            <v>0</v>
          </cell>
          <cell r="ET14">
            <v>0</v>
          </cell>
          <cell r="EU14">
            <v>0</v>
          </cell>
          <cell r="EV14">
            <v>0</v>
          </cell>
          <cell r="EW14">
            <v>9949.5252679938749</v>
          </cell>
          <cell r="EX14">
            <v>14924.287901990812</v>
          </cell>
          <cell r="EY14">
            <v>38851.332312404294</v>
          </cell>
          <cell r="EZ14">
            <v>116553.99693721288</v>
          </cell>
          <cell r="FA14">
            <v>0</v>
          </cell>
          <cell r="FB14">
            <v>0</v>
          </cell>
          <cell r="FC14">
            <v>0</v>
          </cell>
          <cell r="FD14">
            <v>0</v>
          </cell>
          <cell r="FE14">
            <v>0</v>
          </cell>
          <cell r="FF14">
            <v>0</v>
          </cell>
          <cell r="FG14">
            <v>0</v>
          </cell>
          <cell r="FH14">
            <v>0</v>
          </cell>
          <cell r="FI14">
            <v>9949.5252679938749</v>
          </cell>
          <cell r="FJ14">
            <v>14924.287901990812</v>
          </cell>
          <cell r="FK14">
            <v>38851.332312404294</v>
          </cell>
          <cell r="FL14">
            <v>116553.99693721288</v>
          </cell>
          <cell r="FM14">
            <v>0</v>
          </cell>
          <cell r="FN14">
            <v>0</v>
          </cell>
          <cell r="FO14">
            <v>0</v>
          </cell>
          <cell r="FP14">
            <v>0</v>
          </cell>
          <cell r="FQ14">
            <v>0</v>
          </cell>
          <cell r="FR14">
            <v>0</v>
          </cell>
          <cell r="FS14">
            <v>0</v>
          </cell>
          <cell r="FT14">
            <v>0</v>
          </cell>
          <cell r="FU14">
            <v>9949.5252679938749</v>
          </cell>
          <cell r="FV14">
            <v>14924.287901990812</v>
          </cell>
          <cell r="FW14">
            <v>38851.332312404294</v>
          </cell>
          <cell r="FX14">
            <v>116553.99693721288</v>
          </cell>
          <cell r="FY14">
            <v>0</v>
          </cell>
          <cell r="FZ14">
            <v>0</v>
          </cell>
          <cell r="GA14">
            <v>0</v>
          </cell>
          <cell r="GB14">
            <v>0</v>
          </cell>
          <cell r="GC14">
            <v>0</v>
          </cell>
          <cell r="GD14">
            <v>0</v>
          </cell>
          <cell r="GE14">
            <v>0</v>
          </cell>
          <cell r="GF14">
            <v>0</v>
          </cell>
          <cell r="GG14">
            <v>9949.5252679938749</v>
          </cell>
          <cell r="GH14">
            <v>14924.287901990812</v>
          </cell>
          <cell r="GI14">
            <v>38851.332312404294</v>
          </cell>
          <cell r="GJ14">
            <v>116553.99693721288</v>
          </cell>
          <cell r="GK14">
            <v>0</v>
          </cell>
          <cell r="GL14">
            <v>0</v>
          </cell>
          <cell r="GM14">
            <v>0</v>
          </cell>
          <cell r="GN14">
            <v>0</v>
          </cell>
          <cell r="GO14">
            <v>0</v>
          </cell>
          <cell r="GP14">
            <v>0</v>
          </cell>
          <cell r="GQ14">
            <v>0</v>
          </cell>
          <cell r="GR14">
            <v>0</v>
          </cell>
          <cell r="GS14">
            <v>9949.5252679938749</v>
          </cell>
          <cell r="GT14">
            <v>14924.287901990812</v>
          </cell>
          <cell r="GU14">
            <v>38851.332312404294</v>
          </cell>
          <cell r="GV14">
            <v>116553.99693721288</v>
          </cell>
          <cell r="GW14">
            <v>0</v>
          </cell>
          <cell r="GX14">
            <v>0</v>
          </cell>
          <cell r="GY14">
            <v>0</v>
          </cell>
          <cell r="GZ14">
            <v>0</v>
          </cell>
          <cell r="HA14">
            <v>0</v>
          </cell>
          <cell r="HB14">
            <v>0</v>
          </cell>
          <cell r="HC14">
            <v>0</v>
          </cell>
          <cell r="HD14">
            <v>0</v>
          </cell>
          <cell r="HE14">
            <v>9949.5252679938749</v>
          </cell>
          <cell r="HF14">
            <v>14924.287901990812</v>
          </cell>
          <cell r="HG14">
            <v>38851.332312404294</v>
          </cell>
          <cell r="HH14">
            <v>116553.99693721288</v>
          </cell>
          <cell r="HI14">
            <v>0</v>
          </cell>
          <cell r="HJ14">
            <v>0</v>
          </cell>
          <cell r="HK14">
            <v>0</v>
          </cell>
          <cell r="HL14">
            <v>0</v>
          </cell>
          <cell r="HM14">
            <v>0</v>
          </cell>
          <cell r="HN14">
            <v>0</v>
          </cell>
          <cell r="HO14">
            <v>0</v>
          </cell>
          <cell r="HP14">
            <v>0</v>
          </cell>
          <cell r="HQ14">
            <v>9949.5252679938749</v>
          </cell>
          <cell r="HR14">
            <v>14924.287901990812</v>
          </cell>
          <cell r="HS14">
            <v>38851.332312404294</v>
          </cell>
          <cell r="HT14">
            <v>116553.99693721288</v>
          </cell>
          <cell r="HU14">
            <v>0</v>
          </cell>
          <cell r="HV14">
            <v>0</v>
          </cell>
          <cell r="HW14">
            <v>0</v>
          </cell>
          <cell r="HX14">
            <v>0</v>
          </cell>
          <cell r="HY14">
            <v>0</v>
          </cell>
          <cell r="HZ14">
            <v>0</v>
          </cell>
          <cell r="IA14">
            <v>0</v>
          </cell>
          <cell r="IB14">
            <v>0</v>
          </cell>
          <cell r="IC14">
            <v>9949.5252679938749</v>
          </cell>
          <cell r="ID14">
            <v>14924.287901990812</v>
          </cell>
          <cell r="IE14">
            <v>38851.332312404294</v>
          </cell>
          <cell r="IF14">
            <v>116553.99693721288</v>
          </cell>
          <cell r="IG14">
            <v>0</v>
          </cell>
          <cell r="IH14">
            <v>0</v>
          </cell>
          <cell r="II14">
            <v>0</v>
          </cell>
          <cell r="IJ14">
            <v>0</v>
          </cell>
          <cell r="IK14">
            <v>0</v>
          </cell>
          <cell r="IL14">
            <v>0</v>
          </cell>
          <cell r="IM14">
            <v>0</v>
          </cell>
          <cell r="IN14">
            <v>0</v>
          </cell>
          <cell r="IO14">
            <v>9949.5252679938749</v>
          </cell>
          <cell r="IP14">
            <v>14924.287901990812</v>
          </cell>
          <cell r="IQ14">
            <v>38851.332312404294</v>
          </cell>
          <cell r="IR14">
            <v>116553.99693721288</v>
          </cell>
          <cell r="IS14">
            <v>0</v>
          </cell>
          <cell r="IT14">
            <v>0</v>
          </cell>
          <cell r="IU14">
            <v>0</v>
          </cell>
          <cell r="IV14">
            <v>0</v>
          </cell>
          <cell r="IW14">
            <v>0</v>
          </cell>
          <cell r="IX14">
            <v>0</v>
          </cell>
          <cell r="IY14">
            <v>0</v>
          </cell>
          <cell r="IZ14">
            <v>0</v>
          </cell>
          <cell r="JA14">
            <v>9949.5252679938749</v>
          </cell>
          <cell r="JB14">
            <v>14924.287901990812</v>
          </cell>
          <cell r="JC14">
            <v>38851.332312404294</v>
          </cell>
          <cell r="JD14">
            <v>116553.99693721288</v>
          </cell>
          <cell r="JE14">
            <v>0</v>
          </cell>
          <cell r="JF14">
            <v>0</v>
          </cell>
          <cell r="JG14">
            <v>0</v>
          </cell>
          <cell r="JH14">
            <v>0</v>
          </cell>
          <cell r="JI14">
            <v>0</v>
          </cell>
          <cell r="JJ14">
            <v>0</v>
          </cell>
          <cell r="JK14">
            <v>0</v>
          </cell>
          <cell r="JL14">
            <v>0</v>
          </cell>
          <cell r="JM14">
            <v>9949.5252679938749</v>
          </cell>
          <cell r="JN14">
            <v>14924.287901990812</v>
          </cell>
          <cell r="JO14">
            <v>38851.332312404294</v>
          </cell>
          <cell r="JP14">
            <v>0</v>
          </cell>
          <cell r="JQ14">
            <v>0</v>
          </cell>
          <cell r="JR14">
            <v>0</v>
          </cell>
          <cell r="JS14">
            <v>0</v>
          </cell>
          <cell r="JT14">
            <v>0</v>
          </cell>
        </row>
        <row r="15">
          <cell r="B15" t="str">
            <v>Superficial</v>
          </cell>
          <cell r="C15" t="str">
            <v>Materiales</v>
          </cell>
          <cell r="E15">
            <v>7676.1219857069946</v>
          </cell>
          <cell r="F15">
            <v>7850.4994665645745</v>
          </cell>
          <cell r="G15">
            <v>8373.6319091373152</v>
          </cell>
          <cell r="H15">
            <v>10466.16167942828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10767.241944869833</v>
          </cell>
          <cell r="R15">
            <v>10941.619425727413</v>
          </cell>
          <cell r="S15">
            <v>11464.751868300154</v>
          </cell>
          <cell r="T15">
            <v>13557.281638591121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7676.1219857069946</v>
          </cell>
          <cell r="AD15">
            <v>7850.4994665645745</v>
          </cell>
          <cell r="AE15">
            <v>8373.6319091373152</v>
          </cell>
          <cell r="AF15">
            <v>10466.16167942828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10767.241944869833</v>
          </cell>
          <cell r="AP15">
            <v>10941.619425727413</v>
          </cell>
          <cell r="AQ15">
            <v>11464.751868300154</v>
          </cell>
          <cell r="AR15">
            <v>13557.281638591121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10767.241944869833</v>
          </cell>
          <cell r="BB15">
            <v>10941.619425727413</v>
          </cell>
          <cell r="BC15">
            <v>11464.751868300154</v>
          </cell>
          <cell r="BD15">
            <v>13557.281638591121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  <cell r="BL15">
            <v>0</v>
          </cell>
          <cell r="BM15">
            <v>7648.6120316488013</v>
          </cell>
          <cell r="BN15">
            <v>7822.9895125063822</v>
          </cell>
          <cell r="BO15">
            <v>8346.1219550791229</v>
          </cell>
          <cell r="BP15">
            <v>10438.651725370088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BY15">
            <v>7676.1219857069946</v>
          </cell>
          <cell r="BZ15">
            <v>7850.4994665645745</v>
          </cell>
          <cell r="CA15">
            <v>8373.6319091373152</v>
          </cell>
          <cell r="CB15">
            <v>10466.16167942828</v>
          </cell>
          <cell r="CC15">
            <v>0</v>
          </cell>
          <cell r="CD15">
            <v>0</v>
          </cell>
          <cell r="CE15">
            <v>0</v>
          </cell>
          <cell r="CF15">
            <v>0</v>
          </cell>
          <cell r="CG15">
            <v>0</v>
          </cell>
          <cell r="CH15">
            <v>0</v>
          </cell>
          <cell r="CI15">
            <v>0</v>
          </cell>
          <cell r="CJ15">
            <v>0</v>
          </cell>
          <cell r="CK15">
            <v>10767.241944869833</v>
          </cell>
          <cell r="CL15">
            <v>10941.619425727413</v>
          </cell>
          <cell r="CM15">
            <v>11464.751868300154</v>
          </cell>
          <cell r="CN15">
            <v>13557.281638591121</v>
          </cell>
          <cell r="CO15">
            <v>0</v>
          </cell>
          <cell r="CP15">
            <v>0</v>
          </cell>
          <cell r="CQ15">
            <v>0</v>
          </cell>
          <cell r="CR15">
            <v>0</v>
          </cell>
          <cell r="CS15">
            <v>0</v>
          </cell>
          <cell r="CT15">
            <v>0</v>
          </cell>
          <cell r="CU15">
            <v>0</v>
          </cell>
          <cell r="CV15">
            <v>0</v>
          </cell>
          <cell r="CW15">
            <v>10767.241944869833</v>
          </cell>
          <cell r="CX15">
            <v>10941.619425727413</v>
          </cell>
          <cell r="CY15">
            <v>11464.751868300154</v>
          </cell>
          <cell r="CZ15">
            <v>13557.281638591121</v>
          </cell>
          <cell r="DA15">
            <v>0</v>
          </cell>
          <cell r="DB15">
            <v>0</v>
          </cell>
          <cell r="DC15">
            <v>0</v>
          </cell>
          <cell r="DD15">
            <v>0</v>
          </cell>
          <cell r="DE15">
            <v>0</v>
          </cell>
          <cell r="DF15">
            <v>0</v>
          </cell>
          <cell r="DG15">
            <v>0</v>
          </cell>
          <cell r="DH15">
            <v>0</v>
          </cell>
          <cell r="DI15">
            <v>10767.241944869833</v>
          </cell>
          <cell r="DJ15">
            <v>10941.619425727413</v>
          </cell>
          <cell r="DK15">
            <v>11464.751868300154</v>
          </cell>
          <cell r="DL15">
            <v>13557.281638591121</v>
          </cell>
          <cell r="DM15">
            <v>0</v>
          </cell>
          <cell r="DN15">
            <v>0</v>
          </cell>
          <cell r="DO15">
            <v>0</v>
          </cell>
          <cell r="DP15">
            <v>0</v>
          </cell>
          <cell r="DQ15">
            <v>0</v>
          </cell>
          <cell r="DR15">
            <v>0</v>
          </cell>
          <cell r="DS15">
            <v>0</v>
          </cell>
          <cell r="DT15">
            <v>0</v>
          </cell>
          <cell r="DU15">
            <v>12657.340974987241</v>
          </cell>
          <cell r="DV15">
            <v>12831.718455844821</v>
          </cell>
          <cell r="DW15">
            <v>13354.850898417561</v>
          </cell>
          <cell r="DX15">
            <v>15447.380668708527</v>
          </cell>
          <cell r="DY15">
            <v>0</v>
          </cell>
          <cell r="DZ15">
            <v>0</v>
          </cell>
          <cell r="EA15">
            <v>0</v>
          </cell>
          <cell r="EB15">
            <v>0</v>
          </cell>
          <cell r="EC15">
            <v>0</v>
          </cell>
          <cell r="ED15">
            <v>0</v>
          </cell>
          <cell r="EE15">
            <v>0</v>
          </cell>
          <cell r="EF15">
            <v>0</v>
          </cell>
          <cell r="EG15">
            <v>12657.340974987241</v>
          </cell>
          <cell r="EH15">
            <v>12831.718455844821</v>
          </cell>
          <cell r="EI15">
            <v>13354.850898417561</v>
          </cell>
          <cell r="EJ15">
            <v>15447.380668708527</v>
          </cell>
          <cell r="EK15">
            <v>0</v>
          </cell>
          <cell r="EL15">
            <v>0</v>
          </cell>
          <cell r="EM15">
            <v>0</v>
          </cell>
          <cell r="EN15">
            <v>0</v>
          </cell>
          <cell r="EO15">
            <v>0</v>
          </cell>
          <cell r="EP15">
            <v>0</v>
          </cell>
          <cell r="EQ15">
            <v>0</v>
          </cell>
          <cell r="ER15">
            <v>0</v>
          </cell>
          <cell r="ES15">
            <v>7648.6120316488013</v>
          </cell>
          <cell r="ET15">
            <v>7822.9895125063822</v>
          </cell>
          <cell r="EU15">
            <v>8346.1219550791229</v>
          </cell>
          <cell r="EV15">
            <v>10438.651725370088</v>
          </cell>
          <cell r="EW15">
            <v>0</v>
          </cell>
          <cell r="EX15">
            <v>0</v>
          </cell>
          <cell r="EY15">
            <v>0</v>
          </cell>
          <cell r="EZ15">
            <v>0</v>
          </cell>
          <cell r="FA15">
            <v>0</v>
          </cell>
          <cell r="FB15">
            <v>0</v>
          </cell>
          <cell r="FC15">
            <v>0</v>
          </cell>
          <cell r="FD15">
            <v>0</v>
          </cell>
          <cell r="FE15">
            <v>7676.1219857069946</v>
          </cell>
          <cell r="FF15">
            <v>7850.4994665645745</v>
          </cell>
          <cell r="FG15">
            <v>8373.6319091373152</v>
          </cell>
          <cell r="FH15">
            <v>10466.16167942828</v>
          </cell>
          <cell r="FI15">
            <v>0</v>
          </cell>
          <cell r="FJ15">
            <v>0</v>
          </cell>
          <cell r="FK15">
            <v>0</v>
          </cell>
          <cell r="FL15">
            <v>0</v>
          </cell>
          <cell r="FM15">
            <v>0</v>
          </cell>
          <cell r="FN15">
            <v>0</v>
          </cell>
          <cell r="FO15">
            <v>0</v>
          </cell>
          <cell r="FP15">
            <v>0</v>
          </cell>
          <cell r="FQ15">
            <v>10767.241944869833</v>
          </cell>
          <cell r="FR15">
            <v>10941.619425727413</v>
          </cell>
          <cell r="FS15">
            <v>11464.751868300154</v>
          </cell>
          <cell r="FT15">
            <v>13557.281638591121</v>
          </cell>
          <cell r="FU15">
            <v>0</v>
          </cell>
          <cell r="FV15">
            <v>0</v>
          </cell>
          <cell r="FW15">
            <v>0</v>
          </cell>
          <cell r="FX15">
            <v>0</v>
          </cell>
          <cell r="FY15">
            <v>0</v>
          </cell>
          <cell r="FZ15">
            <v>0</v>
          </cell>
          <cell r="GA15">
            <v>0</v>
          </cell>
          <cell r="GB15">
            <v>0</v>
          </cell>
          <cell r="GC15">
            <v>10767.241944869833</v>
          </cell>
          <cell r="GD15">
            <v>10941.619425727413</v>
          </cell>
          <cell r="GE15">
            <v>11464.751868300154</v>
          </cell>
          <cell r="GF15">
            <v>13557.281638591121</v>
          </cell>
          <cell r="GG15">
            <v>0</v>
          </cell>
          <cell r="GH15">
            <v>0</v>
          </cell>
          <cell r="GI15">
            <v>0</v>
          </cell>
          <cell r="GJ15">
            <v>0</v>
          </cell>
          <cell r="GK15">
            <v>0</v>
          </cell>
          <cell r="GL15">
            <v>0</v>
          </cell>
          <cell r="GM15">
            <v>0</v>
          </cell>
          <cell r="GN15">
            <v>0</v>
          </cell>
          <cell r="GO15">
            <v>12657.340974987241</v>
          </cell>
          <cell r="GP15">
            <v>12831.718455844821</v>
          </cell>
          <cell r="GQ15">
            <v>13354.850898417561</v>
          </cell>
          <cell r="GR15">
            <v>15447.380668708527</v>
          </cell>
          <cell r="GS15">
            <v>0</v>
          </cell>
          <cell r="GT15">
            <v>0</v>
          </cell>
          <cell r="GU15">
            <v>0</v>
          </cell>
          <cell r="GV15">
            <v>0</v>
          </cell>
          <cell r="GW15">
            <v>0</v>
          </cell>
          <cell r="GX15">
            <v>0</v>
          </cell>
          <cell r="GY15">
            <v>0</v>
          </cell>
          <cell r="GZ15">
            <v>0</v>
          </cell>
          <cell r="HA15">
            <v>7648.6120316488013</v>
          </cell>
          <cell r="HB15">
            <v>7822.9895125063822</v>
          </cell>
          <cell r="HC15">
            <v>8346.1219550791229</v>
          </cell>
          <cell r="HD15">
            <v>10438.651725370088</v>
          </cell>
          <cell r="HE15">
            <v>0</v>
          </cell>
          <cell r="HF15">
            <v>0</v>
          </cell>
          <cell r="HG15">
            <v>0</v>
          </cell>
          <cell r="HH15">
            <v>0</v>
          </cell>
          <cell r="HI15">
            <v>0</v>
          </cell>
          <cell r="HJ15">
            <v>0</v>
          </cell>
          <cell r="HK15">
            <v>0</v>
          </cell>
          <cell r="HL15">
            <v>0</v>
          </cell>
          <cell r="HM15">
            <v>7676.1219857069946</v>
          </cell>
          <cell r="HN15">
            <v>7850.4994665645745</v>
          </cell>
          <cell r="HO15">
            <v>8373.6319091373152</v>
          </cell>
          <cell r="HP15">
            <v>10466.16167942828</v>
          </cell>
          <cell r="HQ15">
            <v>0</v>
          </cell>
          <cell r="HR15">
            <v>0</v>
          </cell>
          <cell r="HS15">
            <v>0</v>
          </cell>
          <cell r="HT15">
            <v>0</v>
          </cell>
          <cell r="HU15">
            <v>0</v>
          </cell>
          <cell r="HV15">
            <v>0</v>
          </cell>
          <cell r="HW15">
            <v>0</v>
          </cell>
          <cell r="HX15">
            <v>0</v>
          </cell>
          <cell r="HY15">
            <v>10767.241944869833</v>
          </cell>
          <cell r="HZ15">
            <v>10941.619425727413</v>
          </cell>
          <cell r="IA15">
            <v>11464.751868300154</v>
          </cell>
          <cell r="IB15">
            <v>13557.281638591121</v>
          </cell>
          <cell r="IC15">
            <v>0</v>
          </cell>
          <cell r="ID15">
            <v>0</v>
          </cell>
          <cell r="IE15">
            <v>0</v>
          </cell>
          <cell r="IF15">
            <v>0</v>
          </cell>
          <cell r="IG15">
            <v>0</v>
          </cell>
          <cell r="IH15">
            <v>0</v>
          </cell>
          <cell r="II15">
            <v>0</v>
          </cell>
          <cell r="IJ15">
            <v>0</v>
          </cell>
          <cell r="IK15">
            <v>12657.340974987241</v>
          </cell>
          <cell r="IL15">
            <v>12831.718455844821</v>
          </cell>
          <cell r="IM15">
            <v>13354.850898417561</v>
          </cell>
          <cell r="IN15">
            <v>15447.380668708527</v>
          </cell>
          <cell r="IO15">
            <v>0</v>
          </cell>
          <cell r="IP15">
            <v>0</v>
          </cell>
          <cell r="IQ15">
            <v>0</v>
          </cell>
          <cell r="IR15">
            <v>0</v>
          </cell>
          <cell r="IS15">
            <v>0</v>
          </cell>
          <cell r="IT15">
            <v>0</v>
          </cell>
          <cell r="IU15">
            <v>0</v>
          </cell>
          <cell r="IV15">
            <v>0</v>
          </cell>
          <cell r="IW15">
            <v>12657.340974987241</v>
          </cell>
          <cell r="IX15">
            <v>12831.718455844821</v>
          </cell>
          <cell r="IY15">
            <v>13354.850898417561</v>
          </cell>
          <cell r="IZ15">
            <v>15447.380668708527</v>
          </cell>
          <cell r="JA15">
            <v>0</v>
          </cell>
          <cell r="JB15">
            <v>0</v>
          </cell>
          <cell r="JC15">
            <v>0</v>
          </cell>
          <cell r="JD15">
            <v>0</v>
          </cell>
          <cell r="JE15">
            <v>0</v>
          </cell>
          <cell r="JF15">
            <v>0</v>
          </cell>
          <cell r="JG15">
            <v>0</v>
          </cell>
          <cell r="JH15">
            <v>0</v>
          </cell>
          <cell r="JI15">
            <v>12657.340974987241</v>
          </cell>
          <cell r="JJ15">
            <v>12831.718455844821</v>
          </cell>
          <cell r="JK15">
            <v>13354.850898417561</v>
          </cell>
          <cell r="JL15">
            <v>0</v>
          </cell>
          <cell r="JM15">
            <v>0</v>
          </cell>
          <cell r="JN15">
            <v>0</v>
          </cell>
          <cell r="JO15">
            <v>0</v>
          </cell>
          <cell r="JP15">
            <v>0</v>
          </cell>
          <cell r="JQ15">
            <v>0</v>
          </cell>
          <cell r="JR15">
            <v>0</v>
          </cell>
          <cell r="JS15">
            <v>0</v>
          </cell>
          <cell r="JT15">
            <v>0</v>
          </cell>
        </row>
        <row r="16">
          <cell r="B16" t="str">
            <v>Superficial</v>
          </cell>
          <cell r="C16" t="str">
            <v>Costo de Stock</v>
          </cell>
          <cell r="E16">
            <v>522.74390722664623</v>
          </cell>
          <cell r="F16">
            <v>534.61901367304745</v>
          </cell>
          <cell r="G16">
            <v>570.2443330122511</v>
          </cell>
          <cell r="H16">
            <v>712.74561036906584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733.2491764456355</v>
          </cell>
          <cell r="R16">
            <v>745.12428289203672</v>
          </cell>
          <cell r="S16">
            <v>780.74960223124049</v>
          </cell>
          <cell r="T16">
            <v>923.25087958805523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522.74390722664623</v>
          </cell>
          <cell r="AD16">
            <v>534.61901367304745</v>
          </cell>
          <cell r="AE16">
            <v>570.2443330122511</v>
          </cell>
          <cell r="AF16">
            <v>712.74561036906584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733.2491764456355</v>
          </cell>
          <cell r="AP16">
            <v>745.12428289203672</v>
          </cell>
          <cell r="AQ16">
            <v>780.74960223124049</v>
          </cell>
          <cell r="AR16">
            <v>923.25087958805523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733.2491764456355</v>
          </cell>
          <cell r="BB16">
            <v>745.12428289203672</v>
          </cell>
          <cell r="BC16">
            <v>780.74960223124049</v>
          </cell>
          <cell r="BD16">
            <v>923.25087958805523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520.87047935528335</v>
          </cell>
          <cell r="BN16">
            <v>532.74558580168457</v>
          </cell>
          <cell r="BO16">
            <v>568.37090514088823</v>
          </cell>
          <cell r="BP16">
            <v>710.87218249770285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522.74390722664623</v>
          </cell>
          <cell r="BZ16">
            <v>534.61901367304745</v>
          </cell>
          <cell r="CA16">
            <v>570.2443330122511</v>
          </cell>
          <cell r="CB16">
            <v>712.74561036906584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  <cell r="CG16">
            <v>0</v>
          </cell>
          <cell r="CH16">
            <v>0</v>
          </cell>
          <cell r="CI16">
            <v>0</v>
          </cell>
          <cell r="CJ16">
            <v>0</v>
          </cell>
          <cell r="CK16">
            <v>733.2491764456355</v>
          </cell>
          <cell r="CL16">
            <v>745.12428289203672</v>
          </cell>
          <cell r="CM16">
            <v>780.74960223124049</v>
          </cell>
          <cell r="CN16">
            <v>923.25087958805523</v>
          </cell>
          <cell r="CO16">
            <v>0</v>
          </cell>
          <cell r="CP16">
            <v>0</v>
          </cell>
          <cell r="CQ16">
            <v>0</v>
          </cell>
          <cell r="CR16">
            <v>0</v>
          </cell>
          <cell r="CS16">
            <v>0</v>
          </cell>
          <cell r="CT16">
            <v>0</v>
          </cell>
          <cell r="CU16">
            <v>0</v>
          </cell>
          <cell r="CV16">
            <v>0</v>
          </cell>
          <cell r="CW16">
            <v>733.2491764456355</v>
          </cell>
          <cell r="CX16">
            <v>745.12428289203672</v>
          </cell>
          <cell r="CY16">
            <v>780.74960223124049</v>
          </cell>
          <cell r="CZ16">
            <v>923.25087958805523</v>
          </cell>
          <cell r="DA16">
            <v>0</v>
          </cell>
          <cell r="DB16">
            <v>0</v>
          </cell>
          <cell r="DC16">
            <v>0</v>
          </cell>
          <cell r="DD16">
            <v>0</v>
          </cell>
          <cell r="DE16">
            <v>0</v>
          </cell>
          <cell r="DF16">
            <v>0</v>
          </cell>
          <cell r="DG16">
            <v>0</v>
          </cell>
          <cell r="DH16">
            <v>0</v>
          </cell>
          <cell r="DI16">
            <v>733.2491764456355</v>
          </cell>
          <cell r="DJ16">
            <v>745.12428289203672</v>
          </cell>
          <cell r="DK16">
            <v>780.74960223124049</v>
          </cell>
          <cell r="DL16">
            <v>923.25087958805523</v>
          </cell>
          <cell r="DM16">
            <v>0</v>
          </cell>
          <cell r="DN16">
            <v>0</v>
          </cell>
          <cell r="DO16">
            <v>0</v>
          </cell>
          <cell r="DP16">
            <v>0</v>
          </cell>
          <cell r="DQ16">
            <v>0</v>
          </cell>
          <cell r="DR16">
            <v>0</v>
          </cell>
          <cell r="DS16">
            <v>0</v>
          </cell>
          <cell r="DT16">
            <v>0</v>
          </cell>
          <cell r="DU16">
            <v>861.96492039663099</v>
          </cell>
          <cell r="DV16">
            <v>873.84002684303221</v>
          </cell>
          <cell r="DW16">
            <v>909.46534618223575</v>
          </cell>
          <cell r="DX16">
            <v>1051.9666235390505</v>
          </cell>
          <cell r="DY16">
            <v>0</v>
          </cell>
          <cell r="DZ16">
            <v>0</v>
          </cell>
          <cell r="EA16">
            <v>0</v>
          </cell>
          <cell r="EB16">
            <v>0</v>
          </cell>
          <cell r="EC16">
            <v>0</v>
          </cell>
          <cell r="ED16">
            <v>0</v>
          </cell>
          <cell r="EE16">
            <v>0</v>
          </cell>
          <cell r="EF16">
            <v>0</v>
          </cell>
          <cell r="EG16">
            <v>861.96492039663099</v>
          </cell>
          <cell r="EH16">
            <v>873.84002684303221</v>
          </cell>
          <cell r="EI16">
            <v>909.46534618223575</v>
          </cell>
          <cell r="EJ16">
            <v>1051.9666235390505</v>
          </cell>
          <cell r="EK16">
            <v>0</v>
          </cell>
          <cell r="EL16">
            <v>0</v>
          </cell>
          <cell r="EM16">
            <v>0</v>
          </cell>
          <cell r="EN16">
            <v>0</v>
          </cell>
          <cell r="EO16">
            <v>0</v>
          </cell>
          <cell r="EP16">
            <v>0</v>
          </cell>
          <cell r="EQ16">
            <v>0</v>
          </cell>
          <cell r="ER16">
            <v>0</v>
          </cell>
          <cell r="ES16">
            <v>520.87047935528335</v>
          </cell>
          <cell r="ET16">
            <v>532.74558580168457</v>
          </cell>
          <cell r="EU16">
            <v>568.37090514088823</v>
          </cell>
          <cell r="EV16">
            <v>710.87218249770285</v>
          </cell>
          <cell r="EW16">
            <v>0</v>
          </cell>
          <cell r="EX16">
            <v>0</v>
          </cell>
          <cell r="EY16">
            <v>0</v>
          </cell>
          <cell r="EZ16">
            <v>0</v>
          </cell>
          <cell r="FA16">
            <v>0</v>
          </cell>
          <cell r="FB16">
            <v>0</v>
          </cell>
          <cell r="FC16">
            <v>0</v>
          </cell>
          <cell r="FD16">
            <v>0</v>
          </cell>
          <cell r="FE16">
            <v>522.74390722664623</v>
          </cell>
          <cell r="FF16">
            <v>534.61901367304745</v>
          </cell>
          <cell r="FG16">
            <v>570.2443330122511</v>
          </cell>
          <cell r="FH16">
            <v>712.74561036906584</v>
          </cell>
          <cell r="FI16">
            <v>0</v>
          </cell>
          <cell r="FJ16">
            <v>0</v>
          </cell>
          <cell r="FK16">
            <v>0</v>
          </cell>
          <cell r="FL16">
            <v>0</v>
          </cell>
          <cell r="FM16">
            <v>0</v>
          </cell>
          <cell r="FN16">
            <v>0</v>
          </cell>
          <cell r="FO16">
            <v>0</v>
          </cell>
          <cell r="FP16">
            <v>0</v>
          </cell>
          <cell r="FQ16">
            <v>733.2491764456355</v>
          </cell>
          <cell r="FR16">
            <v>745.12428289203672</v>
          </cell>
          <cell r="FS16">
            <v>780.74960223124049</v>
          </cell>
          <cell r="FT16">
            <v>923.25087958805523</v>
          </cell>
          <cell r="FU16">
            <v>0</v>
          </cell>
          <cell r="FV16">
            <v>0</v>
          </cell>
          <cell r="FW16">
            <v>0</v>
          </cell>
          <cell r="FX16">
            <v>0</v>
          </cell>
          <cell r="FY16">
            <v>0</v>
          </cell>
          <cell r="FZ16">
            <v>0</v>
          </cell>
          <cell r="GA16">
            <v>0</v>
          </cell>
          <cell r="GB16">
            <v>0</v>
          </cell>
          <cell r="GC16">
            <v>733.2491764456355</v>
          </cell>
          <cell r="GD16">
            <v>745.12428289203672</v>
          </cell>
          <cell r="GE16">
            <v>780.74960223124049</v>
          </cell>
          <cell r="GF16">
            <v>923.25087958805523</v>
          </cell>
          <cell r="GG16">
            <v>0</v>
          </cell>
          <cell r="GH16">
            <v>0</v>
          </cell>
          <cell r="GI16">
            <v>0</v>
          </cell>
          <cell r="GJ16">
            <v>0</v>
          </cell>
          <cell r="GK16">
            <v>0</v>
          </cell>
          <cell r="GL16">
            <v>0</v>
          </cell>
          <cell r="GM16">
            <v>0</v>
          </cell>
          <cell r="GN16">
            <v>0</v>
          </cell>
          <cell r="GO16">
            <v>861.96492039663099</v>
          </cell>
          <cell r="GP16">
            <v>873.84002684303221</v>
          </cell>
          <cell r="GQ16">
            <v>909.46534618223575</v>
          </cell>
          <cell r="GR16">
            <v>1051.9666235390505</v>
          </cell>
          <cell r="GS16">
            <v>0</v>
          </cell>
          <cell r="GT16">
            <v>0</v>
          </cell>
          <cell r="GU16">
            <v>0</v>
          </cell>
          <cell r="GV16">
            <v>0</v>
          </cell>
          <cell r="GW16">
            <v>0</v>
          </cell>
          <cell r="GX16">
            <v>0</v>
          </cell>
          <cell r="GY16">
            <v>0</v>
          </cell>
          <cell r="GZ16">
            <v>0</v>
          </cell>
          <cell r="HA16">
            <v>520.87047935528335</v>
          </cell>
          <cell r="HB16">
            <v>532.74558580168457</v>
          </cell>
          <cell r="HC16">
            <v>568.37090514088823</v>
          </cell>
          <cell r="HD16">
            <v>710.87218249770285</v>
          </cell>
          <cell r="HE16">
            <v>0</v>
          </cell>
          <cell r="HF16">
            <v>0</v>
          </cell>
          <cell r="HG16">
            <v>0</v>
          </cell>
          <cell r="HH16">
            <v>0</v>
          </cell>
          <cell r="HI16">
            <v>0</v>
          </cell>
          <cell r="HJ16">
            <v>0</v>
          </cell>
          <cell r="HK16">
            <v>0</v>
          </cell>
          <cell r="HL16">
            <v>0</v>
          </cell>
          <cell r="HM16">
            <v>522.74390722664623</v>
          </cell>
          <cell r="HN16">
            <v>534.61901367304745</v>
          </cell>
          <cell r="HO16">
            <v>570.2443330122511</v>
          </cell>
          <cell r="HP16">
            <v>712.74561036906584</v>
          </cell>
          <cell r="HQ16">
            <v>0</v>
          </cell>
          <cell r="HR16">
            <v>0</v>
          </cell>
          <cell r="HS16">
            <v>0</v>
          </cell>
          <cell r="HT16">
            <v>0</v>
          </cell>
          <cell r="HU16">
            <v>0</v>
          </cell>
          <cell r="HV16">
            <v>0</v>
          </cell>
          <cell r="HW16">
            <v>0</v>
          </cell>
          <cell r="HX16">
            <v>0</v>
          </cell>
          <cell r="HY16">
            <v>733.2491764456355</v>
          </cell>
          <cell r="HZ16">
            <v>745.12428289203672</v>
          </cell>
          <cell r="IA16">
            <v>780.74960223124049</v>
          </cell>
          <cell r="IB16">
            <v>923.25087958805523</v>
          </cell>
          <cell r="IC16">
            <v>0</v>
          </cell>
          <cell r="ID16">
            <v>0</v>
          </cell>
          <cell r="IE16">
            <v>0</v>
          </cell>
          <cell r="IF16">
            <v>0</v>
          </cell>
          <cell r="IG16">
            <v>0</v>
          </cell>
          <cell r="IH16">
            <v>0</v>
          </cell>
          <cell r="II16">
            <v>0</v>
          </cell>
          <cell r="IJ16">
            <v>0</v>
          </cell>
          <cell r="IK16">
            <v>861.96492039663099</v>
          </cell>
          <cell r="IL16">
            <v>873.84002684303221</v>
          </cell>
          <cell r="IM16">
            <v>909.46534618223575</v>
          </cell>
          <cell r="IN16">
            <v>1051.9666235390505</v>
          </cell>
          <cell r="IO16">
            <v>0</v>
          </cell>
          <cell r="IP16">
            <v>0</v>
          </cell>
          <cell r="IQ16">
            <v>0</v>
          </cell>
          <cell r="IR16">
            <v>0</v>
          </cell>
          <cell r="IS16">
            <v>0</v>
          </cell>
          <cell r="IT16">
            <v>0</v>
          </cell>
          <cell r="IU16">
            <v>0</v>
          </cell>
          <cell r="IV16">
            <v>0</v>
          </cell>
          <cell r="IW16">
            <v>861.96492039663099</v>
          </cell>
          <cell r="IX16">
            <v>873.84002684303221</v>
          </cell>
          <cell r="IY16">
            <v>909.46534618223575</v>
          </cell>
          <cell r="IZ16">
            <v>1051.9666235390505</v>
          </cell>
          <cell r="JA16">
            <v>0</v>
          </cell>
          <cell r="JB16">
            <v>0</v>
          </cell>
          <cell r="JC16">
            <v>0</v>
          </cell>
          <cell r="JD16">
            <v>0</v>
          </cell>
          <cell r="JE16">
            <v>0</v>
          </cell>
          <cell r="JF16">
            <v>0</v>
          </cell>
          <cell r="JG16">
            <v>0</v>
          </cell>
          <cell r="JH16">
            <v>0</v>
          </cell>
          <cell r="JI16">
            <v>861.96492039663099</v>
          </cell>
          <cell r="JJ16">
            <v>873.84002684303221</v>
          </cell>
          <cell r="JK16">
            <v>909.46534618223575</v>
          </cell>
          <cell r="JL16">
            <v>0</v>
          </cell>
          <cell r="JM16">
            <v>0</v>
          </cell>
          <cell r="JN16">
            <v>0</v>
          </cell>
          <cell r="JO16">
            <v>0</v>
          </cell>
          <cell r="JP16">
            <v>0</v>
          </cell>
          <cell r="JQ16">
            <v>0</v>
          </cell>
          <cell r="JR16">
            <v>0</v>
          </cell>
          <cell r="JS16">
            <v>0</v>
          </cell>
          <cell r="JT16">
            <v>0</v>
          </cell>
        </row>
        <row r="17">
          <cell r="B17" t="str">
            <v>Superficial</v>
          </cell>
          <cell r="C17" t="str">
            <v>Mano de Obra</v>
          </cell>
          <cell r="E17">
            <v>6975.0992343032158</v>
          </cell>
          <cell r="F17">
            <v>10462.648851454825</v>
          </cell>
          <cell r="G17">
            <v>20925.297702909651</v>
          </cell>
          <cell r="H17">
            <v>62775.893108728946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6975.0992343032158</v>
          </cell>
          <cell r="R17">
            <v>10462.648851454825</v>
          </cell>
          <cell r="S17">
            <v>20925.297702909651</v>
          </cell>
          <cell r="T17">
            <v>62775.893108728946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6975.0992343032158</v>
          </cell>
          <cell r="AD17">
            <v>10462.648851454825</v>
          </cell>
          <cell r="AE17">
            <v>20925.297702909651</v>
          </cell>
          <cell r="AF17">
            <v>62775.893108728946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6975.0992343032158</v>
          </cell>
          <cell r="AP17">
            <v>10462.648851454825</v>
          </cell>
          <cell r="AQ17">
            <v>20925.297702909651</v>
          </cell>
          <cell r="AR17">
            <v>62775.893108728946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6975.0992343032158</v>
          </cell>
          <cell r="BB17">
            <v>10462.648851454825</v>
          </cell>
          <cell r="BC17">
            <v>20925.297702909651</v>
          </cell>
          <cell r="BD17">
            <v>62775.893108728946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6975.0992343032158</v>
          </cell>
          <cell r="BN17">
            <v>10462.648851454825</v>
          </cell>
          <cell r="BO17">
            <v>20925.297702909651</v>
          </cell>
          <cell r="BP17">
            <v>62775.893108728946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BY17">
            <v>6975.0992343032158</v>
          </cell>
          <cell r="BZ17">
            <v>10462.648851454825</v>
          </cell>
          <cell r="CA17">
            <v>20925.297702909651</v>
          </cell>
          <cell r="CB17">
            <v>62775.893108728946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  <cell r="CG17">
            <v>0</v>
          </cell>
          <cell r="CH17">
            <v>0</v>
          </cell>
          <cell r="CI17">
            <v>0</v>
          </cell>
          <cell r="CJ17">
            <v>0</v>
          </cell>
          <cell r="CK17">
            <v>6975.0992343032158</v>
          </cell>
          <cell r="CL17">
            <v>10462.648851454825</v>
          </cell>
          <cell r="CM17">
            <v>20925.297702909651</v>
          </cell>
          <cell r="CN17">
            <v>62775.893108728946</v>
          </cell>
          <cell r="CO17">
            <v>0</v>
          </cell>
          <cell r="CP17">
            <v>0</v>
          </cell>
          <cell r="CQ17">
            <v>0</v>
          </cell>
          <cell r="CR17">
            <v>0</v>
          </cell>
          <cell r="CS17">
            <v>0</v>
          </cell>
          <cell r="CT17">
            <v>0</v>
          </cell>
          <cell r="CU17">
            <v>0</v>
          </cell>
          <cell r="CV17">
            <v>0</v>
          </cell>
          <cell r="CW17">
            <v>6975.0992343032158</v>
          </cell>
          <cell r="CX17">
            <v>10462.648851454825</v>
          </cell>
          <cell r="CY17">
            <v>20925.297702909651</v>
          </cell>
          <cell r="CZ17">
            <v>62775.893108728946</v>
          </cell>
          <cell r="DA17">
            <v>0</v>
          </cell>
          <cell r="DB17">
            <v>0</v>
          </cell>
          <cell r="DC17">
            <v>0</v>
          </cell>
          <cell r="DD17">
            <v>0</v>
          </cell>
          <cell r="DE17">
            <v>0</v>
          </cell>
          <cell r="DF17">
            <v>0</v>
          </cell>
          <cell r="DG17">
            <v>0</v>
          </cell>
          <cell r="DH17">
            <v>0</v>
          </cell>
          <cell r="DI17">
            <v>6975.0992343032158</v>
          </cell>
          <cell r="DJ17">
            <v>10462.648851454825</v>
          </cell>
          <cell r="DK17">
            <v>20925.297702909651</v>
          </cell>
          <cell r="DL17">
            <v>62775.893108728946</v>
          </cell>
          <cell r="DM17">
            <v>0</v>
          </cell>
          <cell r="DN17">
            <v>0</v>
          </cell>
          <cell r="DO17">
            <v>0</v>
          </cell>
          <cell r="DP17">
            <v>0</v>
          </cell>
          <cell r="DQ17">
            <v>0</v>
          </cell>
          <cell r="DR17">
            <v>0</v>
          </cell>
          <cell r="DS17">
            <v>0</v>
          </cell>
          <cell r="DT17">
            <v>0</v>
          </cell>
          <cell r="DU17">
            <v>6975.0992343032158</v>
          </cell>
          <cell r="DV17">
            <v>10462.648851454825</v>
          </cell>
          <cell r="DW17">
            <v>20925.297702909651</v>
          </cell>
          <cell r="DX17">
            <v>62775.893108728946</v>
          </cell>
          <cell r="DY17">
            <v>0</v>
          </cell>
          <cell r="DZ17">
            <v>0</v>
          </cell>
          <cell r="EA17">
            <v>0</v>
          </cell>
          <cell r="EB17">
            <v>0</v>
          </cell>
          <cell r="EC17">
            <v>0</v>
          </cell>
          <cell r="ED17">
            <v>0</v>
          </cell>
          <cell r="EE17">
            <v>0</v>
          </cell>
          <cell r="EF17">
            <v>0</v>
          </cell>
          <cell r="EG17">
            <v>6975.0992343032158</v>
          </cell>
          <cell r="EH17">
            <v>10462.648851454825</v>
          </cell>
          <cell r="EI17">
            <v>20925.297702909651</v>
          </cell>
          <cell r="EJ17">
            <v>62775.893108728946</v>
          </cell>
          <cell r="EK17">
            <v>0</v>
          </cell>
          <cell r="EL17">
            <v>0</v>
          </cell>
          <cell r="EM17">
            <v>0</v>
          </cell>
          <cell r="EN17">
            <v>0</v>
          </cell>
          <cell r="EO17">
            <v>0</v>
          </cell>
          <cell r="EP17">
            <v>0</v>
          </cell>
          <cell r="EQ17">
            <v>0</v>
          </cell>
          <cell r="ER17">
            <v>0</v>
          </cell>
          <cell r="ES17">
            <v>6975.0992343032158</v>
          </cell>
          <cell r="ET17">
            <v>10462.648851454825</v>
          </cell>
          <cell r="EU17">
            <v>20925.297702909651</v>
          </cell>
          <cell r="EV17">
            <v>62775.893108728946</v>
          </cell>
          <cell r="EW17">
            <v>0</v>
          </cell>
          <cell r="EX17">
            <v>0</v>
          </cell>
          <cell r="EY17">
            <v>0</v>
          </cell>
          <cell r="EZ17">
            <v>0</v>
          </cell>
          <cell r="FA17">
            <v>0</v>
          </cell>
          <cell r="FB17">
            <v>0</v>
          </cell>
          <cell r="FC17">
            <v>0</v>
          </cell>
          <cell r="FD17">
            <v>0</v>
          </cell>
          <cell r="FE17">
            <v>6975.0992343032158</v>
          </cell>
          <cell r="FF17">
            <v>10462.648851454825</v>
          </cell>
          <cell r="FG17">
            <v>20925.297702909651</v>
          </cell>
          <cell r="FH17">
            <v>62775.893108728946</v>
          </cell>
          <cell r="FI17">
            <v>0</v>
          </cell>
          <cell r="FJ17">
            <v>0</v>
          </cell>
          <cell r="FK17">
            <v>0</v>
          </cell>
          <cell r="FL17">
            <v>0</v>
          </cell>
          <cell r="FM17">
            <v>0</v>
          </cell>
          <cell r="FN17">
            <v>0</v>
          </cell>
          <cell r="FO17">
            <v>0</v>
          </cell>
          <cell r="FP17">
            <v>0</v>
          </cell>
          <cell r="FQ17">
            <v>6975.0992343032158</v>
          </cell>
          <cell r="FR17">
            <v>10462.648851454825</v>
          </cell>
          <cell r="FS17">
            <v>20925.297702909651</v>
          </cell>
          <cell r="FT17">
            <v>62775.893108728946</v>
          </cell>
          <cell r="FU17">
            <v>0</v>
          </cell>
          <cell r="FV17">
            <v>0</v>
          </cell>
          <cell r="FW17">
            <v>0</v>
          </cell>
          <cell r="FX17">
            <v>0</v>
          </cell>
          <cell r="FY17">
            <v>0</v>
          </cell>
          <cell r="FZ17">
            <v>0</v>
          </cell>
          <cell r="GA17">
            <v>0</v>
          </cell>
          <cell r="GB17">
            <v>0</v>
          </cell>
          <cell r="GC17">
            <v>6975.0992343032158</v>
          </cell>
          <cell r="GD17">
            <v>10462.648851454825</v>
          </cell>
          <cell r="GE17">
            <v>20925.297702909651</v>
          </cell>
          <cell r="GF17">
            <v>62775.893108728946</v>
          </cell>
          <cell r="GG17">
            <v>0</v>
          </cell>
          <cell r="GH17">
            <v>0</v>
          </cell>
          <cell r="GI17">
            <v>0</v>
          </cell>
          <cell r="GJ17">
            <v>0</v>
          </cell>
          <cell r="GK17">
            <v>0</v>
          </cell>
          <cell r="GL17">
            <v>0</v>
          </cell>
          <cell r="GM17">
            <v>0</v>
          </cell>
          <cell r="GN17">
            <v>0</v>
          </cell>
          <cell r="GO17">
            <v>6975.0992343032158</v>
          </cell>
          <cell r="GP17">
            <v>10462.648851454825</v>
          </cell>
          <cell r="GQ17">
            <v>20925.297702909651</v>
          </cell>
          <cell r="GR17">
            <v>62775.893108728946</v>
          </cell>
          <cell r="GS17">
            <v>0</v>
          </cell>
          <cell r="GT17">
            <v>0</v>
          </cell>
          <cell r="GU17">
            <v>0</v>
          </cell>
          <cell r="GV17">
            <v>0</v>
          </cell>
          <cell r="GW17">
            <v>0</v>
          </cell>
          <cell r="GX17">
            <v>0</v>
          </cell>
          <cell r="GY17">
            <v>0</v>
          </cell>
          <cell r="GZ17">
            <v>0</v>
          </cell>
          <cell r="HA17">
            <v>6975.0992343032158</v>
          </cell>
          <cell r="HB17">
            <v>10462.648851454825</v>
          </cell>
          <cell r="HC17">
            <v>20925.297702909651</v>
          </cell>
          <cell r="HD17">
            <v>62775.893108728946</v>
          </cell>
          <cell r="HE17">
            <v>0</v>
          </cell>
          <cell r="HF17">
            <v>0</v>
          </cell>
          <cell r="HG17">
            <v>0</v>
          </cell>
          <cell r="HH17">
            <v>0</v>
          </cell>
          <cell r="HI17">
            <v>0</v>
          </cell>
          <cell r="HJ17">
            <v>0</v>
          </cell>
          <cell r="HK17">
            <v>0</v>
          </cell>
          <cell r="HL17">
            <v>0</v>
          </cell>
          <cell r="HM17">
            <v>6975.0992343032158</v>
          </cell>
          <cell r="HN17">
            <v>10462.648851454825</v>
          </cell>
          <cell r="HO17">
            <v>20925.297702909651</v>
          </cell>
          <cell r="HP17">
            <v>62775.893108728946</v>
          </cell>
          <cell r="HQ17">
            <v>0</v>
          </cell>
          <cell r="HR17">
            <v>0</v>
          </cell>
          <cell r="HS17">
            <v>0</v>
          </cell>
          <cell r="HT17">
            <v>0</v>
          </cell>
          <cell r="HU17">
            <v>0</v>
          </cell>
          <cell r="HV17">
            <v>0</v>
          </cell>
          <cell r="HW17">
            <v>0</v>
          </cell>
          <cell r="HX17">
            <v>0</v>
          </cell>
          <cell r="HY17">
            <v>6975.0992343032158</v>
          </cell>
          <cell r="HZ17">
            <v>10462.648851454825</v>
          </cell>
          <cell r="IA17">
            <v>20925.297702909651</v>
          </cell>
          <cell r="IB17">
            <v>62775.893108728946</v>
          </cell>
          <cell r="IC17">
            <v>0</v>
          </cell>
          <cell r="ID17">
            <v>0</v>
          </cell>
          <cell r="IE17">
            <v>0</v>
          </cell>
          <cell r="IF17">
            <v>0</v>
          </cell>
          <cell r="IG17">
            <v>0</v>
          </cell>
          <cell r="IH17">
            <v>0</v>
          </cell>
          <cell r="II17">
            <v>0</v>
          </cell>
          <cell r="IJ17">
            <v>0</v>
          </cell>
          <cell r="IK17">
            <v>6975.0992343032158</v>
          </cell>
          <cell r="IL17">
            <v>10462.648851454825</v>
          </cell>
          <cell r="IM17">
            <v>20925.297702909651</v>
          </cell>
          <cell r="IN17">
            <v>62775.893108728946</v>
          </cell>
          <cell r="IO17">
            <v>0</v>
          </cell>
          <cell r="IP17">
            <v>0</v>
          </cell>
          <cell r="IQ17">
            <v>0</v>
          </cell>
          <cell r="IR17">
            <v>0</v>
          </cell>
          <cell r="IS17">
            <v>0</v>
          </cell>
          <cell r="IT17">
            <v>0</v>
          </cell>
          <cell r="IU17">
            <v>0</v>
          </cell>
          <cell r="IV17">
            <v>0</v>
          </cell>
          <cell r="IW17">
            <v>6975.0992343032158</v>
          </cell>
          <cell r="IX17">
            <v>10462.648851454825</v>
          </cell>
          <cell r="IY17">
            <v>20925.297702909651</v>
          </cell>
          <cell r="IZ17">
            <v>62775.893108728946</v>
          </cell>
          <cell r="JA17">
            <v>0</v>
          </cell>
          <cell r="JB17">
            <v>0</v>
          </cell>
          <cell r="JC17">
            <v>0</v>
          </cell>
          <cell r="JD17">
            <v>0</v>
          </cell>
          <cell r="JE17">
            <v>0</v>
          </cell>
          <cell r="JF17">
            <v>0</v>
          </cell>
          <cell r="JG17">
            <v>0</v>
          </cell>
          <cell r="JH17">
            <v>0</v>
          </cell>
          <cell r="JI17">
            <v>6975.0992343032158</v>
          </cell>
          <cell r="JJ17">
            <v>10462.648851454825</v>
          </cell>
          <cell r="JK17">
            <v>20925.297702909651</v>
          </cell>
          <cell r="JL17">
            <v>0</v>
          </cell>
          <cell r="JM17">
            <v>0</v>
          </cell>
          <cell r="JN17">
            <v>0</v>
          </cell>
          <cell r="JO17">
            <v>0</v>
          </cell>
          <cell r="JP17">
            <v>0</v>
          </cell>
          <cell r="JQ17">
            <v>0</v>
          </cell>
          <cell r="JR17">
            <v>0</v>
          </cell>
          <cell r="JS17">
            <v>0</v>
          </cell>
          <cell r="JT17">
            <v>0</v>
          </cell>
        </row>
        <row r="18">
          <cell r="B18" t="str">
            <v>Superficial</v>
          </cell>
          <cell r="C18" t="str">
            <v>Maquinaria, Transporte y Equipos</v>
          </cell>
          <cell r="E18">
            <v>6633.0168453292499</v>
          </cell>
          <cell r="F18">
            <v>9949.5252679938749</v>
          </cell>
          <cell r="G18">
            <v>25900.888208269527</v>
          </cell>
          <cell r="H18">
            <v>77702.664624808589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6633.0168453292499</v>
          </cell>
          <cell r="R18">
            <v>9949.5252679938749</v>
          </cell>
          <cell r="S18">
            <v>25900.888208269527</v>
          </cell>
          <cell r="T18">
            <v>77702.664624808589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6633.0168453292499</v>
          </cell>
          <cell r="AD18">
            <v>9949.5252679938749</v>
          </cell>
          <cell r="AE18">
            <v>25900.888208269527</v>
          </cell>
          <cell r="AF18">
            <v>77702.664624808589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6633.0168453292499</v>
          </cell>
          <cell r="AP18">
            <v>9949.5252679938749</v>
          </cell>
          <cell r="AQ18">
            <v>25900.888208269527</v>
          </cell>
          <cell r="AR18">
            <v>77702.664624808589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6633.0168453292499</v>
          </cell>
          <cell r="BB18">
            <v>9949.5252679938749</v>
          </cell>
          <cell r="BC18">
            <v>25900.888208269527</v>
          </cell>
          <cell r="BD18">
            <v>77702.664624808589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6633.0168453292499</v>
          </cell>
          <cell r="BN18">
            <v>9949.5252679938749</v>
          </cell>
          <cell r="BO18">
            <v>25900.888208269527</v>
          </cell>
          <cell r="BP18">
            <v>77702.664624808589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BY18">
            <v>6633.0168453292499</v>
          </cell>
          <cell r="BZ18">
            <v>9949.5252679938749</v>
          </cell>
          <cell r="CA18">
            <v>25900.888208269527</v>
          </cell>
          <cell r="CB18">
            <v>77702.664624808589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  <cell r="CG18">
            <v>0</v>
          </cell>
          <cell r="CH18">
            <v>0</v>
          </cell>
          <cell r="CI18">
            <v>0</v>
          </cell>
          <cell r="CJ18">
            <v>0</v>
          </cell>
          <cell r="CK18">
            <v>6633.0168453292499</v>
          </cell>
          <cell r="CL18">
            <v>9949.5252679938749</v>
          </cell>
          <cell r="CM18">
            <v>25900.888208269527</v>
          </cell>
          <cell r="CN18">
            <v>77702.664624808589</v>
          </cell>
          <cell r="CO18">
            <v>0</v>
          </cell>
          <cell r="CP18">
            <v>0</v>
          </cell>
          <cell r="CQ18">
            <v>0</v>
          </cell>
          <cell r="CR18">
            <v>0</v>
          </cell>
          <cell r="CS18">
            <v>0</v>
          </cell>
          <cell r="CT18">
            <v>0</v>
          </cell>
          <cell r="CU18">
            <v>0</v>
          </cell>
          <cell r="CV18">
            <v>0</v>
          </cell>
          <cell r="CW18">
            <v>6633.0168453292499</v>
          </cell>
          <cell r="CX18">
            <v>9949.5252679938749</v>
          </cell>
          <cell r="CY18">
            <v>25900.888208269527</v>
          </cell>
          <cell r="CZ18">
            <v>77702.664624808589</v>
          </cell>
          <cell r="DA18">
            <v>0</v>
          </cell>
          <cell r="DB18">
            <v>0</v>
          </cell>
          <cell r="DC18">
            <v>0</v>
          </cell>
          <cell r="DD18">
            <v>0</v>
          </cell>
          <cell r="DE18">
            <v>0</v>
          </cell>
          <cell r="DF18">
            <v>0</v>
          </cell>
          <cell r="DG18">
            <v>0</v>
          </cell>
          <cell r="DH18">
            <v>0</v>
          </cell>
          <cell r="DI18">
            <v>6633.0168453292499</v>
          </cell>
          <cell r="DJ18">
            <v>9949.5252679938749</v>
          </cell>
          <cell r="DK18">
            <v>25900.888208269527</v>
          </cell>
          <cell r="DL18">
            <v>77702.664624808589</v>
          </cell>
          <cell r="DM18">
            <v>0</v>
          </cell>
          <cell r="DN18">
            <v>0</v>
          </cell>
          <cell r="DO18">
            <v>0</v>
          </cell>
          <cell r="DP18">
            <v>0</v>
          </cell>
          <cell r="DQ18">
            <v>0</v>
          </cell>
          <cell r="DR18">
            <v>0</v>
          </cell>
          <cell r="DS18">
            <v>0</v>
          </cell>
          <cell r="DT18">
            <v>0</v>
          </cell>
          <cell r="DU18">
            <v>6633.0168453292499</v>
          </cell>
          <cell r="DV18">
            <v>9949.5252679938749</v>
          </cell>
          <cell r="DW18">
            <v>25900.888208269527</v>
          </cell>
          <cell r="DX18">
            <v>77702.664624808589</v>
          </cell>
          <cell r="DY18">
            <v>0</v>
          </cell>
          <cell r="DZ18">
            <v>0</v>
          </cell>
          <cell r="EA18">
            <v>0</v>
          </cell>
          <cell r="EB18">
            <v>0</v>
          </cell>
          <cell r="EC18">
            <v>0</v>
          </cell>
          <cell r="ED18">
            <v>0</v>
          </cell>
          <cell r="EE18">
            <v>0</v>
          </cell>
          <cell r="EF18">
            <v>0</v>
          </cell>
          <cell r="EG18">
            <v>6633.0168453292499</v>
          </cell>
          <cell r="EH18">
            <v>9949.5252679938749</v>
          </cell>
          <cell r="EI18">
            <v>25900.888208269527</v>
          </cell>
          <cell r="EJ18">
            <v>77702.664624808589</v>
          </cell>
          <cell r="EK18">
            <v>0</v>
          </cell>
          <cell r="EL18">
            <v>0</v>
          </cell>
          <cell r="EM18">
            <v>0</v>
          </cell>
          <cell r="EN18">
            <v>0</v>
          </cell>
          <cell r="EO18">
            <v>0</v>
          </cell>
          <cell r="EP18">
            <v>0</v>
          </cell>
          <cell r="EQ18">
            <v>0</v>
          </cell>
          <cell r="ER18">
            <v>0</v>
          </cell>
          <cell r="ES18">
            <v>6633.0168453292499</v>
          </cell>
          <cell r="ET18">
            <v>9949.5252679938749</v>
          </cell>
          <cell r="EU18">
            <v>25900.888208269527</v>
          </cell>
          <cell r="EV18">
            <v>77702.664624808589</v>
          </cell>
          <cell r="EW18">
            <v>0</v>
          </cell>
          <cell r="EX18">
            <v>0</v>
          </cell>
          <cell r="EY18">
            <v>0</v>
          </cell>
          <cell r="EZ18">
            <v>0</v>
          </cell>
          <cell r="FA18">
            <v>0</v>
          </cell>
          <cell r="FB18">
            <v>0</v>
          </cell>
          <cell r="FC18">
            <v>0</v>
          </cell>
          <cell r="FD18">
            <v>0</v>
          </cell>
          <cell r="FE18">
            <v>6633.0168453292499</v>
          </cell>
          <cell r="FF18">
            <v>9949.5252679938749</v>
          </cell>
          <cell r="FG18">
            <v>25900.888208269527</v>
          </cell>
          <cell r="FH18">
            <v>77702.664624808589</v>
          </cell>
          <cell r="FI18">
            <v>0</v>
          </cell>
          <cell r="FJ18">
            <v>0</v>
          </cell>
          <cell r="FK18">
            <v>0</v>
          </cell>
          <cell r="FL18">
            <v>0</v>
          </cell>
          <cell r="FM18">
            <v>0</v>
          </cell>
          <cell r="FN18">
            <v>0</v>
          </cell>
          <cell r="FO18">
            <v>0</v>
          </cell>
          <cell r="FP18">
            <v>0</v>
          </cell>
          <cell r="FQ18">
            <v>6633.0168453292499</v>
          </cell>
          <cell r="FR18">
            <v>9949.5252679938749</v>
          </cell>
          <cell r="FS18">
            <v>25900.888208269527</v>
          </cell>
          <cell r="FT18">
            <v>77702.664624808589</v>
          </cell>
          <cell r="FU18">
            <v>0</v>
          </cell>
          <cell r="FV18">
            <v>0</v>
          </cell>
          <cell r="FW18">
            <v>0</v>
          </cell>
          <cell r="FX18">
            <v>0</v>
          </cell>
          <cell r="FY18">
            <v>0</v>
          </cell>
          <cell r="FZ18">
            <v>0</v>
          </cell>
          <cell r="GA18">
            <v>0</v>
          </cell>
          <cell r="GB18">
            <v>0</v>
          </cell>
          <cell r="GC18">
            <v>6633.0168453292499</v>
          </cell>
          <cell r="GD18">
            <v>9949.5252679938749</v>
          </cell>
          <cell r="GE18">
            <v>25900.888208269527</v>
          </cell>
          <cell r="GF18">
            <v>77702.664624808589</v>
          </cell>
          <cell r="GG18">
            <v>0</v>
          </cell>
          <cell r="GH18">
            <v>0</v>
          </cell>
          <cell r="GI18">
            <v>0</v>
          </cell>
          <cell r="GJ18">
            <v>0</v>
          </cell>
          <cell r="GK18">
            <v>0</v>
          </cell>
          <cell r="GL18">
            <v>0</v>
          </cell>
          <cell r="GM18">
            <v>0</v>
          </cell>
          <cell r="GN18">
            <v>0</v>
          </cell>
          <cell r="GO18">
            <v>6633.0168453292499</v>
          </cell>
          <cell r="GP18">
            <v>9949.5252679938749</v>
          </cell>
          <cell r="GQ18">
            <v>25900.888208269527</v>
          </cell>
          <cell r="GR18">
            <v>77702.664624808589</v>
          </cell>
          <cell r="GS18">
            <v>0</v>
          </cell>
          <cell r="GT18">
            <v>0</v>
          </cell>
          <cell r="GU18">
            <v>0</v>
          </cell>
          <cell r="GV18">
            <v>0</v>
          </cell>
          <cell r="GW18">
            <v>0</v>
          </cell>
          <cell r="GX18">
            <v>0</v>
          </cell>
          <cell r="GY18">
            <v>0</v>
          </cell>
          <cell r="GZ18">
            <v>0</v>
          </cell>
          <cell r="HA18">
            <v>6633.0168453292499</v>
          </cell>
          <cell r="HB18">
            <v>9949.5252679938749</v>
          </cell>
          <cell r="HC18">
            <v>25900.888208269527</v>
          </cell>
          <cell r="HD18">
            <v>77702.664624808589</v>
          </cell>
          <cell r="HE18">
            <v>0</v>
          </cell>
          <cell r="HF18">
            <v>0</v>
          </cell>
          <cell r="HG18">
            <v>0</v>
          </cell>
          <cell r="HH18">
            <v>0</v>
          </cell>
          <cell r="HI18">
            <v>0</v>
          </cell>
          <cell r="HJ18">
            <v>0</v>
          </cell>
          <cell r="HK18">
            <v>0</v>
          </cell>
          <cell r="HL18">
            <v>0</v>
          </cell>
          <cell r="HM18">
            <v>6633.0168453292499</v>
          </cell>
          <cell r="HN18">
            <v>9949.5252679938749</v>
          </cell>
          <cell r="HO18">
            <v>25900.888208269527</v>
          </cell>
          <cell r="HP18">
            <v>77702.664624808589</v>
          </cell>
          <cell r="HQ18">
            <v>0</v>
          </cell>
          <cell r="HR18">
            <v>0</v>
          </cell>
          <cell r="HS18">
            <v>0</v>
          </cell>
          <cell r="HT18">
            <v>0</v>
          </cell>
          <cell r="HU18">
            <v>0</v>
          </cell>
          <cell r="HV18">
            <v>0</v>
          </cell>
          <cell r="HW18">
            <v>0</v>
          </cell>
          <cell r="HX18">
            <v>0</v>
          </cell>
          <cell r="HY18">
            <v>6633.0168453292499</v>
          </cell>
          <cell r="HZ18">
            <v>9949.5252679938749</v>
          </cell>
          <cell r="IA18">
            <v>25900.888208269527</v>
          </cell>
          <cell r="IB18">
            <v>77702.664624808589</v>
          </cell>
          <cell r="IC18">
            <v>0</v>
          </cell>
          <cell r="ID18">
            <v>0</v>
          </cell>
          <cell r="IE18">
            <v>0</v>
          </cell>
          <cell r="IF18">
            <v>0</v>
          </cell>
          <cell r="IG18">
            <v>0</v>
          </cell>
          <cell r="IH18">
            <v>0</v>
          </cell>
          <cell r="II18">
            <v>0</v>
          </cell>
          <cell r="IJ18">
            <v>0</v>
          </cell>
          <cell r="IK18">
            <v>6633.0168453292499</v>
          </cell>
          <cell r="IL18">
            <v>9949.5252679938749</v>
          </cell>
          <cell r="IM18">
            <v>25900.888208269527</v>
          </cell>
          <cell r="IN18">
            <v>77702.664624808589</v>
          </cell>
          <cell r="IO18">
            <v>0</v>
          </cell>
          <cell r="IP18">
            <v>0</v>
          </cell>
          <cell r="IQ18">
            <v>0</v>
          </cell>
          <cell r="IR18">
            <v>0</v>
          </cell>
          <cell r="IS18">
            <v>0</v>
          </cell>
          <cell r="IT18">
            <v>0</v>
          </cell>
          <cell r="IU18">
            <v>0</v>
          </cell>
          <cell r="IV18">
            <v>0</v>
          </cell>
          <cell r="IW18">
            <v>6633.0168453292499</v>
          </cell>
          <cell r="IX18">
            <v>9949.5252679938749</v>
          </cell>
          <cell r="IY18">
            <v>25900.888208269527</v>
          </cell>
          <cell r="IZ18">
            <v>77702.664624808589</v>
          </cell>
          <cell r="JA18">
            <v>0</v>
          </cell>
          <cell r="JB18">
            <v>0</v>
          </cell>
          <cell r="JC18">
            <v>0</v>
          </cell>
          <cell r="JD18">
            <v>0</v>
          </cell>
          <cell r="JE18">
            <v>0</v>
          </cell>
          <cell r="JF18">
            <v>0</v>
          </cell>
          <cell r="JG18">
            <v>0</v>
          </cell>
          <cell r="JH18">
            <v>0</v>
          </cell>
          <cell r="JI18">
            <v>6633.0168453292499</v>
          </cell>
          <cell r="JJ18">
            <v>9949.5252679938749</v>
          </cell>
          <cell r="JK18">
            <v>25900.888208269527</v>
          </cell>
          <cell r="JL18">
            <v>0</v>
          </cell>
          <cell r="JM18">
            <v>0</v>
          </cell>
          <cell r="JN18">
            <v>0</v>
          </cell>
          <cell r="JO18">
            <v>0</v>
          </cell>
          <cell r="JP18">
            <v>0</v>
          </cell>
          <cell r="JQ18">
            <v>0</v>
          </cell>
          <cell r="JR18">
            <v>0</v>
          </cell>
          <cell r="JS18">
            <v>0</v>
          </cell>
          <cell r="JT18">
            <v>0</v>
          </cell>
        </row>
        <row r="19">
          <cell r="B19" t="str">
            <v>Soldadura, pruebas radiograficas y tintas penetrantes</v>
          </cell>
          <cell r="C19" t="str">
            <v>Materiales</v>
          </cell>
          <cell r="E19">
            <v>694.09066019292572</v>
          </cell>
          <cell r="F19">
            <v>694.09066019292572</v>
          </cell>
          <cell r="G19">
            <v>694.09066019292572</v>
          </cell>
          <cell r="H19">
            <v>694.09066019292572</v>
          </cell>
          <cell r="I19">
            <v>694.09066019292572</v>
          </cell>
          <cell r="J19">
            <v>694.09066019292572</v>
          </cell>
          <cell r="K19">
            <v>694.09066019292572</v>
          </cell>
          <cell r="L19">
            <v>694.09066019292572</v>
          </cell>
          <cell r="M19">
            <v>694.09066019292572</v>
          </cell>
          <cell r="N19">
            <v>694.09066019292572</v>
          </cell>
          <cell r="O19">
            <v>694.09066019292572</v>
          </cell>
          <cell r="P19">
            <v>694.09066019292572</v>
          </cell>
          <cell r="Q19">
            <v>862.59022427734044</v>
          </cell>
          <cell r="R19">
            <v>862.59022427734044</v>
          </cell>
          <cell r="S19">
            <v>862.59022427734044</v>
          </cell>
          <cell r="T19">
            <v>862.59022427734044</v>
          </cell>
          <cell r="U19">
            <v>862.59022427734044</v>
          </cell>
          <cell r="V19">
            <v>862.59022427734044</v>
          </cell>
          <cell r="W19">
            <v>862.59022427734044</v>
          </cell>
          <cell r="X19">
            <v>862.59022427734044</v>
          </cell>
          <cell r="Y19">
            <v>862.59022427734044</v>
          </cell>
          <cell r="Z19">
            <v>862.59022427734044</v>
          </cell>
          <cell r="AA19">
            <v>862.59022427734044</v>
          </cell>
          <cell r="AB19">
            <v>862.59022427734044</v>
          </cell>
          <cell r="AC19">
            <v>694.09066019292572</v>
          </cell>
          <cell r="AD19">
            <v>694.09066019292572</v>
          </cell>
          <cell r="AE19">
            <v>694.09066019292572</v>
          </cell>
          <cell r="AF19">
            <v>694.09066019292572</v>
          </cell>
          <cell r="AG19">
            <v>694.09066019292572</v>
          </cell>
          <cell r="AH19">
            <v>694.09066019292572</v>
          </cell>
          <cell r="AI19">
            <v>694.09066019292572</v>
          </cell>
          <cell r="AJ19">
            <v>694.09066019292572</v>
          </cell>
          <cell r="AK19">
            <v>694.09066019292572</v>
          </cell>
          <cell r="AL19">
            <v>694.09066019292572</v>
          </cell>
          <cell r="AM19">
            <v>694.09066019292572</v>
          </cell>
          <cell r="AN19">
            <v>694.09066019292572</v>
          </cell>
          <cell r="AO19">
            <v>862.59022427734044</v>
          </cell>
          <cell r="AP19">
            <v>862.59022427734044</v>
          </cell>
          <cell r="AQ19">
            <v>862.59022427734044</v>
          </cell>
          <cell r="AR19">
            <v>862.59022427734044</v>
          </cell>
          <cell r="AS19">
            <v>862.59022427734044</v>
          </cell>
          <cell r="AT19">
            <v>862.59022427734044</v>
          </cell>
          <cell r="AU19">
            <v>862.59022427734044</v>
          </cell>
          <cell r="AV19">
            <v>862.59022427734044</v>
          </cell>
          <cell r="AW19">
            <v>862.59022427734044</v>
          </cell>
          <cell r="AX19">
            <v>862.59022427734044</v>
          </cell>
          <cell r="AY19">
            <v>862.59022427734044</v>
          </cell>
          <cell r="AZ19">
            <v>862.59022427734044</v>
          </cell>
          <cell r="BA19">
            <v>1048.0991745637757</v>
          </cell>
          <cell r="BB19">
            <v>1048.0991745637757</v>
          </cell>
          <cell r="BC19">
            <v>1048.0991745637757</v>
          </cell>
          <cell r="BD19">
            <v>1048.0991745637757</v>
          </cell>
          <cell r="BE19">
            <v>1048.0991745637757</v>
          </cell>
          <cell r="BF19">
            <v>1048.0991745637757</v>
          </cell>
          <cell r="BG19">
            <v>1048.0991745637757</v>
          </cell>
          <cell r="BH19">
            <v>1048.0991745637757</v>
          </cell>
          <cell r="BI19">
            <v>1048.0991745637757</v>
          </cell>
          <cell r="BJ19">
            <v>1048.0991745637757</v>
          </cell>
          <cell r="BK19">
            <v>1048.0991745637757</v>
          </cell>
          <cell r="BL19">
            <v>1048.0991745637757</v>
          </cell>
          <cell r="BM19">
            <v>575.36493200960717</v>
          </cell>
          <cell r="BN19">
            <v>575.36493200960717</v>
          </cell>
          <cell r="BO19">
            <v>575.36493200960717</v>
          </cell>
          <cell r="BP19">
            <v>575.36493200960717</v>
          </cell>
          <cell r="BQ19">
            <v>575.36493200960717</v>
          </cell>
          <cell r="BR19">
            <v>575.36493200960717</v>
          </cell>
          <cell r="BS19">
            <v>575.36493200960717</v>
          </cell>
          <cell r="BT19">
            <v>575.36493200960717</v>
          </cell>
          <cell r="BU19">
            <v>575.36493200960717</v>
          </cell>
          <cell r="BV19">
            <v>575.36493200960717</v>
          </cell>
          <cell r="BW19">
            <v>575.36493200960717</v>
          </cell>
          <cell r="BX19">
            <v>575.36493200960717</v>
          </cell>
          <cell r="BY19">
            <v>694.09066019292572</v>
          </cell>
          <cell r="BZ19">
            <v>694.09066019292572</v>
          </cell>
          <cell r="CA19">
            <v>694.09066019292572</v>
          </cell>
          <cell r="CB19">
            <v>694.09066019292572</v>
          </cell>
          <cell r="CC19">
            <v>694.09066019292572</v>
          </cell>
          <cell r="CD19">
            <v>694.09066019292572</v>
          </cell>
          <cell r="CE19">
            <v>694.09066019292572</v>
          </cell>
          <cell r="CF19">
            <v>694.09066019292572</v>
          </cell>
          <cell r="CG19">
            <v>694.09066019292572</v>
          </cell>
          <cell r="CH19">
            <v>694.09066019292572</v>
          </cell>
          <cell r="CI19">
            <v>694.09066019292572</v>
          </cell>
          <cell r="CJ19">
            <v>694.09066019292572</v>
          </cell>
          <cell r="CK19">
            <v>862.59022427734044</v>
          </cell>
          <cell r="CL19">
            <v>862.59022427734044</v>
          </cell>
          <cell r="CM19">
            <v>862.59022427734044</v>
          </cell>
          <cell r="CN19">
            <v>862.59022427734044</v>
          </cell>
          <cell r="CO19">
            <v>862.59022427734044</v>
          </cell>
          <cell r="CP19">
            <v>862.59022427734044</v>
          </cell>
          <cell r="CQ19">
            <v>862.59022427734044</v>
          </cell>
          <cell r="CR19">
            <v>862.59022427734044</v>
          </cell>
          <cell r="CS19">
            <v>862.59022427734044</v>
          </cell>
          <cell r="CT19">
            <v>862.59022427734044</v>
          </cell>
          <cell r="CU19">
            <v>862.59022427734044</v>
          </cell>
          <cell r="CV19">
            <v>862.59022427734044</v>
          </cell>
          <cell r="CW19">
            <v>862.59022427734044</v>
          </cell>
          <cell r="CX19">
            <v>862.59022427734044</v>
          </cell>
          <cell r="CY19">
            <v>862.59022427734044</v>
          </cell>
          <cell r="CZ19">
            <v>862.59022427734044</v>
          </cell>
          <cell r="DA19">
            <v>862.59022427734044</v>
          </cell>
          <cell r="DB19">
            <v>862.59022427734044</v>
          </cell>
          <cell r="DC19">
            <v>862.59022427734044</v>
          </cell>
          <cell r="DD19">
            <v>862.59022427734044</v>
          </cell>
          <cell r="DE19">
            <v>862.59022427734044</v>
          </cell>
          <cell r="DF19">
            <v>862.59022427734044</v>
          </cell>
          <cell r="DG19">
            <v>862.59022427734044</v>
          </cell>
          <cell r="DH19">
            <v>862.59022427734044</v>
          </cell>
          <cell r="DI19">
            <v>1048.0991745637757</v>
          </cell>
          <cell r="DJ19">
            <v>1048.0991745637757</v>
          </cell>
          <cell r="DK19">
            <v>1048.0991745637757</v>
          </cell>
          <cell r="DL19">
            <v>1048.0991745637757</v>
          </cell>
          <cell r="DM19">
            <v>1048.0991745637757</v>
          </cell>
          <cell r="DN19">
            <v>1048.0991745637757</v>
          </cell>
          <cell r="DO19">
            <v>1048.0991745637757</v>
          </cell>
          <cell r="DP19">
            <v>1048.0991745637757</v>
          </cell>
          <cell r="DQ19">
            <v>1048.0991745637757</v>
          </cell>
          <cell r="DR19">
            <v>1048.0991745637757</v>
          </cell>
          <cell r="DS19">
            <v>1048.0991745637757</v>
          </cell>
          <cell r="DT19">
            <v>1048.0991745637757</v>
          </cell>
          <cell r="DU19">
            <v>1048.0991745637757</v>
          </cell>
          <cell r="DV19">
            <v>1048.0991745637757</v>
          </cell>
          <cell r="DW19">
            <v>1048.0991745637757</v>
          </cell>
          <cell r="DX19">
            <v>1048.0991745637757</v>
          </cell>
          <cell r="DY19">
            <v>1048.0991745637757</v>
          </cell>
          <cell r="DZ19">
            <v>1048.0991745637757</v>
          </cell>
          <cell r="EA19">
            <v>1048.0991745637757</v>
          </cell>
          <cell r="EB19">
            <v>1048.0991745637757</v>
          </cell>
          <cell r="EC19">
            <v>1048.0991745637757</v>
          </cell>
          <cell r="ED19">
            <v>1048.0991745637757</v>
          </cell>
          <cell r="EE19">
            <v>1048.0991745637757</v>
          </cell>
          <cell r="EF19">
            <v>1048.0991745637757</v>
          </cell>
          <cell r="EG19">
            <v>1048.0991745637757</v>
          </cell>
          <cell r="EH19">
            <v>1048.0991745637757</v>
          </cell>
          <cell r="EI19">
            <v>1048.0991745637757</v>
          </cell>
          <cell r="EJ19">
            <v>1048.0991745637757</v>
          </cell>
          <cell r="EK19">
            <v>1048.0991745637757</v>
          </cell>
          <cell r="EL19">
            <v>1048.0991745637757</v>
          </cell>
          <cell r="EM19">
            <v>1048.0991745637757</v>
          </cell>
          <cell r="EN19">
            <v>1048.0991745637757</v>
          </cell>
          <cell r="EO19">
            <v>1048.0991745637757</v>
          </cell>
          <cell r="EP19">
            <v>1048.0991745637757</v>
          </cell>
          <cell r="EQ19">
            <v>1048.0991745637757</v>
          </cell>
          <cell r="ER19">
            <v>1048.0991745637757</v>
          </cell>
          <cell r="ES19">
            <v>575.36493200960717</v>
          </cell>
          <cell r="ET19">
            <v>575.36493200960717</v>
          </cell>
          <cell r="EU19">
            <v>575.36493200960717</v>
          </cell>
          <cell r="EV19">
            <v>575.36493200960717</v>
          </cell>
          <cell r="EW19">
            <v>575.36493200960717</v>
          </cell>
          <cell r="EX19">
            <v>575.36493200960717</v>
          </cell>
          <cell r="EY19">
            <v>575.36493200960717</v>
          </cell>
          <cell r="EZ19">
            <v>575.36493200960717</v>
          </cell>
          <cell r="FA19">
            <v>575.36493200960717</v>
          </cell>
          <cell r="FB19">
            <v>575.36493200960717</v>
          </cell>
          <cell r="FC19">
            <v>575.36493200960717</v>
          </cell>
          <cell r="FD19">
            <v>575.36493200960717</v>
          </cell>
          <cell r="FE19">
            <v>694.09066019292572</v>
          </cell>
          <cell r="FF19">
            <v>694.09066019292572</v>
          </cell>
          <cell r="FG19">
            <v>694.09066019292572</v>
          </cell>
          <cell r="FH19">
            <v>694.09066019292572</v>
          </cell>
          <cell r="FI19">
            <v>694.09066019292572</v>
          </cell>
          <cell r="FJ19">
            <v>694.09066019292572</v>
          </cell>
          <cell r="FK19">
            <v>694.09066019292572</v>
          </cell>
          <cell r="FL19">
            <v>694.09066019292572</v>
          </cell>
          <cell r="FM19">
            <v>694.09066019292572</v>
          </cell>
          <cell r="FN19">
            <v>694.09066019292572</v>
          </cell>
          <cell r="FO19">
            <v>694.09066019292572</v>
          </cell>
          <cell r="FP19">
            <v>694.09066019292572</v>
          </cell>
          <cell r="FQ19">
            <v>862.59022427734044</v>
          </cell>
          <cell r="FR19">
            <v>862.59022427734044</v>
          </cell>
          <cell r="FS19">
            <v>862.59022427734044</v>
          </cell>
          <cell r="FT19">
            <v>862.59022427734044</v>
          </cell>
          <cell r="FU19">
            <v>862.59022427734044</v>
          </cell>
          <cell r="FV19">
            <v>862.59022427734044</v>
          </cell>
          <cell r="FW19">
            <v>862.59022427734044</v>
          </cell>
          <cell r="FX19">
            <v>862.59022427734044</v>
          </cell>
          <cell r="FY19">
            <v>862.59022427734044</v>
          </cell>
          <cell r="FZ19">
            <v>862.59022427734044</v>
          </cell>
          <cell r="GA19">
            <v>862.59022427734044</v>
          </cell>
          <cell r="GB19">
            <v>862.59022427734044</v>
          </cell>
          <cell r="GC19">
            <v>1048.0991745637757</v>
          </cell>
          <cell r="GD19">
            <v>1048.0991745637757</v>
          </cell>
          <cell r="GE19">
            <v>1048.0991745637757</v>
          </cell>
          <cell r="GF19">
            <v>1048.0991745637757</v>
          </cell>
          <cell r="GG19">
            <v>1048.0991745637757</v>
          </cell>
          <cell r="GH19">
            <v>1048.0991745637757</v>
          </cell>
          <cell r="GI19">
            <v>1048.0991745637757</v>
          </cell>
          <cell r="GJ19">
            <v>1048.0991745637757</v>
          </cell>
          <cell r="GK19">
            <v>1048.0991745637757</v>
          </cell>
          <cell r="GL19">
            <v>1048.0991745637757</v>
          </cell>
          <cell r="GM19">
            <v>1048.0991745637757</v>
          </cell>
          <cell r="GN19">
            <v>1048.0991745637757</v>
          </cell>
          <cell r="GO19">
            <v>1048.0991745637757</v>
          </cell>
          <cell r="GP19">
            <v>1048.0991745637757</v>
          </cell>
          <cell r="GQ19">
            <v>1048.0991745637757</v>
          </cell>
          <cell r="GR19">
            <v>1048.0991745637757</v>
          </cell>
          <cell r="GS19">
            <v>1048.0991745637757</v>
          </cell>
          <cell r="GT19">
            <v>1048.0991745637757</v>
          </cell>
          <cell r="GU19">
            <v>1048.0991745637757</v>
          </cell>
          <cell r="GV19">
            <v>1048.0991745637757</v>
          </cell>
          <cell r="GW19">
            <v>1048.0991745637757</v>
          </cell>
          <cell r="GX19">
            <v>1048.0991745637757</v>
          </cell>
          <cell r="GY19">
            <v>1048.0991745637757</v>
          </cell>
          <cell r="GZ19">
            <v>1048.0991745637757</v>
          </cell>
          <cell r="HA19">
            <v>575.36493200960717</v>
          </cell>
          <cell r="HB19">
            <v>575.36493200960717</v>
          </cell>
          <cell r="HC19">
            <v>575.36493200960717</v>
          </cell>
          <cell r="HD19">
            <v>575.36493200960717</v>
          </cell>
          <cell r="HE19">
            <v>575.36493200960717</v>
          </cell>
          <cell r="HF19">
            <v>575.36493200960717</v>
          </cell>
          <cell r="HG19">
            <v>575.36493200960717</v>
          </cell>
          <cell r="HH19">
            <v>575.36493200960717</v>
          </cell>
          <cell r="HI19">
            <v>575.36493200960717</v>
          </cell>
          <cell r="HJ19">
            <v>575.36493200960717</v>
          </cell>
          <cell r="HK19">
            <v>575.36493200960717</v>
          </cell>
          <cell r="HL19">
            <v>575.36493200960717</v>
          </cell>
          <cell r="HM19">
            <v>694.09066019292572</v>
          </cell>
          <cell r="HN19">
            <v>694.09066019292572</v>
          </cell>
          <cell r="HO19">
            <v>694.09066019292572</v>
          </cell>
          <cell r="HP19">
            <v>694.09066019292572</v>
          </cell>
          <cell r="HQ19">
            <v>694.09066019292572</v>
          </cell>
          <cell r="HR19">
            <v>694.09066019292572</v>
          </cell>
          <cell r="HS19">
            <v>694.09066019292572</v>
          </cell>
          <cell r="HT19">
            <v>694.09066019292572</v>
          </cell>
          <cell r="HU19">
            <v>694.09066019292572</v>
          </cell>
          <cell r="HV19">
            <v>694.09066019292572</v>
          </cell>
          <cell r="HW19">
            <v>694.09066019292572</v>
          </cell>
          <cell r="HX19">
            <v>694.09066019292572</v>
          </cell>
          <cell r="HY19">
            <v>862.59022427734044</v>
          </cell>
          <cell r="HZ19">
            <v>862.59022427734044</v>
          </cell>
          <cell r="IA19">
            <v>862.59022427734044</v>
          </cell>
          <cell r="IB19">
            <v>862.59022427734044</v>
          </cell>
          <cell r="IC19">
            <v>862.59022427734044</v>
          </cell>
          <cell r="ID19">
            <v>862.59022427734044</v>
          </cell>
          <cell r="IE19">
            <v>862.59022427734044</v>
          </cell>
          <cell r="IF19">
            <v>862.59022427734044</v>
          </cell>
          <cell r="IG19">
            <v>862.59022427734044</v>
          </cell>
          <cell r="IH19">
            <v>862.59022427734044</v>
          </cell>
          <cell r="II19">
            <v>862.59022427734044</v>
          </cell>
          <cell r="IJ19">
            <v>862.59022427734044</v>
          </cell>
          <cell r="IK19">
            <v>1048.0991745637757</v>
          </cell>
          <cell r="IL19">
            <v>1048.0991745637757</v>
          </cell>
          <cell r="IM19">
            <v>1048.0991745637757</v>
          </cell>
          <cell r="IN19">
            <v>1048.0991745637757</v>
          </cell>
          <cell r="IO19">
            <v>1048.0991745637757</v>
          </cell>
          <cell r="IP19">
            <v>1048.0991745637757</v>
          </cell>
          <cell r="IQ19">
            <v>1048.0991745637757</v>
          </cell>
          <cell r="IR19">
            <v>1048.0991745637757</v>
          </cell>
          <cell r="IS19">
            <v>1048.0991745637757</v>
          </cell>
          <cell r="IT19">
            <v>1048.0991745637757</v>
          </cell>
          <cell r="IU19">
            <v>1048.0991745637757</v>
          </cell>
          <cell r="IV19">
            <v>1048.0991745637757</v>
          </cell>
          <cell r="IW19">
            <v>1048.0991745637757</v>
          </cell>
          <cell r="IX19">
            <v>1048.0991745637757</v>
          </cell>
          <cell r="IY19">
            <v>1048.0991745637757</v>
          </cell>
          <cell r="IZ19">
            <v>1048.0991745637757</v>
          </cell>
          <cell r="JA19">
            <v>1048.0991745637757</v>
          </cell>
          <cell r="JB19">
            <v>1048.0991745637757</v>
          </cell>
          <cell r="JC19">
            <v>1048.0991745637757</v>
          </cell>
          <cell r="JD19">
            <v>1048.0991745637757</v>
          </cell>
          <cell r="JE19">
            <v>1048.0991745637757</v>
          </cell>
          <cell r="JF19">
            <v>1048.0991745637757</v>
          </cell>
          <cell r="JG19">
            <v>1048.0991745637757</v>
          </cell>
          <cell r="JH19">
            <v>1048.0991745637757</v>
          </cell>
          <cell r="JI19">
            <v>1048.0991745637757</v>
          </cell>
          <cell r="JJ19">
            <v>1048.0991745637757</v>
          </cell>
          <cell r="JK19">
            <v>1048.0991745637757</v>
          </cell>
          <cell r="JL19">
            <v>1048.0991745637757</v>
          </cell>
          <cell r="JM19">
            <v>1048.0991745637757</v>
          </cell>
          <cell r="JN19">
            <v>1048.0991745637757</v>
          </cell>
          <cell r="JO19">
            <v>1048.0991745637757</v>
          </cell>
          <cell r="JP19">
            <v>1048.0991745637757</v>
          </cell>
          <cell r="JQ19">
            <v>1048.0991745637757</v>
          </cell>
          <cell r="JR19">
            <v>1048.0991745637757</v>
          </cell>
          <cell r="JS19">
            <v>1048.0991745637757</v>
          </cell>
          <cell r="JT19">
            <v>1048.0991745637757</v>
          </cell>
        </row>
        <row r="20">
          <cell r="B20" t="str">
            <v>Soldadura, pruebas radiograficas y tintas penetrantes</v>
          </cell>
          <cell r="C20" t="str">
            <v>Costo de Stock</v>
          </cell>
          <cell r="E20">
            <v>47.26757395913824</v>
          </cell>
          <cell r="F20">
            <v>47.26757395913824</v>
          </cell>
          <cell r="G20">
            <v>47.26757395913824</v>
          </cell>
          <cell r="H20">
            <v>47.26757395913824</v>
          </cell>
          <cell r="I20">
            <v>47.26757395913824</v>
          </cell>
          <cell r="J20">
            <v>47.26757395913824</v>
          </cell>
          <cell r="K20">
            <v>47.26757395913824</v>
          </cell>
          <cell r="L20">
            <v>47.26757395913824</v>
          </cell>
          <cell r="M20">
            <v>47.26757395913824</v>
          </cell>
          <cell r="N20">
            <v>47.26757395913824</v>
          </cell>
          <cell r="O20">
            <v>47.26757395913824</v>
          </cell>
          <cell r="P20">
            <v>47.26757395913824</v>
          </cell>
          <cell r="Q20">
            <v>58.742394273286877</v>
          </cell>
          <cell r="R20">
            <v>58.742394273286877</v>
          </cell>
          <cell r="S20">
            <v>58.742394273286877</v>
          </cell>
          <cell r="T20">
            <v>58.742394273286877</v>
          </cell>
          <cell r="U20">
            <v>58.742394273286877</v>
          </cell>
          <cell r="V20">
            <v>58.742394273286877</v>
          </cell>
          <cell r="W20">
            <v>58.742394273286877</v>
          </cell>
          <cell r="X20">
            <v>58.742394273286877</v>
          </cell>
          <cell r="Y20">
            <v>58.742394273286877</v>
          </cell>
          <cell r="Z20">
            <v>58.742394273286877</v>
          </cell>
          <cell r="AA20">
            <v>58.742394273286877</v>
          </cell>
          <cell r="AB20">
            <v>58.742394273286877</v>
          </cell>
          <cell r="AC20">
            <v>47.26757395913824</v>
          </cell>
          <cell r="AD20">
            <v>47.26757395913824</v>
          </cell>
          <cell r="AE20">
            <v>47.26757395913824</v>
          </cell>
          <cell r="AF20">
            <v>47.26757395913824</v>
          </cell>
          <cell r="AG20">
            <v>47.26757395913824</v>
          </cell>
          <cell r="AH20">
            <v>47.26757395913824</v>
          </cell>
          <cell r="AI20">
            <v>47.26757395913824</v>
          </cell>
          <cell r="AJ20">
            <v>47.26757395913824</v>
          </cell>
          <cell r="AK20">
            <v>47.26757395913824</v>
          </cell>
          <cell r="AL20">
            <v>47.26757395913824</v>
          </cell>
          <cell r="AM20">
            <v>47.26757395913824</v>
          </cell>
          <cell r="AN20">
            <v>47.26757395913824</v>
          </cell>
          <cell r="AO20">
            <v>58.742394273286877</v>
          </cell>
          <cell r="AP20">
            <v>58.742394273286877</v>
          </cell>
          <cell r="AQ20">
            <v>58.742394273286877</v>
          </cell>
          <cell r="AR20">
            <v>58.742394273286877</v>
          </cell>
          <cell r="AS20">
            <v>58.742394273286877</v>
          </cell>
          <cell r="AT20">
            <v>58.742394273286877</v>
          </cell>
          <cell r="AU20">
            <v>58.742394273286877</v>
          </cell>
          <cell r="AV20">
            <v>58.742394273286877</v>
          </cell>
          <cell r="AW20">
            <v>58.742394273286877</v>
          </cell>
          <cell r="AX20">
            <v>58.742394273286877</v>
          </cell>
          <cell r="AY20">
            <v>58.742394273286877</v>
          </cell>
          <cell r="AZ20">
            <v>58.742394273286877</v>
          </cell>
          <cell r="BA20">
            <v>71.375553787793123</v>
          </cell>
          <cell r="BB20">
            <v>71.375553787793123</v>
          </cell>
          <cell r="BC20">
            <v>71.375553787793123</v>
          </cell>
          <cell r="BD20">
            <v>71.375553787793123</v>
          </cell>
          <cell r="BE20">
            <v>71.375553787793123</v>
          </cell>
          <cell r="BF20">
            <v>71.375553787793123</v>
          </cell>
          <cell r="BG20">
            <v>71.375553787793123</v>
          </cell>
          <cell r="BH20">
            <v>71.375553787793123</v>
          </cell>
          <cell r="BI20">
            <v>71.375553787793123</v>
          </cell>
          <cell r="BJ20">
            <v>71.375553787793123</v>
          </cell>
          <cell r="BK20">
            <v>71.375553787793123</v>
          </cell>
          <cell r="BL20">
            <v>71.375553787793123</v>
          </cell>
          <cell r="BM20">
            <v>39.182351869854244</v>
          </cell>
          <cell r="BN20">
            <v>39.182351869854244</v>
          </cell>
          <cell r="BO20">
            <v>39.182351869854244</v>
          </cell>
          <cell r="BP20">
            <v>39.182351869854244</v>
          </cell>
          <cell r="BQ20">
            <v>39.182351869854244</v>
          </cell>
          <cell r="BR20">
            <v>39.182351869854244</v>
          </cell>
          <cell r="BS20">
            <v>39.182351869854244</v>
          </cell>
          <cell r="BT20">
            <v>39.182351869854244</v>
          </cell>
          <cell r="BU20">
            <v>39.182351869854244</v>
          </cell>
          <cell r="BV20">
            <v>39.182351869854244</v>
          </cell>
          <cell r="BW20">
            <v>39.182351869854244</v>
          </cell>
          <cell r="BX20">
            <v>39.182351869854244</v>
          </cell>
          <cell r="BY20">
            <v>47.26757395913824</v>
          </cell>
          <cell r="BZ20">
            <v>47.26757395913824</v>
          </cell>
          <cell r="CA20">
            <v>47.26757395913824</v>
          </cell>
          <cell r="CB20">
            <v>47.26757395913824</v>
          </cell>
          <cell r="CC20">
            <v>47.26757395913824</v>
          </cell>
          <cell r="CD20">
            <v>47.26757395913824</v>
          </cell>
          <cell r="CE20">
            <v>47.26757395913824</v>
          </cell>
          <cell r="CF20">
            <v>47.26757395913824</v>
          </cell>
          <cell r="CG20">
            <v>47.26757395913824</v>
          </cell>
          <cell r="CH20">
            <v>47.26757395913824</v>
          </cell>
          <cell r="CI20">
            <v>47.26757395913824</v>
          </cell>
          <cell r="CJ20">
            <v>47.26757395913824</v>
          </cell>
          <cell r="CK20">
            <v>58.742394273286877</v>
          </cell>
          <cell r="CL20">
            <v>58.742394273286877</v>
          </cell>
          <cell r="CM20">
            <v>58.742394273286877</v>
          </cell>
          <cell r="CN20">
            <v>58.742394273286877</v>
          </cell>
          <cell r="CO20">
            <v>58.742394273286877</v>
          </cell>
          <cell r="CP20">
            <v>58.742394273286877</v>
          </cell>
          <cell r="CQ20">
            <v>58.742394273286877</v>
          </cell>
          <cell r="CR20">
            <v>58.742394273286877</v>
          </cell>
          <cell r="CS20">
            <v>58.742394273286877</v>
          </cell>
          <cell r="CT20">
            <v>58.742394273286877</v>
          </cell>
          <cell r="CU20">
            <v>58.742394273286877</v>
          </cell>
          <cell r="CV20">
            <v>58.742394273286877</v>
          </cell>
          <cell r="CW20">
            <v>58.742394273286877</v>
          </cell>
          <cell r="CX20">
            <v>58.742394273286877</v>
          </cell>
          <cell r="CY20">
            <v>58.742394273286877</v>
          </cell>
          <cell r="CZ20">
            <v>58.742394273286877</v>
          </cell>
          <cell r="DA20">
            <v>58.742394273286877</v>
          </cell>
          <cell r="DB20">
            <v>58.742394273286877</v>
          </cell>
          <cell r="DC20">
            <v>58.742394273286877</v>
          </cell>
          <cell r="DD20">
            <v>58.742394273286877</v>
          </cell>
          <cell r="DE20">
            <v>58.742394273286877</v>
          </cell>
          <cell r="DF20">
            <v>58.742394273286877</v>
          </cell>
          <cell r="DG20">
            <v>58.742394273286877</v>
          </cell>
          <cell r="DH20">
            <v>58.742394273286877</v>
          </cell>
          <cell r="DI20">
            <v>71.375553787793123</v>
          </cell>
          <cell r="DJ20">
            <v>71.375553787793123</v>
          </cell>
          <cell r="DK20">
            <v>71.375553787793123</v>
          </cell>
          <cell r="DL20">
            <v>71.375553787793123</v>
          </cell>
          <cell r="DM20">
            <v>71.375553787793123</v>
          </cell>
          <cell r="DN20">
            <v>71.375553787793123</v>
          </cell>
          <cell r="DO20">
            <v>71.375553787793123</v>
          </cell>
          <cell r="DP20">
            <v>71.375553787793123</v>
          </cell>
          <cell r="DQ20">
            <v>71.375553787793123</v>
          </cell>
          <cell r="DR20">
            <v>71.375553787793123</v>
          </cell>
          <cell r="DS20">
            <v>71.375553787793123</v>
          </cell>
          <cell r="DT20">
            <v>71.375553787793123</v>
          </cell>
          <cell r="DU20">
            <v>71.375553787793123</v>
          </cell>
          <cell r="DV20">
            <v>71.375553787793123</v>
          </cell>
          <cell r="DW20">
            <v>71.375553787793123</v>
          </cell>
          <cell r="DX20">
            <v>71.375553787793123</v>
          </cell>
          <cell r="DY20">
            <v>71.375553787793123</v>
          </cell>
          <cell r="DZ20">
            <v>71.375553787793123</v>
          </cell>
          <cell r="EA20">
            <v>71.375553787793123</v>
          </cell>
          <cell r="EB20">
            <v>71.375553787793123</v>
          </cell>
          <cell r="EC20">
            <v>71.375553787793123</v>
          </cell>
          <cell r="ED20">
            <v>71.375553787793123</v>
          </cell>
          <cell r="EE20">
            <v>71.375553787793123</v>
          </cell>
          <cell r="EF20">
            <v>71.375553787793123</v>
          </cell>
          <cell r="EG20">
            <v>71.375553787793123</v>
          </cell>
          <cell r="EH20">
            <v>71.375553787793123</v>
          </cell>
          <cell r="EI20">
            <v>71.375553787793123</v>
          </cell>
          <cell r="EJ20">
            <v>71.375553787793123</v>
          </cell>
          <cell r="EK20">
            <v>71.375553787793123</v>
          </cell>
          <cell r="EL20">
            <v>71.375553787793123</v>
          </cell>
          <cell r="EM20">
            <v>71.375553787793123</v>
          </cell>
          <cell r="EN20">
            <v>71.375553787793123</v>
          </cell>
          <cell r="EO20">
            <v>71.375553787793123</v>
          </cell>
          <cell r="EP20">
            <v>71.375553787793123</v>
          </cell>
          <cell r="EQ20">
            <v>71.375553787793123</v>
          </cell>
          <cell r="ER20">
            <v>71.375553787793123</v>
          </cell>
          <cell r="ES20">
            <v>39.182351869854244</v>
          </cell>
          <cell r="ET20">
            <v>39.182351869854244</v>
          </cell>
          <cell r="EU20">
            <v>39.182351869854244</v>
          </cell>
          <cell r="EV20">
            <v>39.182351869854244</v>
          </cell>
          <cell r="EW20">
            <v>39.182351869854244</v>
          </cell>
          <cell r="EX20">
            <v>39.182351869854244</v>
          </cell>
          <cell r="EY20">
            <v>39.182351869854244</v>
          </cell>
          <cell r="EZ20">
            <v>39.182351869854244</v>
          </cell>
          <cell r="FA20">
            <v>39.182351869854244</v>
          </cell>
          <cell r="FB20">
            <v>39.182351869854244</v>
          </cell>
          <cell r="FC20">
            <v>39.182351869854244</v>
          </cell>
          <cell r="FD20">
            <v>39.182351869854244</v>
          </cell>
          <cell r="FE20">
            <v>47.26757395913824</v>
          </cell>
          <cell r="FF20">
            <v>47.26757395913824</v>
          </cell>
          <cell r="FG20">
            <v>47.26757395913824</v>
          </cell>
          <cell r="FH20">
            <v>47.26757395913824</v>
          </cell>
          <cell r="FI20">
            <v>47.26757395913824</v>
          </cell>
          <cell r="FJ20">
            <v>47.26757395913824</v>
          </cell>
          <cell r="FK20">
            <v>47.26757395913824</v>
          </cell>
          <cell r="FL20">
            <v>47.26757395913824</v>
          </cell>
          <cell r="FM20">
            <v>47.26757395913824</v>
          </cell>
          <cell r="FN20">
            <v>47.26757395913824</v>
          </cell>
          <cell r="FO20">
            <v>47.26757395913824</v>
          </cell>
          <cell r="FP20">
            <v>47.26757395913824</v>
          </cell>
          <cell r="FQ20">
            <v>58.742394273286877</v>
          </cell>
          <cell r="FR20">
            <v>58.742394273286877</v>
          </cell>
          <cell r="FS20">
            <v>58.742394273286877</v>
          </cell>
          <cell r="FT20">
            <v>58.742394273286877</v>
          </cell>
          <cell r="FU20">
            <v>58.742394273286877</v>
          </cell>
          <cell r="FV20">
            <v>58.742394273286877</v>
          </cell>
          <cell r="FW20">
            <v>58.742394273286877</v>
          </cell>
          <cell r="FX20">
            <v>58.742394273286877</v>
          </cell>
          <cell r="FY20">
            <v>58.742394273286877</v>
          </cell>
          <cell r="FZ20">
            <v>58.742394273286877</v>
          </cell>
          <cell r="GA20">
            <v>58.742394273286877</v>
          </cell>
          <cell r="GB20">
            <v>58.742394273286877</v>
          </cell>
          <cell r="GC20">
            <v>71.375553787793123</v>
          </cell>
          <cell r="GD20">
            <v>71.375553787793123</v>
          </cell>
          <cell r="GE20">
            <v>71.375553787793123</v>
          </cell>
          <cell r="GF20">
            <v>71.375553787793123</v>
          </cell>
          <cell r="GG20">
            <v>71.375553787793123</v>
          </cell>
          <cell r="GH20">
            <v>71.375553787793123</v>
          </cell>
          <cell r="GI20">
            <v>71.375553787793123</v>
          </cell>
          <cell r="GJ20">
            <v>71.375553787793123</v>
          </cell>
          <cell r="GK20">
            <v>71.375553787793123</v>
          </cell>
          <cell r="GL20">
            <v>71.375553787793123</v>
          </cell>
          <cell r="GM20">
            <v>71.375553787793123</v>
          </cell>
          <cell r="GN20">
            <v>71.375553787793123</v>
          </cell>
          <cell r="GO20">
            <v>71.375553787793123</v>
          </cell>
          <cell r="GP20">
            <v>71.375553787793123</v>
          </cell>
          <cell r="GQ20">
            <v>71.375553787793123</v>
          </cell>
          <cell r="GR20">
            <v>71.375553787793123</v>
          </cell>
          <cell r="GS20">
            <v>71.375553787793123</v>
          </cell>
          <cell r="GT20">
            <v>71.375553787793123</v>
          </cell>
          <cell r="GU20">
            <v>71.375553787793123</v>
          </cell>
          <cell r="GV20">
            <v>71.375553787793123</v>
          </cell>
          <cell r="GW20">
            <v>71.375553787793123</v>
          </cell>
          <cell r="GX20">
            <v>71.375553787793123</v>
          </cell>
          <cell r="GY20">
            <v>71.375553787793123</v>
          </cell>
          <cell r="GZ20">
            <v>71.375553787793123</v>
          </cell>
          <cell r="HA20">
            <v>39.182351869854244</v>
          </cell>
          <cell r="HB20">
            <v>39.182351869854244</v>
          </cell>
          <cell r="HC20">
            <v>39.182351869854244</v>
          </cell>
          <cell r="HD20">
            <v>39.182351869854244</v>
          </cell>
          <cell r="HE20">
            <v>39.182351869854244</v>
          </cell>
          <cell r="HF20">
            <v>39.182351869854244</v>
          </cell>
          <cell r="HG20">
            <v>39.182351869854244</v>
          </cell>
          <cell r="HH20">
            <v>39.182351869854244</v>
          </cell>
          <cell r="HI20">
            <v>39.182351869854244</v>
          </cell>
          <cell r="HJ20">
            <v>39.182351869854244</v>
          </cell>
          <cell r="HK20">
            <v>39.182351869854244</v>
          </cell>
          <cell r="HL20">
            <v>39.182351869854244</v>
          </cell>
          <cell r="HM20">
            <v>47.26757395913824</v>
          </cell>
          <cell r="HN20">
            <v>47.26757395913824</v>
          </cell>
          <cell r="HO20">
            <v>47.26757395913824</v>
          </cell>
          <cell r="HP20">
            <v>47.26757395913824</v>
          </cell>
          <cell r="HQ20">
            <v>47.26757395913824</v>
          </cell>
          <cell r="HR20">
            <v>47.26757395913824</v>
          </cell>
          <cell r="HS20">
            <v>47.26757395913824</v>
          </cell>
          <cell r="HT20">
            <v>47.26757395913824</v>
          </cell>
          <cell r="HU20">
            <v>47.26757395913824</v>
          </cell>
          <cell r="HV20">
            <v>47.26757395913824</v>
          </cell>
          <cell r="HW20">
            <v>47.26757395913824</v>
          </cell>
          <cell r="HX20">
            <v>47.26757395913824</v>
          </cell>
          <cell r="HY20">
            <v>58.742394273286877</v>
          </cell>
          <cell r="HZ20">
            <v>58.742394273286877</v>
          </cell>
          <cell r="IA20">
            <v>58.742394273286877</v>
          </cell>
          <cell r="IB20">
            <v>58.742394273286877</v>
          </cell>
          <cell r="IC20">
            <v>58.742394273286877</v>
          </cell>
          <cell r="ID20">
            <v>58.742394273286877</v>
          </cell>
          <cell r="IE20">
            <v>58.742394273286877</v>
          </cell>
          <cell r="IF20">
            <v>58.742394273286877</v>
          </cell>
          <cell r="IG20">
            <v>58.742394273286877</v>
          </cell>
          <cell r="IH20">
            <v>58.742394273286877</v>
          </cell>
          <cell r="II20">
            <v>58.742394273286877</v>
          </cell>
          <cell r="IJ20">
            <v>58.742394273286877</v>
          </cell>
          <cell r="IK20">
            <v>71.375553787793123</v>
          </cell>
          <cell r="IL20">
            <v>71.375553787793123</v>
          </cell>
          <cell r="IM20">
            <v>71.375553787793123</v>
          </cell>
          <cell r="IN20">
            <v>71.375553787793123</v>
          </cell>
          <cell r="IO20">
            <v>71.375553787793123</v>
          </cell>
          <cell r="IP20">
            <v>71.375553787793123</v>
          </cell>
          <cell r="IQ20">
            <v>71.375553787793123</v>
          </cell>
          <cell r="IR20">
            <v>71.375553787793123</v>
          </cell>
          <cell r="IS20">
            <v>71.375553787793123</v>
          </cell>
          <cell r="IT20">
            <v>71.375553787793123</v>
          </cell>
          <cell r="IU20">
            <v>71.375553787793123</v>
          </cell>
          <cell r="IV20">
            <v>71.375553787793123</v>
          </cell>
          <cell r="IW20">
            <v>71.375553787793123</v>
          </cell>
          <cell r="IX20">
            <v>71.375553787793123</v>
          </cell>
          <cell r="IY20">
            <v>71.375553787793123</v>
          </cell>
          <cell r="IZ20">
            <v>71.375553787793123</v>
          </cell>
          <cell r="JA20">
            <v>71.375553787793123</v>
          </cell>
          <cell r="JB20">
            <v>71.375553787793123</v>
          </cell>
          <cell r="JC20">
            <v>71.375553787793123</v>
          </cell>
          <cell r="JD20">
            <v>71.375553787793123</v>
          </cell>
          <cell r="JE20">
            <v>71.375553787793123</v>
          </cell>
          <cell r="JF20">
            <v>71.375553787793123</v>
          </cell>
          <cell r="JG20">
            <v>71.375553787793123</v>
          </cell>
          <cell r="JH20">
            <v>71.375553787793123</v>
          </cell>
          <cell r="JI20">
            <v>71.375553787793123</v>
          </cell>
          <cell r="JJ20">
            <v>71.375553787793123</v>
          </cell>
          <cell r="JK20">
            <v>71.375553787793123</v>
          </cell>
          <cell r="JL20">
            <v>71.375553787793123</v>
          </cell>
          <cell r="JM20">
            <v>71.375553787793123</v>
          </cell>
          <cell r="JN20">
            <v>71.375553787793123</v>
          </cell>
          <cell r="JO20">
            <v>71.375553787793123</v>
          </cell>
          <cell r="JP20">
            <v>71.375553787793123</v>
          </cell>
          <cell r="JQ20">
            <v>71.375553787793123</v>
          </cell>
          <cell r="JR20">
            <v>71.375553787793123</v>
          </cell>
          <cell r="JS20">
            <v>71.375553787793123</v>
          </cell>
          <cell r="JT20">
            <v>71.375553787793123</v>
          </cell>
        </row>
        <row r="21">
          <cell r="B21" t="str">
            <v>Soldadura, pruebas radiograficas y tintas penetrantes</v>
          </cell>
          <cell r="C21" t="str">
            <v>Mano de Obra</v>
          </cell>
          <cell r="E21">
            <v>2009.2403855266571</v>
          </cell>
          <cell r="F21">
            <v>2009.2403855266571</v>
          </cell>
          <cell r="G21">
            <v>2009.2403855266571</v>
          </cell>
          <cell r="H21">
            <v>2009.2403855266571</v>
          </cell>
          <cell r="I21">
            <v>2009.2403855266571</v>
          </cell>
          <cell r="J21">
            <v>2009.2403855266571</v>
          </cell>
          <cell r="K21">
            <v>2009.2403855266571</v>
          </cell>
          <cell r="L21">
            <v>2009.2403855266571</v>
          </cell>
          <cell r="M21">
            <v>2009.2403855266571</v>
          </cell>
          <cell r="N21">
            <v>2009.2403855266571</v>
          </cell>
          <cell r="O21">
            <v>2009.2403855266571</v>
          </cell>
          <cell r="P21">
            <v>2009.2403855266571</v>
          </cell>
          <cell r="Q21">
            <v>2411.088462631988</v>
          </cell>
          <cell r="R21">
            <v>2411.088462631988</v>
          </cell>
          <cell r="S21">
            <v>2411.088462631988</v>
          </cell>
          <cell r="T21">
            <v>2411.088462631988</v>
          </cell>
          <cell r="U21">
            <v>2411.088462631988</v>
          </cell>
          <cell r="V21">
            <v>2411.088462631988</v>
          </cell>
          <cell r="W21">
            <v>2411.088462631988</v>
          </cell>
          <cell r="X21">
            <v>2411.088462631988</v>
          </cell>
          <cell r="Y21">
            <v>2411.088462631988</v>
          </cell>
          <cell r="Z21">
            <v>2411.088462631988</v>
          </cell>
          <cell r="AA21">
            <v>2411.088462631988</v>
          </cell>
          <cell r="AB21">
            <v>2411.088462631988</v>
          </cell>
          <cell r="AC21">
            <v>2009.2403855266571</v>
          </cell>
          <cell r="AD21">
            <v>2009.2403855266571</v>
          </cell>
          <cell r="AE21">
            <v>2009.2403855266571</v>
          </cell>
          <cell r="AF21">
            <v>2009.2403855266571</v>
          </cell>
          <cell r="AG21">
            <v>2009.2403855266571</v>
          </cell>
          <cell r="AH21">
            <v>2009.2403855266571</v>
          </cell>
          <cell r="AI21">
            <v>2009.2403855266571</v>
          </cell>
          <cell r="AJ21">
            <v>2009.2403855266571</v>
          </cell>
          <cell r="AK21">
            <v>2009.2403855266571</v>
          </cell>
          <cell r="AL21">
            <v>2009.2403855266571</v>
          </cell>
          <cell r="AM21">
            <v>2009.2403855266571</v>
          </cell>
          <cell r="AN21">
            <v>2009.2403855266571</v>
          </cell>
          <cell r="AO21">
            <v>2411.088462631988</v>
          </cell>
          <cell r="AP21">
            <v>2411.088462631988</v>
          </cell>
          <cell r="AQ21">
            <v>2411.088462631988</v>
          </cell>
          <cell r="AR21">
            <v>2411.088462631988</v>
          </cell>
          <cell r="AS21">
            <v>2411.088462631988</v>
          </cell>
          <cell r="AT21">
            <v>2411.088462631988</v>
          </cell>
          <cell r="AU21">
            <v>2411.088462631988</v>
          </cell>
          <cell r="AV21">
            <v>2411.088462631988</v>
          </cell>
          <cell r="AW21">
            <v>2411.088462631988</v>
          </cell>
          <cell r="AX21">
            <v>2411.088462631988</v>
          </cell>
          <cell r="AY21">
            <v>2411.088462631988</v>
          </cell>
          <cell r="AZ21">
            <v>2411.088462631988</v>
          </cell>
          <cell r="BA21">
            <v>2411.088462631988</v>
          </cell>
          <cell r="BB21">
            <v>2411.088462631988</v>
          </cell>
          <cell r="BC21">
            <v>2411.088462631988</v>
          </cell>
          <cell r="BD21">
            <v>2411.088462631988</v>
          </cell>
          <cell r="BE21">
            <v>2411.088462631988</v>
          </cell>
          <cell r="BF21">
            <v>2411.088462631988</v>
          </cell>
          <cell r="BG21">
            <v>2411.088462631988</v>
          </cell>
          <cell r="BH21">
            <v>2411.088462631988</v>
          </cell>
          <cell r="BI21">
            <v>2411.088462631988</v>
          </cell>
          <cell r="BJ21">
            <v>2411.088462631988</v>
          </cell>
          <cell r="BK21">
            <v>2411.088462631988</v>
          </cell>
          <cell r="BL21">
            <v>2411.088462631988</v>
          </cell>
          <cell r="BM21">
            <v>2009.2403855266571</v>
          </cell>
          <cell r="BN21">
            <v>2009.2403855266571</v>
          </cell>
          <cell r="BO21">
            <v>2009.2403855266571</v>
          </cell>
          <cell r="BP21">
            <v>2009.2403855266571</v>
          </cell>
          <cell r="BQ21">
            <v>2009.2403855266571</v>
          </cell>
          <cell r="BR21">
            <v>2009.2403855266571</v>
          </cell>
          <cell r="BS21">
            <v>2009.2403855266571</v>
          </cell>
          <cell r="BT21">
            <v>2009.2403855266571</v>
          </cell>
          <cell r="BU21">
            <v>2009.2403855266571</v>
          </cell>
          <cell r="BV21">
            <v>2009.2403855266571</v>
          </cell>
          <cell r="BW21">
            <v>2009.2403855266571</v>
          </cell>
          <cell r="BX21">
            <v>2009.2403855266571</v>
          </cell>
          <cell r="BY21">
            <v>2009.2403855266571</v>
          </cell>
          <cell r="BZ21">
            <v>2009.2403855266571</v>
          </cell>
          <cell r="CA21">
            <v>2009.2403855266571</v>
          </cell>
          <cell r="CB21">
            <v>2009.2403855266571</v>
          </cell>
          <cell r="CC21">
            <v>2009.2403855266571</v>
          </cell>
          <cell r="CD21">
            <v>2009.2403855266571</v>
          </cell>
          <cell r="CE21">
            <v>2009.2403855266571</v>
          </cell>
          <cell r="CF21">
            <v>2009.2403855266571</v>
          </cell>
          <cell r="CG21">
            <v>2009.2403855266571</v>
          </cell>
          <cell r="CH21">
            <v>2009.2403855266571</v>
          </cell>
          <cell r="CI21">
            <v>2009.2403855266571</v>
          </cell>
          <cell r="CJ21">
            <v>2009.2403855266571</v>
          </cell>
          <cell r="CK21">
            <v>2411.088462631988</v>
          </cell>
          <cell r="CL21">
            <v>2411.088462631988</v>
          </cell>
          <cell r="CM21">
            <v>2411.088462631988</v>
          </cell>
          <cell r="CN21">
            <v>2411.088462631988</v>
          </cell>
          <cell r="CO21">
            <v>2411.088462631988</v>
          </cell>
          <cell r="CP21">
            <v>2411.088462631988</v>
          </cell>
          <cell r="CQ21">
            <v>2411.088462631988</v>
          </cell>
          <cell r="CR21">
            <v>2411.088462631988</v>
          </cell>
          <cell r="CS21">
            <v>2411.088462631988</v>
          </cell>
          <cell r="CT21">
            <v>2411.088462631988</v>
          </cell>
          <cell r="CU21">
            <v>2411.088462631988</v>
          </cell>
          <cell r="CV21">
            <v>2411.088462631988</v>
          </cell>
          <cell r="CW21">
            <v>2411.088462631988</v>
          </cell>
          <cell r="CX21">
            <v>2411.088462631988</v>
          </cell>
          <cell r="CY21">
            <v>2411.088462631988</v>
          </cell>
          <cell r="CZ21">
            <v>2411.088462631988</v>
          </cell>
          <cell r="DA21">
            <v>2411.088462631988</v>
          </cell>
          <cell r="DB21">
            <v>2411.088462631988</v>
          </cell>
          <cell r="DC21">
            <v>2411.088462631988</v>
          </cell>
          <cell r="DD21">
            <v>2411.088462631988</v>
          </cell>
          <cell r="DE21">
            <v>2411.088462631988</v>
          </cell>
          <cell r="DF21">
            <v>2411.088462631988</v>
          </cell>
          <cell r="DG21">
            <v>2411.088462631988</v>
          </cell>
          <cell r="DH21">
            <v>2411.088462631988</v>
          </cell>
          <cell r="DI21">
            <v>2411.088462631988</v>
          </cell>
          <cell r="DJ21">
            <v>2411.088462631988</v>
          </cell>
          <cell r="DK21">
            <v>2411.088462631988</v>
          </cell>
          <cell r="DL21">
            <v>2411.088462631988</v>
          </cell>
          <cell r="DM21">
            <v>2411.088462631988</v>
          </cell>
          <cell r="DN21">
            <v>2411.088462631988</v>
          </cell>
          <cell r="DO21">
            <v>2411.088462631988</v>
          </cell>
          <cell r="DP21">
            <v>2411.088462631988</v>
          </cell>
          <cell r="DQ21">
            <v>2411.088462631988</v>
          </cell>
          <cell r="DR21">
            <v>2411.088462631988</v>
          </cell>
          <cell r="DS21">
            <v>2411.088462631988</v>
          </cell>
          <cell r="DT21">
            <v>2411.088462631988</v>
          </cell>
          <cell r="DU21">
            <v>2411.088462631988</v>
          </cell>
          <cell r="DV21">
            <v>2411.088462631988</v>
          </cell>
          <cell r="DW21">
            <v>2411.088462631988</v>
          </cell>
          <cell r="DX21">
            <v>2411.088462631988</v>
          </cell>
          <cell r="DY21">
            <v>2411.088462631988</v>
          </cell>
          <cell r="DZ21">
            <v>2411.088462631988</v>
          </cell>
          <cell r="EA21">
            <v>2411.088462631988</v>
          </cell>
          <cell r="EB21">
            <v>2411.088462631988</v>
          </cell>
          <cell r="EC21">
            <v>2411.088462631988</v>
          </cell>
          <cell r="ED21">
            <v>2411.088462631988</v>
          </cell>
          <cell r="EE21">
            <v>2411.088462631988</v>
          </cell>
          <cell r="EF21">
            <v>2411.088462631988</v>
          </cell>
          <cell r="EG21">
            <v>2411.088462631988</v>
          </cell>
          <cell r="EH21">
            <v>2411.088462631988</v>
          </cell>
          <cell r="EI21">
            <v>2411.088462631988</v>
          </cell>
          <cell r="EJ21">
            <v>2411.088462631988</v>
          </cell>
          <cell r="EK21">
            <v>2411.088462631988</v>
          </cell>
          <cell r="EL21">
            <v>2411.088462631988</v>
          </cell>
          <cell r="EM21">
            <v>2411.088462631988</v>
          </cell>
          <cell r="EN21">
            <v>2411.088462631988</v>
          </cell>
          <cell r="EO21">
            <v>2411.088462631988</v>
          </cell>
          <cell r="EP21">
            <v>2411.088462631988</v>
          </cell>
          <cell r="EQ21">
            <v>2411.088462631988</v>
          </cell>
          <cell r="ER21">
            <v>2411.088462631988</v>
          </cell>
          <cell r="ES21">
            <v>2009.2403855266571</v>
          </cell>
          <cell r="ET21">
            <v>2009.2403855266571</v>
          </cell>
          <cell r="EU21">
            <v>2009.2403855266571</v>
          </cell>
          <cell r="EV21">
            <v>2009.2403855266571</v>
          </cell>
          <cell r="EW21">
            <v>2009.2403855266571</v>
          </cell>
          <cell r="EX21">
            <v>2009.2403855266571</v>
          </cell>
          <cell r="EY21">
            <v>2009.2403855266571</v>
          </cell>
          <cell r="EZ21">
            <v>2009.2403855266571</v>
          </cell>
          <cell r="FA21">
            <v>2009.2403855266571</v>
          </cell>
          <cell r="FB21">
            <v>2009.2403855266571</v>
          </cell>
          <cell r="FC21">
            <v>2009.2403855266571</v>
          </cell>
          <cell r="FD21">
            <v>2009.2403855266571</v>
          </cell>
          <cell r="FE21">
            <v>2009.2403855266571</v>
          </cell>
          <cell r="FF21">
            <v>2009.2403855266571</v>
          </cell>
          <cell r="FG21">
            <v>2009.2403855266571</v>
          </cell>
          <cell r="FH21">
            <v>2009.2403855266571</v>
          </cell>
          <cell r="FI21">
            <v>2009.2403855266571</v>
          </cell>
          <cell r="FJ21">
            <v>2009.2403855266571</v>
          </cell>
          <cell r="FK21">
            <v>2009.2403855266571</v>
          </cell>
          <cell r="FL21">
            <v>2009.2403855266571</v>
          </cell>
          <cell r="FM21">
            <v>2009.2403855266571</v>
          </cell>
          <cell r="FN21">
            <v>2009.2403855266571</v>
          </cell>
          <cell r="FO21">
            <v>2009.2403855266571</v>
          </cell>
          <cell r="FP21">
            <v>2009.2403855266571</v>
          </cell>
          <cell r="FQ21">
            <v>2411.088462631988</v>
          </cell>
          <cell r="FR21">
            <v>2411.088462631988</v>
          </cell>
          <cell r="FS21">
            <v>2411.088462631988</v>
          </cell>
          <cell r="FT21">
            <v>2411.088462631988</v>
          </cell>
          <cell r="FU21">
            <v>2411.088462631988</v>
          </cell>
          <cell r="FV21">
            <v>2411.088462631988</v>
          </cell>
          <cell r="FW21">
            <v>2411.088462631988</v>
          </cell>
          <cell r="FX21">
            <v>2411.088462631988</v>
          </cell>
          <cell r="FY21">
            <v>2411.088462631988</v>
          </cell>
          <cell r="FZ21">
            <v>2411.088462631988</v>
          </cell>
          <cell r="GA21">
            <v>2411.088462631988</v>
          </cell>
          <cell r="GB21">
            <v>2411.088462631988</v>
          </cell>
          <cell r="GC21">
            <v>2411.088462631988</v>
          </cell>
          <cell r="GD21">
            <v>2411.088462631988</v>
          </cell>
          <cell r="GE21">
            <v>2411.088462631988</v>
          </cell>
          <cell r="GF21">
            <v>2411.088462631988</v>
          </cell>
          <cell r="GG21">
            <v>2411.088462631988</v>
          </cell>
          <cell r="GH21">
            <v>2411.088462631988</v>
          </cell>
          <cell r="GI21">
            <v>2411.088462631988</v>
          </cell>
          <cell r="GJ21">
            <v>2411.088462631988</v>
          </cell>
          <cell r="GK21">
            <v>2411.088462631988</v>
          </cell>
          <cell r="GL21">
            <v>2411.088462631988</v>
          </cell>
          <cell r="GM21">
            <v>2411.088462631988</v>
          </cell>
          <cell r="GN21">
            <v>2411.088462631988</v>
          </cell>
          <cell r="GO21">
            <v>2411.088462631988</v>
          </cell>
          <cell r="GP21">
            <v>2411.088462631988</v>
          </cell>
          <cell r="GQ21">
            <v>2411.088462631988</v>
          </cell>
          <cell r="GR21">
            <v>2411.088462631988</v>
          </cell>
          <cell r="GS21">
            <v>2411.088462631988</v>
          </cell>
          <cell r="GT21">
            <v>2411.088462631988</v>
          </cell>
          <cell r="GU21">
            <v>2411.088462631988</v>
          </cell>
          <cell r="GV21">
            <v>2411.088462631988</v>
          </cell>
          <cell r="GW21">
            <v>2411.088462631988</v>
          </cell>
          <cell r="GX21">
            <v>2411.088462631988</v>
          </cell>
          <cell r="GY21">
            <v>2411.088462631988</v>
          </cell>
          <cell r="GZ21">
            <v>2411.088462631988</v>
          </cell>
          <cell r="HA21">
            <v>2009.2403855266571</v>
          </cell>
          <cell r="HB21">
            <v>2009.2403855266571</v>
          </cell>
          <cell r="HC21">
            <v>2009.2403855266571</v>
          </cell>
          <cell r="HD21">
            <v>2009.2403855266571</v>
          </cell>
          <cell r="HE21">
            <v>2009.2403855266571</v>
          </cell>
          <cell r="HF21">
            <v>2009.2403855266571</v>
          </cell>
          <cell r="HG21">
            <v>2009.2403855266571</v>
          </cell>
          <cell r="HH21">
            <v>2009.2403855266571</v>
          </cell>
          <cell r="HI21">
            <v>2009.2403855266571</v>
          </cell>
          <cell r="HJ21">
            <v>2009.2403855266571</v>
          </cell>
          <cell r="HK21">
            <v>2009.2403855266571</v>
          </cell>
          <cell r="HL21">
            <v>2009.2403855266571</v>
          </cell>
          <cell r="HM21">
            <v>2009.2403855266571</v>
          </cell>
          <cell r="HN21">
            <v>2009.2403855266571</v>
          </cell>
          <cell r="HO21">
            <v>2009.2403855266571</v>
          </cell>
          <cell r="HP21">
            <v>2009.2403855266571</v>
          </cell>
          <cell r="HQ21">
            <v>2009.2403855266571</v>
          </cell>
          <cell r="HR21">
            <v>2009.2403855266571</v>
          </cell>
          <cell r="HS21">
            <v>2009.2403855266571</v>
          </cell>
          <cell r="HT21">
            <v>2009.2403855266571</v>
          </cell>
          <cell r="HU21">
            <v>2009.2403855266571</v>
          </cell>
          <cell r="HV21">
            <v>2009.2403855266571</v>
          </cell>
          <cell r="HW21">
            <v>2009.2403855266571</v>
          </cell>
          <cell r="HX21">
            <v>2009.2403855266571</v>
          </cell>
          <cell r="HY21">
            <v>2411.088462631988</v>
          </cell>
          <cell r="HZ21">
            <v>2411.088462631988</v>
          </cell>
          <cell r="IA21">
            <v>2411.088462631988</v>
          </cell>
          <cell r="IB21">
            <v>2411.088462631988</v>
          </cell>
          <cell r="IC21">
            <v>2411.088462631988</v>
          </cell>
          <cell r="ID21">
            <v>2411.088462631988</v>
          </cell>
          <cell r="IE21">
            <v>2411.088462631988</v>
          </cell>
          <cell r="IF21">
            <v>2411.088462631988</v>
          </cell>
          <cell r="IG21">
            <v>2411.088462631988</v>
          </cell>
          <cell r="IH21">
            <v>2411.088462631988</v>
          </cell>
          <cell r="II21">
            <v>2411.088462631988</v>
          </cell>
          <cell r="IJ21">
            <v>2411.088462631988</v>
          </cell>
          <cell r="IK21">
            <v>2411.088462631988</v>
          </cell>
          <cell r="IL21">
            <v>2411.088462631988</v>
          </cell>
          <cell r="IM21">
            <v>2411.088462631988</v>
          </cell>
          <cell r="IN21">
            <v>2411.088462631988</v>
          </cell>
          <cell r="IO21">
            <v>2411.088462631988</v>
          </cell>
          <cell r="IP21">
            <v>2411.088462631988</v>
          </cell>
          <cell r="IQ21">
            <v>2411.088462631988</v>
          </cell>
          <cell r="IR21">
            <v>2411.088462631988</v>
          </cell>
          <cell r="IS21">
            <v>2411.088462631988</v>
          </cell>
          <cell r="IT21">
            <v>2411.088462631988</v>
          </cell>
          <cell r="IU21">
            <v>2411.088462631988</v>
          </cell>
          <cell r="IV21">
            <v>2411.088462631988</v>
          </cell>
          <cell r="IW21">
            <v>2411.088462631988</v>
          </cell>
          <cell r="IX21">
            <v>2411.088462631988</v>
          </cell>
          <cell r="IY21">
            <v>2411.088462631988</v>
          </cell>
          <cell r="IZ21">
            <v>2411.088462631988</v>
          </cell>
          <cell r="JA21">
            <v>2411.088462631988</v>
          </cell>
          <cell r="JB21">
            <v>2411.088462631988</v>
          </cell>
          <cell r="JC21">
            <v>2411.088462631988</v>
          </cell>
          <cell r="JD21">
            <v>2411.088462631988</v>
          </cell>
          <cell r="JE21">
            <v>2411.088462631988</v>
          </cell>
          <cell r="JF21">
            <v>2411.088462631988</v>
          </cell>
          <cell r="JG21">
            <v>2411.088462631988</v>
          </cell>
          <cell r="JH21">
            <v>2411.088462631988</v>
          </cell>
          <cell r="JI21">
            <v>2411.088462631988</v>
          </cell>
          <cell r="JJ21">
            <v>2411.088462631988</v>
          </cell>
          <cell r="JK21">
            <v>2411.088462631988</v>
          </cell>
          <cell r="JL21">
            <v>2411.088462631988</v>
          </cell>
          <cell r="JM21">
            <v>2411.088462631988</v>
          </cell>
          <cell r="JN21">
            <v>2411.088462631988</v>
          </cell>
          <cell r="JO21">
            <v>2411.088462631988</v>
          </cell>
          <cell r="JP21">
            <v>2411.088462631988</v>
          </cell>
          <cell r="JQ21">
            <v>2411.088462631988</v>
          </cell>
          <cell r="JR21">
            <v>2411.088462631988</v>
          </cell>
          <cell r="JS21">
            <v>2411.088462631988</v>
          </cell>
          <cell r="JT21">
            <v>2411.088462631988</v>
          </cell>
        </row>
        <row r="22">
          <cell r="B22" t="str">
            <v>Soldadura, pruebas radiograficas y tintas penetrantes</v>
          </cell>
          <cell r="C22" t="str">
            <v>Maquinaria, Transporte y Equipos</v>
          </cell>
          <cell r="E22">
            <v>449.16385911179179</v>
          </cell>
          <cell r="F22">
            <v>449.16385911179179</v>
          </cell>
          <cell r="G22">
            <v>449.16385911179179</v>
          </cell>
          <cell r="H22">
            <v>449.16385911179179</v>
          </cell>
          <cell r="I22">
            <v>449.16385911179179</v>
          </cell>
          <cell r="J22">
            <v>449.16385911179179</v>
          </cell>
          <cell r="K22">
            <v>449.16385911179179</v>
          </cell>
          <cell r="L22">
            <v>449.16385911179179</v>
          </cell>
          <cell r="M22">
            <v>449.16385911179179</v>
          </cell>
          <cell r="N22">
            <v>449.16385911179179</v>
          </cell>
          <cell r="O22">
            <v>449.16385911179179</v>
          </cell>
          <cell r="P22">
            <v>449.16385911179179</v>
          </cell>
          <cell r="Q22">
            <v>538.99663093415006</v>
          </cell>
          <cell r="R22">
            <v>538.99663093415006</v>
          </cell>
          <cell r="S22">
            <v>538.99663093415006</v>
          </cell>
          <cell r="T22">
            <v>538.99663093415006</v>
          </cell>
          <cell r="U22">
            <v>538.99663093415006</v>
          </cell>
          <cell r="V22">
            <v>538.99663093415006</v>
          </cell>
          <cell r="W22">
            <v>538.99663093415006</v>
          </cell>
          <cell r="X22">
            <v>538.99663093415006</v>
          </cell>
          <cell r="Y22">
            <v>538.99663093415006</v>
          </cell>
          <cell r="Z22">
            <v>538.99663093415006</v>
          </cell>
          <cell r="AA22">
            <v>538.99663093415006</v>
          </cell>
          <cell r="AB22">
            <v>538.99663093415006</v>
          </cell>
          <cell r="AC22">
            <v>449.16385911179179</v>
          </cell>
          <cell r="AD22">
            <v>449.16385911179179</v>
          </cell>
          <cell r="AE22">
            <v>449.16385911179179</v>
          </cell>
          <cell r="AF22">
            <v>449.16385911179179</v>
          </cell>
          <cell r="AG22">
            <v>449.16385911179179</v>
          </cell>
          <cell r="AH22">
            <v>449.16385911179179</v>
          </cell>
          <cell r="AI22">
            <v>449.16385911179179</v>
          </cell>
          <cell r="AJ22">
            <v>449.16385911179179</v>
          </cell>
          <cell r="AK22">
            <v>449.16385911179179</v>
          </cell>
          <cell r="AL22">
            <v>449.16385911179179</v>
          </cell>
          <cell r="AM22">
            <v>449.16385911179179</v>
          </cell>
          <cell r="AN22">
            <v>449.16385911179179</v>
          </cell>
          <cell r="AO22">
            <v>538.99663093415006</v>
          </cell>
          <cell r="AP22">
            <v>538.99663093415006</v>
          </cell>
          <cell r="AQ22">
            <v>538.99663093415006</v>
          </cell>
          <cell r="AR22">
            <v>538.99663093415006</v>
          </cell>
          <cell r="AS22">
            <v>538.99663093415006</v>
          </cell>
          <cell r="AT22">
            <v>538.99663093415006</v>
          </cell>
          <cell r="AU22">
            <v>538.99663093415006</v>
          </cell>
          <cell r="AV22">
            <v>538.99663093415006</v>
          </cell>
          <cell r="AW22">
            <v>538.99663093415006</v>
          </cell>
          <cell r="AX22">
            <v>538.99663093415006</v>
          </cell>
          <cell r="AY22">
            <v>538.99663093415006</v>
          </cell>
          <cell r="AZ22">
            <v>538.99663093415006</v>
          </cell>
          <cell r="BA22">
            <v>538.99663093415006</v>
          </cell>
          <cell r="BB22">
            <v>538.99663093415006</v>
          </cell>
          <cell r="BC22">
            <v>538.99663093415006</v>
          </cell>
          <cell r="BD22">
            <v>538.99663093415006</v>
          </cell>
          <cell r="BE22">
            <v>538.99663093415006</v>
          </cell>
          <cell r="BF22">
            <v>538.99663093415006</v>
          </cell>
          <cell r="BG22">
            <v>538.99663093415006</v>
          </cell>
          <cell r="BH22">
            <v>538.99663093415006</v>
          </cell>
          <cell r="BI22">
            <v>538.99663093415006</v>
          </cell>
          <cell r="BJ22">
            <v>538.99663093415006</v>
          </cell>
          <cell r="BK22">
            <v>538.99663093415006</v>
          </cell>
          <cell r="BL22">
            <v>538.99663093415006</v>
          </cell>
          <cell r="BM22">
            <v>449.16385911179179</v>
          </cell>
          <cell r="BN22">
            <v>449.16385911179179</v>
          </cell>
          <cell r="BO22">
            <v>449.16385911179179</v>
          </cell>
          <cell r="BP22">
            <v>449.16385911179179</v>
          </cell>
          <cell r="BQ22">
            <v>449.16385911179179</v>
          </cell>
          <cell r="BR22">
            <v>449.16385911179179</v>
          </cell>
          <cell r="BS22">
            <v>449.16385911179179</v>
          </cell>
          <cell r="BT22">
            <v>449.16385911179179</v>
          </cell>
          <cell r="BU22">
            <v>449.16385911179179</v>
          </cell>
          <cell r="BV22">
            <v>449.16385911179179</v>
          </cell>
          <cell r="BW22">
            <v>449.16385911179179</v>
          </cell>
          <cell r="BX22">
            <v>449.16385911179179</v>
          </cell>
          <cell r="BY22">
            <v>449.16385911179179</v>
          </cell>
          <cell r="BZ22">
            <v>449.16385911179179</v>
          </cell>
          <cell r="CA22">
            <v>449.16385911179179</v>
          </cell>
          <cell r="CB22">
            <v>449.16385911179179</v>
          </cell>
          <cell r="CC22">
            <v>449.16385911179179</v>
          </cell>
          <cell r="CD22">
            <v>449.16385911179179</v>
          </cell>
          <cell r="CE22">
            <v>449.16385911179179</v>
          </cell>
          <cell r="CF22">
            <v>449.16385911179179</v>
          </cell>
          <cell r="CG22">
            <v>449.16385911179179</v>
          </cell>
          <cell r="CH22">
            <v>449.16385911179179</v>
          </cell>
          <cell r="CI22">
            <v>449.16385911179179</v>
          </cell>
          <cell r="CJ22">
            <v>449.16385911179179</v>
          </cell>
          <cell r="CK22">
            <v>538.99663093415006</v>
          </cell>
          <cell r="CL22">
            <v>538.99663093415006</v>
          </cell>
          <cell r="CM22">
            <v>538.99663093415006</v>
          </cell>
          <cell r="CN22">
            <v>538.99663093415006</v>
          </cell>
          <cell r="CO22">
            <v>538.99663093415006</v>
          </cell>
          <cell r="CP22">
            <v>538.99663093415006</v>
          </cell>
          <cell r="CQ22">
            <v>538.99663093415006</v>
          </cell>
          <cell r="CR22">
            <v>538.99663093415006</v>
          </cell>
          <cell r="CS22">
            <v>538.99663093415006</v>
          </cell>
          <cell r="CT22">
            <v>538.99663093415006</v>
          </cell>
          <cell r="CU22">
            <v>538.99663093415006</v>
          </cell>
          <cell r="CV22">
            <v>538.99663093415006</v>
          </cell>
          <cell r="CW22">
            <v>538.99663093415006</v>
          </cell>
          <cell r="CX22">
            <v>538.99663093415006</v>
          </cell>
          <cell r="CY22">
            <v>538.99663093415006</v>
          </cell>
          <cell r="CZ22">
            <v>538.99663093415006</v>
          </cell>
          <cell r="DA22">
            <v>538.99663093415006</v>
          </cell>
          <cell r="DB22">
            <v>538.99663093415006</v>
          </cell>
          <cell r="DC22">
            <v>538.99663093415006</v>
          </cell>
          <cell r="DD22">
            <v>538.99663093415006</v>
          </cell>
          <cell r="DE22">
            <v>538.99663093415006</v>
          </cell>
          <cell r="DF22">
            <v>538.99663093415006</v>
          </cell>
          <cell r="DG22">
            <v>538.99663093415006</v>
          </cell>
          <cell r="DH22">
            <v>538.99663093415006</v>
          </cell>
          <cell r="DI22">
            <v>538.99663093415006</v>
          </cell>
          <cell r="DJ22">
            <v>538.99663093415006</v>
          </cell>
          <cell r="DK22">
            <v>538.99663093415006</v>
          </cell>
          <cell r="DL22">
            <v>538.99663093415006</v>
          </cell>
          <cell r="DM22">
            <v>538.99663093415006</v>
          </cell>
          <cell r="DN22">
            <v>538.99663093415006</v>
          </cell>
          <cell r="DO22">
            <v>538.99663093415006</v>
          </cell>
          <cell r="DP22">
            <v>538.99663093415006</v>
          </cell>
          <cell r="DQ22">
            <v>538.99663093415006</v>
          </cell>
          <cell r="DR22">
            <v>538.99663093415006</v>
          </cell>
          <cell r="DS22">
            <v>538.99663093415006</v>
          </cell>
          <cell r="DT22">
            <v>538.99663093415006</v>
          </cell>
          <cell r="DU22">
            <v>538.99663093415006</v>
          </cell>
          <cell r="DV22">
            <v>538.99663093415006</v>
          </cell>
          <cell r="DW22">
            <v>538.99663093415006</v>
          </cell>
          <cell r="DX22">
            <v>538.99663093415006</v>
          </cell>
          <cell r="DY22">
            <v>538.99663093415006</v>
          </cell>
          <cell r="DZ22">
            <v>538.99663093415006</v>
          </cell>
          <cell r="EA22">
            <v>538.99663093415006</v>
          </cell>
          <cell r="EB22">
            <v>538.99663093415006</v>
          </cell>
          <cell r="EC22">
            <v>538.99663093415006</v>
          </cell>
          <cell r="ED22">
            <v>538.99663093415006</v>
          </cell>
          <cell r="EE22">
            <v>538.99663093415006</v>
          </cell>
          <cell r="EF22">
            <v>538.99663093415006</v>
          </cell>
          <cell r="EG22">
            <v>538.99663093415006</v>
          </cell>
          <cell r="EH22">
            <v>538.99663093415006</v>
          </cell>
          <cell r="EI22">
            <v>538.99663093415006</v>
          </cell>
          <cell r="EJ22">
            <v>538.99663093415006</v>
          </cell>
          <cell r="EK22">
            <v>538.99663093415006</v>
          </cell>
          <cell r="EL22">
            <v>538.99663093415006</v>
          </cell>
          <cell r="EM22">
            <v>538.99663093415006</v>
          </cell>
          <cell r="EN22">
            <v>538.99663093415006</v>
          </cell>
          <cell r="EO22">
            <v>538.99663093415006</v>
          </cell>
          <cell r="EP22">
            <v>538.99663093415006</v>
          </cell>
          <cell r="EQ22">
            <v>538.99663093415006</v>
          </cell>
          <cell r="ER22">
            <v>538.99663093415006</v>
          </cell>
          <cell r="ES22">
            <v>449.16385911179179</v>
          </cell>
          <cell r="ET22">
            <v>449.16385911179179</v>
          </cell>
          <cell r="EU22">
            <v>449.16385911179179</v>
          </cell>
          <cell r="EV22">
            <v>449.16385911179179</v>
          </cell>
          <cell r="EW22">
            <v>449.16385911179179</v>
          </cell>
          <cell r="EX22">
            <v>449.16385911179179</v>
          </cell>
          <cell r="EY22">
            <v>449.16385911179179</v>
          </cell>
          <cell r="EZ22">
            <v>449.16385911179179</v>
          </cell>
          <cell r="FA22">
            <v>449.16385911179179</v>
          </cell>
          <cell r="FB22">
            <v>449.16385911179179</v>
          </cell>
          <cell r="FC22">
            <v>449.16385911179179</v>
          </cell>
          <cell r="FD22">
            <v>449.16385911179179</v>
          </cell>
          <cell r="FE22">
            <v>449.16385911179179</v>
          </cell>
          <cell r="FF22">
            <v>449.16385911179179</v>
          </cell>
          <cell r="FG22">
            <v>449.16385911179179</v>
          </cell>
          <cell r="FH22">
            <v>449.16385911179179</v>
          </cell>
          <cell r="FI22">
            <v>449.16385911179179</v>
          </cell>
          <cell r="FJ22">
            <v>449.16385911179179</v>
          </cell>
          <cell r="FK22">
            <v>449.16385911179179</v>
          </cell>
          <cell r="FL22">
            <v>449.16385911179179</v>
          </cell>
          <cell r="FM22">
            <v>449.16385911179179</v>
          </cell>
          <cell r="FN22">
            <v>449.16385911179179</v>
          </cell>
          <cell r="FO22">
            <v>449.16385911179179</v>
          </cell>
          <cell r="FP22">
            <v>449.16385911179179</v>
          </cell>
          <cell r="FQ22">
            <v>538.99663093415006</v>
          </cell>
          <cell r="FR22">
            <v>538.99663093415006</v>
          </cell>
          <cell r="FS22">
            <v>538.99663093415006</v>
          </cell>
          <cell r="FT22">
            <v>538.99663093415006</v>
          </cell>
          <cell r="FU22">
            <v>538.99663093415006</v>
          </cell>
          <cell r="FV22">
            <v>538.99663093415006</v>
          </cell>
          <cell r="FW22">
            <v>538.99663093415006</v>
          </cell>
          <cell r="FX22">
            <v>538.99663093415006</v>
          </cell>
          <cell r="FY22">
            <v>538.99663093415006</v>
          </cell>
          <cell r="FZ22">
            <v>538.99663093415006</v>
          </cell>
          <cell r="GA22">
            <v>538.99663093415006</v>
          </cell>
          <cell r="GB22">
            <v>538.99663093415006</v>
          </cell>
          <cell r="GC22">
            <v>538.99663093415006</v>
          </cell>
          <cell r="GD22">
            <v>538.99663093415006</v>
          </cell>
          <cell r="GE22">
            <v>538.99663093415006</v>
          </cell>
          <cell r="GF22">
            <v>538.99663093415006</v>
          </cell>
          <cell r="GG22">
            <v>538.99663093415006</v>
          </cell>
          <cell r="GH22">
            <v>538.99663093415006</v>
          </cell>
          <cell r="GI22">
            <v>538.99663093415006</v>
          </cell>
          <cell r="GJ22">
            <v>538.99663093415006</v>
          </cell>
          <cell r="GK22">
            <v>538.99663093415006</v>
          </cell>
          <cell r="GL22">
            <v>538.99663093415006</v>
          </cell>
          <cell r="GM22">
            <v>538.99663093415006</v>
          </cell>
          <cell r="GN22">
            <v>538.99663093415006</v>
          </cell>
          <cell r="GO22">
            <v>538.99663093415006</v>
          </cell>
          <cell r="GP22">
            <v>538.99663093415006</v>
          </cell>
          <cell r="GQ22">
            <v>538.99663093415006</v>
          </cell>
          <cell r="GR22">
            <v>538.99663093415006</v>
          </cell>
          <cell r="GS22">
            <v>538.99663093415006</v>
          </cell>
          <cell r="GT22">
            <v>538.99663093415006</v>
          </cell>
          <cell r="GU22">
            <v>538.99663093415006</v>
          </cell>
          <cell r="GV22">
            <v>538.99663093415006</v>
          </cell>
          <cell r="GW22">
            <v>538.99663093415006</v>
          </cell>
          <cell r="GX22">
            <v>538.99663093415006</v>
          </cell>
          <cell r="GY22">
            <v>538.99663093415006</v>
          </cell>
          <cell r="GZ22">
            <v>538.99663093415006</v>
          </cell>
          <cell r="HA22">
            <v>449.16385911179179</v>
          </cell>
          <cell r="HB22">
            <v>449.16385911179179</v>
          </cell>
          <cell r="HC22">
            <v>449.16385911179179</v>
          </cell>
          <cell r="HD22">
            <v>449.16385911179179</v>
          </cell>
          <cell r="HE22">
            <v>449.16385911179179</v>
          </cell>
          <cell r="HF22">
            <v>449.16385911179179</v>
          </cell>
          <cell r="HG22">
            <v>449.16385911179179</v>
          </cell>
          <cell r="HH22">
            <v>449.16385911179179</v>
          </cell>
          <cell r="HI22">
            <v>449.16385911179179</v>
          </cell>
          <cell r="HJ22">
            <v>449.16385911179179</v>
          </cell>
          <cell r="HK22">
            <v>449.16385911179179</v>
          </cell>
          <cell r="HL22">
            <v>449.16385911179179</v>
          </cell>
          <cell r="HM22">
            <v>449.16385911179179</v>
          </cell>
          <cell r="HN22">
            <v>449.16385911179179</v>
          </cell>
          <cell r="HO22">
            <v>449.16385911179179</v>
          </cell>
          <cell r="HP22">
            <v>449.16385911179179</v>
          </cell>
          <cell r="HQ22">
            <v>449.16385911179179</v>
          </cell>
          <cell r="HR22">
            <v>449.16385911179179</v>
          </cell>
          <cell r="HS22">
            <v>449.16385911179179</v>
          </cell>
          <cell r="HT22">
            <v>449.16385911179179</v>
          </cell>
          <cell r="HU22">
            <v>449.16385911179179</v>
          </cell>
          <cell r="HV22">
            <v>449.16385911179179</v>
          </cell>
          <cell r="HW22">
            <v>449.16385911179179</v>
          </cell>
          <cell r="HX22">
            <v>449.16385911179179</v>
          </cell>
          <cell r="HY22">
            <v>538.99663093415006</v>
          </cell>
          <cell r="HZ22">
            <v>538.99663093415006</v>
          </cell>
          <cell r="IA22">
            <v>538.99663093415006</v>
          </cell>
          <cell r="IB22">
            <v>538.99663093415006</v>
          </cell>
          <cell r="IC22">
            <v>538.99663093415006</v>
          </cell>
          <cell r="ID22">
            <v>538.99663093415006</v>
          </cell>
          <cell r="IE22">
            <v>538.99663093415006</v>
          </cell>
          <cell r="IF22">
            <v>538.99663093415006</v>
          </cell>
          <cell r="IG22">
            <v>538.99663093415006</v>
          </cell>
          <cell r="IH22">
            <v>538.99663093415006</v>
          </cell>
          <cell r="II22">
            <v>538.99663093415006</v>
          </cell>
          <cell r="IJ22">
            <v>538.99663093415006</v>
          </cell>
          <cell r="IK22">
            <v>538.99663093415006</v>
          </cell>
          <cell r="IL22">
            <v>538.99663093415006</v>
          </cell>
          <cell r="IM22">
            <v>538.99663093415006</v>
          </cell>
          <cell r="IN22">
            <v>538.99663093415006</v>
          </cell>
          <cell r="IO22">
            <v>538.99663093415006</v>
          </cell>
          <cell r="IP22">
            <v>538.99663093415006</v>
          </cell>
          <cell r="IQ22">
            <v>538.99663093415006</v>
          </cell>
          <cell r="IR22">
            <v>538.99663093415006</v>
          </cell>
          <cell r="IS22">
            <v>538.99663093415006</v>
          </cell>
          <cell r="IT22">
            <v>538.99663093415006</v>
          </cell>
          <cell r="IU22">
            <v>538.99663093415006</v>
          </cell>
          <cell r="IV22">
            <v>538.99663093415006</v>
          </cell>
          <cell r="IW22">
            <v>538.99663093415006</v>
          </cell>
          <cell r="IX22">
            <v>538.99663093415006</v>
          </cell>
          <cell r="IY22">
            <v>538.99663093415006</v>
          </cell>
          <cell r="IZ22">
            <v>538.99663093415006</v>
          </cell>
          <cell r="JA22">
            <v>538.99663093415006</v>
          </cell>
          <cell r="JB22">
            <v>538.99663093415006</v>
          </cell>
          <cell r="JC22">
            <v>538.99663093415006</v>
          </cell>
          <cell r="JD22">
            <v>538.99663093415006</v>
          </cell>
          <cell r="JE22">
            <v>538.99663093415006</v>
          </cell>
          <cell r="JF22">
            <v>538.99663093415006</v>
          </cell>
          <cell r="JG22">
            <v>538.99663093415006</v>
          </cell>
          <cell r="JH22">
            <v>538.99663093415006</v>
          </cell>
          <cell r="JI22">
            <v>538.99663093415006</v>
          </cell>
          <cell r="JJ22">
            <v>538.99663093415006</v>
          </cell>
          <cell r="JK22">
            <v>538.99663093415006</v>
          </cell>
          <cell r="JL22">
            <v>538.99663093415006</v>
          </cell>
          <cell r="JM22">
            <v>538.99663093415006</v>
          </cell>
          <cell r="JN22">
            <v>538.99663093415006</v>
          </cell>
          <cell r="JO22">
            <v>538.99663093415006</v>
          </cell>
          <cell r="JP22">
            <v>538.99663093415006</v>
          </cell>
          <cell r="JQ22">
            <v>538.99663093415006</v>
          </cell>
          <cell r="JR22">
            <v>538.99663093415006</v>
          </cell>
          <cell r="JS22">
            <v>538.99663093415006</v>
          </cell>
          <cell r="JT22">
            <v>538.99663093415006</v>
          </cell>
        </row>
        <row r="23">
          <cell r="B23" t="str">
            <v>Montaje, ajuste, obras electricas e instrumentacion</v>
          </cell>
          <cell r="C23" t="str">
            <v>Materiales</v>
          </cell>
          <cell r="E23">
            <v>159.71687595712098</v>
          </cell>
          <cell r="F23">
            <v>159.71687595712098</v>
          </cell>
          <cell r="G23">
            <v>159.71687595712098</v>
          </cell>
          <cell r="H23">
            <v>159.71687595712098</v>
          </cell>
          <cell r="I23">
            <v>159.71687595712098</v>
          </cell>
          <cell r="J23">
            <v>159.71687595712098</v>
          </cell>
          <cell r="K23">
            <v>159.71687595712098</v>
          </cell>
          <cell r="L23">
            <v>159.71687595712098</v>
          </cell>
          <cell r="M23">
            <v>159.71687595712098</v>
          </cell>
          <cell r="N23">
            <v>159.71687595712098</v>
          </cell>
          <cell r="O23">
            <v>159.71687595712098</v>
          </cell>
          <cell r="P23">
            <v>159.71687595712098</v>
          </cell>
          <cell r="Q23">
            <v>191.6602511485452</v>
          </cell>
          <cell r="R23">
            <v>191.6602511485452</v>
          </cell>
          <cell r="S23">
            <v>191.6602511485452</v>
          </cell>
          <cell r="T23">
            <v>191.6602511485452</v>
          </cell>
          <cell r="U23">
            <v>191.6602511485452</v>
          </cell>
          <cell r="V23">
            <v>191.6602511485452</v>
          </cell>
          <cell r="W23">
            <v>191.6602511485452</v>
          </cell>
          <cell r="X23">
            <v>191.6602511485452</v>
          </cell>
          <cell r="Y23">
            <v>191.6602511485452</v>
          </cell>
          <cell r="Z23">
            <v>191.6602511485452</v>
          </cell>
          <cell r="AA23">
            <v>191.6602511485452</v>
          </cell>
          <cell r="AB23">
            <v>191.6602511485452</v>
          </cell>
          <cell r="AC23">
            <v>159.71687595712098</v>
          </cell>
          <cell r="AD23">
            <v>159.71687595712098</v>
          </cell>
          <cell r="AE23">
            <v>159.71687595712098</v>
          </cell>
          <cell r="AF23">
            <v>159.71687595712098</v>
          </cell>
          <cell r="AG23">
            <v>159.71687595712098</v>
          </cell>
          <cell r="AH23">
            <v>159.71687595712098</v>
          </cell>
          <cell r="AI23">
            <v>159.71687595712098</v>
          </cell>
          <cell r="AJ23">
            <v>159.71687595712098</v>
          </cell>
          <cell r="AK23">
            <v>159.71687595712098</v>
          </cell>
          <cell r="AL23">
            <v>159.71687595712098</v>
          </cell>
          <cell r="AM23">
            <v>159.71687595712098</v>
          </cell>
          <cell r="AN23">
            <v>159.71687595712098</v>
          </cell>
          <cell r="AO23">
            <v>191.6602511485452</v>
          </cell>
          <cell r="AP23">
            <v>191.6602511485452</v>
          </cell>
          <cell r="AQ23">
            <v>191.6602511485452</v>
          </cell>
          <cell r="AR23">
            <v>191.6602511485452</v>
          </cell>
          <cell r="AS23">
            <v>191.6602511485452</v>
          </cell>
          <cell r="AT23">
            <v>191.6602511485452</v>
          </cell>
          <cell r="AU23">
            <v>191.6602511485452</v>
          </cell>
          <cell r="AV23">
            <v>191.6602511485452</v>
          </cell>
          <cell r="AW23">
            <v>191.6602511485452</v>
          </cell>
          <cell r="AX23">
            <v>191.6602511485452</v>
          </cell>
          <cell r="AY23">
            <v>191.6602511485452</v>
          </cell>
          <cell r="AZ23">
            <v>191.6602511485452</v>
          </cell>
          <cell r="BA23">
            <v>191.6602511485452</v>
          </cell>
          <cell r="BB23">
            <v>191.6602511485452</v>
          </cell>
          <cell r="BC23">
            <v>191.6602511485452</v>
          </cell>
          <cell r="BD23">
            <v>191.6602511485452</v>
          </cell>
          <cell r="BE23">
            <v>191.6602511485452</v>
          </cell>
          <cell r="BF23">
            <v>191.6602511485452</v>
          </cell>
          <cell r="BG23">
            <v>191.6602511485452</v>
          </cell>
          <cell r="BH23">
            <v>191.6602511485452</v>
          </cell>
          <cell r="BI23">
            <v>191.6602511485452</v>
          </cell>
          <cell r="BJ23">
            <v>191.6602511485452</v>
          </cell>
          <cell r="BK23">
            <v>191.6602511485452</v>
          </cell>
          <cell r="BL23">
            <v>191.6602511485452</v>
          </cell>
          <cell r="BM23">
            <v>159.71687595712098</v>
          </cell>
          <cell r="BN23">
            <v>159.71687595712098</v>
          </cell>
          <cell r="BO23">
            <v>159.71687595712098</v>
          </cell>
          <cell r="BP23">
            <v>159.71687595712098</v>
          </cell>
          <cell r="BQ23">
            <v>159.71687595712098</v>
          </cell>
          <cell r="BR23">
            <v>159.71687595712098</v>
          </cell>
          <cell r="BS23">
            <v>159.71687595712098</v>
          </cell>
          <cell r="BT23">
            <v>159.71687595712098</v>
          </cell>
          <cell r="BU23">
            <v>159.71687595712098</v>
          </cell>
          <cell r="BV23">
            <v>159.71687595712098</v>
          </cell>
          <cell r="BW23">
            <v>159.71687595712098</v>
          </cell>
          <cell r="BX23">
            <v>159.71687595712098</v>
          </cell>
          <cell r="BY23">
            <v>159.71687595712098</v>
          </cell>
          <cell r="BZ23">
            <v>159.71687595712098</v>
          </cell>
          <cell r="CA23">
            <v>159.71687595712098</v>
          </cell>
          <cell r="CB23">
            <v>159.71687595712098</v>
          </cell>
          <cell r="CC23">
            <v>159.71687595712098</v>
          </cell>
          <cell r="CD23">
            <v>159.71687595712098</v>
          </cell>
          <cell r="CE23">
            <v>159.71687595712098</v>
          </cell>
          <cell r="CF23">
            <v>159.71687595712098</v>
          </cell>
          <cell r="CG23">
            <v>159.71687595712098</v>
          </cell>
          <cell r="CH23">
            <v>159.71687595712098</v>
          </cell>
          <cell r="CI23">
            <v>159.71687595712098</v>
          </cell>
          <cell r="CJ23">
            <v>159.71687595712098</v>
          </cell>
          <cell r="CK23">
            <v>191.6602511485452</v>
          </cell>
          <cell r="CL23">
            <v>191.6602511485452</v>
          </cell>
          <cell r="CM23">
            <v>191.6602511485452</v>
          </cell>
          <cell r="CN23">
            <v>191.6602511485452</v>
          </cell>
          <cell r="CO23">
            <v>191.6602511485452</v>
          </cell>
          <cell r="CP23">
            <v>191.6602511485452</v>
          </cell>
          <cell r="CQ23">
            <v>191.6602511485452</v>
          </cell>
          <cell r="CR23">
            <v>191.6602511485452</v>
          </cell>
          <cell r="CS23">
            <v>191.6602511485452</v>
          </cell>
          <cell r="CT23">
            <v>191.6602511485452</v>
          </cell>
          <cell r="CU23">
            <v>191.6602511485452</v>
          </cell>
          <cell r="CV23">
            <v>191.6602511485452</v>
          </cell>
          <cell r="CW23">
            <v>191.6602511485452</v>
          </cell>
          <cell r="CX23">
            <v>191.6602511485452</v>
          </cell>
          <cell r="CY23">
            <v>191.6602511485452</v>
          </cell>
          <cell r="CZ23">
            <v>191.6602511485452</v>
          </cell>
          <cell r="DA23">
            <v>191.6602511485452</v>
          </cell>
          <cell r="DB23">
            <v>191.6602511485452</v>
          </cell>
          <cell r="DC23">
            <v>191.6602511485452</v>
          </cell>
          <cell r="DD23">
            <v>191.6602511485452</v>
          </cell>
          <cell r="DE23">
            <v>191.6602511485452</v>
          </cell>
          <cell r="DF23">
            <v>191.6602511485452</v>
          </cell>
          <cell r="DG23">
            <v>191.6602511485452</v>
          </cell>
          <cell r="DH23">
            <v>191.6602511485452</v>
          </cell>
          <cell r="DI23">
            <v>191.6602511485452</v>
          </cell>
          <cell r="DJ23">
            <v>191.6602511485452</v>
          </cell>
          <cell r="DK23">
            <v>191.6602511485452</v>
          </cell>
          <cell r="DL23">
            <v>191.6602511485452</v>
          </cell>
          <cell r="DM23">
            <v>191.6602511485452</v>
          </cell>
          <cell r="DN23">
            <v>191.6602511485452</v>
          </cell>
          <cell r="DO23">
            <v>191.6602511485452</v>
          </cell>
          <cell r="DP23">
            <v>191.6602511485452</v>
          </cell>
          <cell r="DQ23">
            <v>191.6602511485452</v>
          </cell>
          <cell r="DR23">
            <v>191.6602511485452</v>
          </cell>
          <cell r="DS23">
            <v>191.6602511485452</v>
          </cell>
          <cell r="DT23">
            <v>191.6602511485452</v>
          </cell>
          <cell r="DU23">
            <v>191.6602511485452</v>
          </cell>
          <cell r="DV23">
            <v>191.6602511485452</v>
          </cell>
          <cell r="DW23">
            <v>191.6602511485452</v>
          </cell>
          <cell r="DX23">
            <v>191.6602511485452</v>
          </cell>
          <cell r="DY23">
            <v>191.6602511485452</v>
          </cell>
          <cell r="DZ23">
            <v>191.6602511485452</v>
          </cell>
          <cell r="EA23">
            <v>191.6602511485452</v>
          </cell>
          <cell r="EB23">
            <v>191.6602511485452</v>
          </cell>
          <cell r="EC23">
            <v>191.6602511485452</v>
          </cell>
          <cell r="ED23">
            <v>191.6602511485452</v>
          </cell>
          <cell r="EE23">
            <v>191.6602511485452</v>
          </cell>
          <cell r="EF23">
            <v>191.6602511485452</v>
          </cell>
          <cell r="EG23">
            <v>191.6602511485452</v>
          </cell>
          <cell r="EH23">
            <v>191.6602511485452</v>
          </cell>
          <cell r="EI23">
            <v>191.6602511485452</v>
          </cell>
          <cell r="EJ23">
            <v>191.6602511485452</v>
          </cell>
          <cell r="EK23">
            <v>191.6602511485452</v>
          </cell>
          <cell r="EL23">
            <v>191.6602511485452</v>
          </cell>
          <cell r="EM23">
            <v>191.6602511485452</v>
          </cell>
          <cell r="EN23">
            <v>191.6602511485452</v>
          </cell>
          <cell r="EO23">
            <v>191.6602511485452</v>
          </cell>
          <cell r="EP23">
            <v>191.6602511485452</v>
          </cell>
          <cell r="EQ23">
            <v>191.6602511485452</v>
          </cell>
          <cell r="ER23">
            <v>191.6602511485452</v>
          </cell>
          <cell r="ES23">
            <v>159.71687595712098</v>
          </cell>
          <cell r="ET23">
            <v>159.71687595712098</v>
          </cell>
          <cell r="EU23">
            <v>159.71687595712098</v>
          </cell>
          <cell r="EV23">
            <v>159.71687595712098</v>
          </cell>
          <cell r="EW23">
            <v>159.71687595712098</v>
          </cell>
          <cell r="EX23">
            <v>159.71687595712098</v>
          </cell>
          <cell r="EY23">
            <v>159.71687595712098</v>
          </cell>
          <cell r="EZ23">
            <v>159.71687595712098</v>
          </cell>
          <cell r="FA23">
            <v>159.71687595712098</v>
          </cell>
          <cell r="FB23">
            <v>159.71687595712098</v>
          </cell>
          <cell r="FC23">
            <v>159.71687595712098</v>
          </cell>
          <cell r="FD23">
            <v>159.71687595712098</v>
          </cell>
          <cell r="FE23">
            <v>159.71687595712098</v>
          </cell>
          <cell r="FF23">
            <v>159.71687595712098</v>
          </cell>
          <cell r="FG23">
            <v>159.71687595712098</v>
          </cell>
          <cell r="FH23">
            <v>159.71687595712098</v>
          </cell>
          <cell r="FI23">
            <v>159.71687595712098</v>
          </cell>
          <cell r="FJ23">
            <v>159.71687595712098</v>
          </cell>
          <cell r="FK23">
            <v>159.71687595712098</v>
          </cell>
          <cell r="FL23">
            <v>159.71687595712098</v>
          </cell>
          <cell r="FM23">
            <v>159.71687595712098</v>
          </cell>
          <cell r="FN23">
            <v>159.71687595712098</v>
          </cell>
          <cell r="FO23">
            <v>159.71687595712098</v>
          </cell>
          <cell r="FP23">
            <v>159.71687595712098</v>
          </cell>
          <cell r="FQ23">
            <v>191.6602511485452</v>
          </cell>
          <cell r="FR23">
            <v>191.6602511485452</v>
          </cell>
          <cell r="FS23">
            <v>191.6602511485452</v>
          </cell>
          <cell r="FT23">
            <v>191.6602511485452</v>
          </cell>
          <cell r="FU23">
            <v>191.6602511485452</v>
          </cell>
          <cell r="FV23">
            <v>191.6602511485452</v>
          </cell>
          <cell r="FW23">
            <v>191.6602511485452</v>
          </cell>
          <cell r="FX23">
            <v>191.6602511485452</v>
          </cell>
          <cell r="FY23">
            <v>191.6602511485452</v>
          </cell>
          <cell r="FZ23">
            <v>191.6602511485452</v>
          </cell>
          <cell r="GA23">
            <v>191.6602511485452</v>
          </cell>
          <cell r="GB23">
            <v>191.6602511485452</v>
          </cell>
          <cell r="GC23">
            <v>191.6602511485452</v>
          </cell>
          <cell r="GD23">
            <v>191.6602511485452</v>
          </cell>
          <cell r="GE23">
            <v>191.6602511485452</v>
          </cell>
          <cell r="GF23">
            <v>191.6602511485452</v>
          </cell>
          <cell r="GG23">
            <v>191.6602511485452</v>
          </cell>
          <cell r="GH23">
            <v>191.6602511485452</v>
          </cell>
          <cell r="GI23">
            <v>191.6602511485452</v>
          </cell>
          <cell r="GJ23">
            <v>191.6602511485452</v>
          </cell>
          <cell r="GK23">
            <v>191.6602511485452</v>
          </cell>
          <cell r="GL23">
            <v>191.6602511485452</v>
          </cell>
          <cell r="GM23">
            <v>191.6602511485452</v>
          </cell>
          <cell r="GN23">
            <v>191.6602511485452</v>
          </cell>
          <cell r="GO23">
            <v>191.6602511485452</v>
          </cell>
          <cell r="GP23">
            <v>191.6602511485452</v>
          </cell>
          <cell r="GQ23">
            <v>191.6602511485452</v>
          </cell>
          <cell r="GR23">
            <v>191.6602511485452</v>
          </cell>
          <cell r="GS23">
            <v>191.6602511485452</v>
          </cell>
          <cell r="GT23">
            <v>191.6602511485452</v>
          </cell>
          <cell r="GU23">
            <v>191.6602511485452</v>
          </cell>
          <cell r="GV23">
            <v>191.6602511485452</v>
          </cell>
          <cell r="GW23">
            <v>191.6602511485452</v>
          </cell>
          <cell r="GX23">
            <v>191.6602511485452</v>
          </cell>
          <cell r="GY23">
            <v>191.6602511485452</v>
          </cell>
          <cell r="GZ23">
            <v>191.6602511485452</v>
          </cell>
          <cell r="HA23">
            <v>159.71687595712098</v>
          </cell>
          <cell r="HB23">
            <v>159.71687595712098</v>
          </cell>
          <cell r="HC23">
            <v>159.71687595712098</v>
          </cell>
          <cell r="HD23">
            <v>159.71687595712098</v>
          </cell>
          <cell r="HE23">
            <v>159.71687595712098</v>
          </cell>
          <cell r="HF23">
            <v>159.71687595712098</v>
          </cell>
          <cell r="HG23">
            <v>159.71687595712098</v>
          </cell>
          <cell r="HH23">
            <v>159.71687595712098</v>
          </cell>
          <cell r="HI23">
            <v>159.71687595712098</v>
          </cell>
          <cell r="HJ23">
            <v>159.71687595712098</v>
          </cell>
          <cell r="HK23">
            <v>159.71687595712098</v>
          </cell>
          <cell r="HL23">
            <v>159.71687595712098</v>
          </cell>
          <cell r="HM23">
            <v>159.71687595712098</v>
          </cell>
          <cell r="HN23">
            <v>159.71687595712098</v>
          </cell>
          <cell r="HO23">
            <v>159.71687595712098</v>
          </cell>
          <cell r="HP23">
            <v>159.71687595712098</v>
          </cell>
          <cell r="HQ23">
            <v>159.71687595712098</v>
          </cell>
          <cell r="HR23">
            <v>159.71687595712098</v>
          </cell>
          <cell r="HS23">
            <v>159.71687595712098</v>
          </cell>
          <cell r="HT23">
            <v>159.71687595712098</v>
          </cell>
          <cell r="HU23">
            <v>159.71687595712098</v>
          </cell>
          <cell r="HV23">
            <v>159.71687595712098</v>
          </cell>
          <cell r="HW23">
            <v>159.71687595712098</v>
          </cell>
          <cell r="HX23">
            <v>159.71687595712098</v>
          </cell>
          <cell r="HY23">
            <v>191.6602511485452</v>
          </cell>
          <cell r="HZ23">
            <v>191.6602511485452</v>
          </cell>
          <cell r="IA23">
            <v>191.6602511485452</v>
          </cell>
          <cell r="IB23">
            <v>191.6602511485452</v>
          </cell>
          <cell r="IC23">
            <v>191.6602511485452</v>
          </cell>
          <cell r="ID23">
            <v>191.6602511485452</v>
          </cell>
          <cell r="IE23">
            <v>191.6602511485452</v>
          </cell>
          <cell r="IF23">
            <v>191.6602511485452</v>
          </cell>
          <cell r="IG23">
            <v>191.6602511485452</v>
          </cell>
          <cell r="IH23">
            <v>191.6602511485452</v>
          </cell>
          <cell r="II23">
            <v>191.6602511485452</v>
          </cell>
          <cell r="IJ23">
            <v>191.6602511485452</v>
          </cell>
          <cell r="IK23">
            <v>191.6602511485452</v>
          </cell>
          <cell r="IL23">
            <v>191.6602511485452</v>
          </cell>
          <cell r="IM23">
            <v>191.6602511485452</v>
          </cell>
          <cell r="IN23">
            <v>191.6602511485452</v>
          </cell>
          <cell r="IO23">
            <v>191.6602511485452</v>
          </cell>
          <cell r="IP23">
            <v>191.6602511485452</v>
          </cell>
          <cell r="IQ23">
            <v>191.6602511485452</v>
          </cell>
          <cell r="IR23">
            <v>191.6602511485452</v>
          </cell>
          <cell r="IS23">
            <v>191.6602511485452</v>
          </cell>
          <cell r="IT23">
            <v>191.6602511485452</v>
          </cell>
          <cell r="IU23">
            <v>191.6602511485452</v>
          </cell>
          <cell r="IV23">
            <v>191.6602511485452</v>
          </cell>
          <cell r="IW23">
            <v>191.6602511485452</v>
          </cell>
          <cell r="IX23">
            <v>191.6602511485452</v>
          </cell>
          <cell r="IY23">
            <v>191.6602511485452</v>
          </cell>
          <cell r="IZ23">
            <v>191.6602511485452</v>
          </cell>
          <cell r="JA23">
            <v>191.6602511485452</v>
          </cell>
          <cell r="JB23">
            <v>191.6602511485452</v>
          </cell>
          <cell r="JC23">
            <v>191.6602511485452</v>
          </cell>
          <cell r="JD23">
            <v>191.6602511485452</v>
          </cell>
          <cell r="JE23">
            <v>191.6602511485452</v>
          </cell>
          <cell r="JF23">
            <v>191.6602511485452</v>
          </cell>
          <cell r="JG23">
            <v>191.6602511485452</v>
          </cell>
          <cell r="JH23">
            <v>191.6602511485452</v>
          </cell>
          <cell r="JI23">
            <v>191.6602511485452</v>
          </cell>
          <cell r="JJ23">
            <v>191.6602511485452</v>
          </cell>
          <cell r="JK23">
            <v>191.6602511485452</v>
          </cell>
          <cell r="JL23">
            <v>191.6602511485452</v>
          </cell>
          <cell r="JM23">
            <v>191.6602511485452</v>
          </cell>
          <cell r="JN23">
            <v>191.6602511485452</v>
          </cell>
          <cell r="JO23">
            <v>191.6602511485452</v>
          </cell>
          <cell r="JP23">
            <v>191.6602511485452</v>
          </cell>
          <cell r="JQ23">
            <v>191.6602511485452</v>
          </cell>
          <cell r="JR23">
            <v>191.6602511485452</v>
          </cell>
          <cell r="JS23">
            <v>191.6602511485452</v>
          </cell>
          <cell r="JT23">
            <v>191.6602511485452</v>
          </cell>
        </row>
        <row r="24">
          <cell r="B24" t="str">
            <v>Montaje, ajuste, obras electricas e instrumentacion</v>
          </cell>
          <cell r="C24" t="str">
            <v>Costo de Stock</v>
          </cell>
          <cell r="E24">
            <v>10.876719252679937</v>
          </cell>
          <cell r="F24">
            <v>10.876719252679937</v>
          </cell>
          <cell r="G24">
            <v>10.876719252679937</v>
          </cell>
          <cell r="H24">
            <v>10.876719252679937</v>
          </cell>
          <cell r="I24">
            <v>10.876719252679937</v>
          </cell>
          <cell r="J24">
            <v>10.876719252679937</v>
          </cell>
          <cell r="K24">
            <v>10.876719252679937</v>
          </cell>
          <cell r="L24">
            <v>10.876719252679937</v>
          </cell>
          <cell r="M24">
            <v>10.876719252679937</v>
          </cell>
          <cell r="N24">
            <v>10.876719252679937</v>
          </cell>
          <cell r="O24">
            <v>10.876719252679937</v>
          </cell>
          <cell r="P24">
            <v>10.876719252679937</v>
          </cell>
          <cell r="Q24">
            <v>13.052063103215927</v>
          </cell>
          <cell r="R24">
            <v>13.052063103215927</v>
          </cell>
          <cell r="S24">
            <v>13.052063103215927</v>
          </cell>
          <cell r="T24">
            <v>13.052063103215927</v>
          </cell>
          <cell r="U24">
            <v>13.052063103215927</v>
          </cell>
          <cell r="V24">
            <v>13.052063103215927</v>
          </cell>
          <cell r="W24">
            <v>13.052063103215927</v>
          </cell>
          <cell r="X24">
            <v>13.052063103215927</v>
          </cell>
          <cell r="Y24">
            <v>13.052063103215927</v>
          </cell>
          <cell r="Z24">
            <v>13.052063103215927</v>
          </cell>
          <cell r="AA24">
            <v>13.052063103215927</v>
          </cell>
          <cell r="AB24">
            <v>13.052063103215927</v>
          </cell>
          <cell r="AC24">
            <v>10.876719252679937</v>
          </cell>
          <cell r="AD24">
            <v>10.876719252679937</v>
          </cell>
          <cell r="AE24">
            <v>10.876719252679937</v>
          </cell>
          <cell r="AF24">
            <v>10.876719252679937</v>
          </cell>
          <cell r="AG24">
            <v>10.876719252679937</v>
          </cell>
          <cell r="AH24">
            <v>10.876719252679937</v>
          </cell>
          <cell r="AI24">
            <v>10.876719252679937</v>
          </cell>
          <cell r="AJ24">
            <v>10.876719252679937</v>
          </cell>
          <cell r="AK24">
            <v>10.876719252679937</v>
          </cell>
          <cell r="AL24">
            <v>10.876719252679937</v>
          </cell>
          <cell r="AM24">
            <v>10.876719252679937</v>
          </cell>
          <cell r="AN24">
            <v>10.876719252679937</v>
          </cell>
          <cell r="AO24">
            <v>13.052063103215927</v>
          </cell>
          <cell r="AP24">
            <v>13.052063103215927</v>
          </cell>
          <cell r="AQ24">
            <v>13.052063103215927</v>
          </cell>
          <cell r="AR24">
            <v>13.052063103215927</v>
          </cell>
          <cell r="AS24">
            <v>13.052063103215927</v>
          </cell>
          <cell r="AT24">
            <v>13.052063103215927</v>
          </cell>
          <cell r="AU24">
            <v>13.052063103215927</v>
          </cell>
          <cell r="AV24">
            <v>13.052063103215927</v>
          </cell>
          <cell r="AW24">
            <v>13.052063103215927</v>
          </cell>
          <cell r="AX24">
            <v>13.052063103215927</v>
          </cell>
          <cell r="AY24">
            <v>13.052063103215927</v>
          </cell>
          <cell r="AZ24">
            <v>13.052063103215927</v>
          </cell>
          <cell r="BA24">
            <v>13.052063103215927</v>
          </cell>
          <cell r="BB24">
            <v>13.052063103215927</v>
          </cell>
          <cell r="BC24">
            <v>13.052063103215927</v>
          </cell>
          <cell r="BD24">
            <v>13.052063103215927</v>
          </cell>
          <cell r="BE24">
            <v>13.052063103215927</v>
          </cell>
          <cell r="BF24">
            <v>13.052063103215927</v>
          </cell>
          <cell r="BG24">
            <v>13.052063103215927</v>
          </cell>
          <cell r="BH24">
            <v>13.052063103215927</v>
          </cell>
          <cell r="BI24">
            <v>13.052063103215927</v>
          </cell>
          <cell r="BJ24">
            <v>13.052063103215927</v>
          </cell>
          <cell r="BK24">
            <v>13.052063103215927</v>
          </cell>
          <cell r="BL24">
            <v>13.052063103215927</v>
          </cell>
          <cell r="BM24">
            <v>10.876719252679937</v>
          </cell>
          <cell r="BN24">
            <v>10.876719252679937</v>
          </cell>
          <cell r="BO24">
            <v>10.876719252679937</v>
          </cell>
          <cell r="BP24">
            <v>10.876719252679937</v>
          </cell>
          <cell r="BQ24">
            <v>10.876719252679937</v>
          </cell>
          <cell r="BR24">
            <v>10.876719252679937</v>
          </cell>
          <cell r="BS24">
            <v>10.876719252679937</v>
          </cell>
          <cell r="BT24">
            <v>10.876719252679937</v>
          </cell>
          <cell r="BU24">
            <v>10.876719252679937</v>
          </cell>
          <cell r="BV24">
            <v>10.876719252679937</v>
          </cell>
          <cell r="BW24">
            <v>10.876719252679937</v>
          </cell>
          <cell r="BX24">
            <v>10.876719252679937</v>
          </cell>
          <cell r="BY24">
            <v>10.876719252679937</v>
          </cell>
          <cell r="BZ24">
            <v>10.876719252679937</v>
          </cell>
          <cell r="CA24">
            <v>10.876719252679937</v>
          </cell>
          <cell r="CB24">
            <v>10.876719252679937</v>
          </cell>
          <cell r="CC24">
            <v>10.876719252679937</v>
          </cell>
          <cell r="CD24">
            <v>10.876719252679937</v>
          </cell>
          <cell r="CE24">
            <v>10.876719252679937</v>
          </cell>
          <cell r="CF24">
            <v>10.876719252679937</v>
          </cell>
          <cell r="CG24">
            <v>10.876719252679937</v>
          </cell>
          <cell r="CH24">
            <v>10.876719252679937</v>
          </cell>
          <cell r="CI24">
            <v>10.876719252679937</v>
          </cell>
          <cell r="CJ24">
            <v>10.876719252679937</v>
          </cell>
          <cell r="CK24">
            <v>13.052063103215927</v>
          </cell>
          <cell r="CL24">
            <v>13.052063103215927</v>
          </cell>
          <cell r="CM24">
            <v>13.052063103215927</v>
          </cell>
          <cell r="CN24">
            <v>13.052063103215927</v>
          </cell>
          <cell r="CO24">
            <v>13.052063103215927</v>
          </cell>
          <cell r="CP24">
            <v>13.052063103215927</v>
          </cell>
          <cell r="CQ24">
            <v>13.052063103215927</v>
          </cell>
          <cell r="CR24">
            <v>13.052063103215927</v>
          </cell>
          <cell r="CS24">
            <v>13.052063103215927</v>
          </cell>
          <cell r="CT24">
            <v>13.052063103215927</v>
          </cell>
          <cell r="CU24">
            <v>13.052063103215927</v>
          </cell>
          <cell r="CV24">
            <v>13.052063103215927</v>
          </cell>
          <cell r="CW24">
            <v>13.052063103215927</v>
          </cell>
          <cell r="CX24">
            <v>13.052063103215927</v>
          </cell>
          <cell r="CY24">
            <v>13.052063103215927</v>
          </cell>
          <cell r="CZ24">
            <v>13.052063103215927</v>
          </cell>
          <cell r="DA24">
            <v>13.052063103215927</v>
          </cell>
          <cell r="DB24">
            <v>13.052063103215927</v>
          </cell>
          <cell r="DC24">
            <v>13.052063103215927</v>
          </cell>
          <cell r="DD24">
            <v>13.052063103215927</v>
          </cell>
          <cell r="DE24">
            <v>13.052063103215927</v>
          </cell>
          <cell r="DF24">
            <v>13.052063103215927</v>
          </cell>
          <cell r="DG24">
            <v>13.052063103215927</v>
          </cell>
          <cell r="DH24">
            <v>13.052063103215927</v>
          </cell>
          <cell r="DI24">
            <v>13.052063103215927</v>
          </cell>
          <cell r="DJ24">
            <v>13.052063103215927</v>
          </cell>
          <cell r="DK24">
            <v>13.052063103215927</v>
          </cell>
          <cell r="DL24">
            <v>13.052063103215927</v>
          </cell>
          <cell r="DM24">
            <v>13.052063103215927</v>
          </cell>
          <cell r="DN24">
            <v>13.052063103215927</v>
          </cell>
          <cell r="DO24">
            <v>13.052063103215927</v>
          </cell>
          <cell r="DP24">
            <v>13.052063103215927</v>
          </cell>
          <cell r="DQ24">
            <v>13.052063103215927</v>
          </cell>
          <cell r="DR24">
            <v>13.052063103215927</v>
          </cell>
          <cell r="DS24">
            <v>13.052063103215927</v>
          </cell>
          <cell r="DT24">
            <v>13.052063103215927</v>
          </cell>
          <cell r="DU24">
            <v>13.052063103215927</v>
          </cell>
          <cell r="DV24">
            <v>13.052063103215927</v>
          </cell>
          <cell r="DW24">
            <v>13.052063103215927</v>
          </cell>
          <cell r="DX24">
            <v>13.052063103215927</v>
          </cell>
          <cell r="DY24">
            <v>13.052063103215927</v>
          </cell>
          <cell r="DZ24">
            <v>13.052063103215927</v>
          </cell>
          <cell r="EA24">
            <v>13.052063103215927</v>
          </cell>
          <cell r="EB24">
            <v>13.052063103215927</v>
          </cell>
          <cell r="EC24">
            <v>13.052063103215927</v>
          </cell>
          <cell r="ED24">
            <v>13.052063103215927</v>
          </cell>
          <cell r="EE24">
            <v>13.052063103215927</v>
          </cell>
          <cell r="EF24">
            <v>13.052063103215927</v>
          </cell>
          <cell r="EG24">
            <v>13.052063103215927</v>
          </cell>
          <cell r="EH24">
            <v>13.052063103215927</v>
          </cell>
          <cell r="EI24">
            <v>13.052063103215927</v>
          </cell>
          <cell r="EJ24">
            <v>13.052063103215927</v>
          </cell>
          <cell r="EK24">
            <v>13.052063103215927</v>
          </cell>
          <cell r="EL24">
            <v>13.052063103215927</v>
          </cell>
          <cell r="EM24">
            <v>13.052063103215927</v>
          </cell>
          <cell r="EN24">
            <v>13.052063103215927</v>
          </cell>
          <cell r="EO24">
            <v>13.052063103215927</v>
          </cell>
          <cell r="EP24">
            <v>13.052063103215927</v>
          </cell>
          <cell r="EQ24">
            <v>13.052063103215927</v>
          </cell>
          <cell r="ER24">
            <v>13.052063103215927</v>
          </cell>
          <cell r="ES24">
            <v>10.876719252679937</v>
          </cell>
          <cell r="ET24">
            <v>10.876719252679937</v>
          </cell>
          <cell r="EU24">
            <v>10.876719252679937</v>
          </cell>
          <cell r="EV24">
            <v>10.876719252679937</v>
          </cell>
          <cell r="EW24">
            <v>10.876719252679937</v>
          </cell>
          <cell r="EX24">
            <v>10.876719252679937</v>
          </cell>
          <cell r="EY24">
            <v>10.876719252679937</v>
          </cell>
          <cell r="EZ24">
            <v>10.876719252679937</v>
          </cell>
          <cell r="FA24">
            <v>10.876719252679937</v>
          </cell>
          <cell r="FB24">
            <v>10.876719252679937</v>
          </cell>
          <cell r="FC24">
            <v>10.876719252679937</v>
          </cell>
          <cell r="FD24">
            <v>10.876719252679937</v>
          </cell>
          <cell r="FE24">
            <v>10.876719252679937</v>
          </cell>
          <cell r="FF24">
            <v>10.876719252679937</v>
          </cell>
          <cell r="FG24">
            <v>10.876719252679937</v>
          </cell>
          <cell r="FH24">
            <v>10.876719252679937</v>
          </cell>
          <cell r="FI24">
            <v>10.876719252679937</v>
          </cell>
          <cell r="FJ24">
            <v>10.876719252679937</v>
          </cell>
          <cell r="FK24">
            <v>10.876719252679937</v>
          </cell>
          <cell r="FL24">
            <v>10.876719252679937</v>
          </cell>
          <cell r="FM24">
            <v>10.876719252679937</v>
          </cell>
          <cell r="FN24">
            <v>10.876719252679937</v>
          </cell>
          <cell r="FO24">
            <v>10.876719252679937</v>
          </cell>
          <cell r="FP24">
            <v>10.876719252679937</v>
          </cell>
          <cell r="FQ24">
            <v>13.052063103215927</v>
          </cell>
          <cell r="FR24">
            <v>13.052063103215927</v>
          </cell>
          <cell r="FS24">
            <v>13.052063103215927</v>
          </cell>
          <cell r="FT24">
            <v>13.052063103215927</v>
          </cell>
          <cell r="FU24">
            <v>13.052063103215927</v>
          </cell>
          <cell r="FV24">
            <v>13.052063103215927</v>
          </cell>
          <cell r="FW24">
            <v>13.052063103215927</v>
          </cell>
          <cell r="FX24">
            <v>13.052063103215927</v>
          </cell>
          <cell r="FY24">
            <v>13.052063103215927</v>
          </cell>
          <cell r="FZ24">
            <v>13.052063103215927</v>
          </cell>
          <cell r="GA24">
            <v>13.052063103215927</v>
          </cell>
          <cell r="GB24">
            <v>13.052063103215927</v>
          </cell>
          <cell r="GC24">
            <v>13.052063103215927</v>
          </cell>
          <cell r="GD24">
            <v>13.052063103215927</v>
          </cell>
          <cell r="GE24">
            <v>13.052063103215927</v>
          </cell>
          <cell r="GF24">
            <v>13.052063103215927</v>
          </cell>
          <cell r="GG24">
            <v>13.052063103215927</v>
          </cell>
          <cell r="GH24">
            <v>13.052063103215927</v>
          </cell>
          <cell r="GI24">
            <v>13.052063103215927</v>
          </cell>
          <cell r="GJ24">
            <v>13.052063103215927</v>
          </cell>
          <cell r="GK24">
            <v>13.052063103215927</v>
          </cell>
          <cell r="GL24">
            <v>13.052063103215927</v>
          </cell>
          <cell r="GM24">
            <v>13.052063103215927</v>
          </cell>
          <cell r="GN24">
            <v>13.052063103215927</v>
          </cell>
          <cell r="GO24">
            <v>13.052063103215927</v>
          </cell>
          <cell r="GP24">
            <v>13.052063103215927</v>
          </cell>
          <cell r="GQ24">
            <v>13.052063103215927</v>
          </cell>
          <cell r="GR24">
            <v>13.052063103215927</v>
          </cell>
          <cell r="GS24">
            <v>13.052063103215927</v>
          </cell>
          <cell r="GT24">
            <v>13.052063103215927</v>
          </cell>
          <cell r="GU24">
            <v>13.052063103215927</v>
          </cell>
          <cell r="GV24">
            <v>13.052063103215927</v>
          </cell>
          <cell r="GW24">
            <v>13.052063103215927</v>
          </cell>
          <cell r="GX24">
            <v>13.052063103215927</v>
          </cell>
          <cell r="GY24">
            <v>13.052063103215927</v>
          </cell>
          <cell r="GZ24">
            <v>13.052063103215927</v>
          </cell>
          <cell r="HA24">
            <v>10.876719252679937</v>
          </cell>
          <cell r="HB24">
            <v>10.876719252679937</v>
          </cell>
          <cell r="HC24">
            <v>10.876719252679937</v>
          </cell>
          <cell r="HD24">
            <v>10.876719252679937</v>
          </cell>
          <cell r="HE24">
            <v>10.876719252679937</v>
          </cell>
          <cell r="HF24">
            <v>10.876719252679937</v>
          </cell>
          <cell r="HG24">
            <v>10.876719252679937</v>
          </cell>
          <cell r="HH24">
            <v>10.876719252679937</v>
          </cell>
          <cell r="HI24">
            <v>10.876719252679937</v>
          </cell>
          <cell r="HJ24">
            <v>10.876719252679937</v>
          </cell>
          <cell r="HK24">
            <v>10.876719252679937</v>
          </cell>
          <cell r="HL24">
            <v>10.876719252679937</v>
          </cell>
          <cell r="HM24">
            <v>10.876719252679937</v>
          </cell>
          <cell r="HN24">
            <v>10.876719252679937</v>
          </cell>
          <cell r="HO24">
            <v>10.876719252679937</v>
          </cell>
          <cell r="HP24">
            <v>10.876719252679937</v>
          </cell>
          <cell r="HQ24">
            <v>10.876719252679937</v>
          </cell>
          <cell r="HR24">
            <v>10.876719252679937</v>
          </cell>
          <cell r="HS24">
            <v>10.876719252679937</v>
          </cell>
          <cell r="HT24">
            <v>10.876719252679937</v>
          </cell>
          <cell r="HU24">
            <v>10.876719252679937</v>
          </cell>
          <cell r="HV24">
            <v>10.876719252679937</v>
          </cell>
          <cell r="HW24">
            <v>10.876719252679937</v>
          </cell>
          <cell r="HX24">
            <v>10.876719252679937</v>
          </cell>
          <cell r="HY24">
            <v>13.052063103215927</v>
          </cell>
          <cell r="HZ24">
            <v>13.052063103215927</v>
          </cell>
          <cell r="IA24">
            <v>13.052063103215927</v>
          </cell>
          <cell r="IB24">
            <v>13.052063103215927</v>
          </cell>
          <cell r="IC24">
            <v>13.052063103215927</v>
          </cell>
          <cell r="ID24">
            <v>13.052063103215927</v>
          </cell>
          <cell r="IE24">
            <v>13.052063103215927</v>
          </cell>
          <cell r="IF24">
            <v>13.052063103215927</v>
          </cell>
          <cell r="IG24">
            <v>13.052063103215927</v>
          </cell>
          <cell r="IH24">
            <v>13.052063103215927</v>
          </cell>
          <cell r="II24">
            <v>13.052063103215927</v>
          </cell>
          <cell r="IJ24">
            <v>13.052063103215927</v>
          </cell>
          <cell r="IK24">
            <v>13.052063103215927</v>
          </cell>
          <cell r="IL24">
            <v>13.052063103215927</v>
          </cell>
          <cell r="IM24">
            <v>13.052063103215927</v>
          </cell>
          <cell r="IN24">
            <v>13.052063103215927</v>
          </cell>
          <cell r="IO24">
            <v>13.052063103215927</v>
          </cell>
          <cell r="IP24">
            <v>13.052063103215927</v>
          </cell>
          <cell r="IQ24">
            <v>13.052063103215927</v>
          </cell>
          <cell r="IR24">
            <v>13.052063103215927</v>
          </cell>
          <cell r="IS24">
            <v>13.052063103215927</v>
          </cell>
          <cell r="IT24">
            <v>13.052063103215927</v>
          </cell>
          <cell r="IU24">
            <v>13.052063103215927</v>
          </cell>
          <cell r="IV24">
            <v>13.052063103215927</v>
          </cell>
          <cell r="IW24">
            <v>13.052063103215927</v>
          </cell>
          <cell r="IX24">
            <v>13.052063103215927</v>
          </cell>
          <cell r="IY24">
            <v>13.052063103215927</v>
          </cell>
          <cell r="IZ24">
            <v>13.052063103215927</v>
          </cell>
          <cell r="JA24">
            <v>13.052063103215927</v>
          </cell>
          <cell r="JB24">
            <v>13.052063103215927</v>
          </cell>
          <cell r="JC24">
            <v>13.052063103215927</v>
          </cell>
          <cell r="JD24">
            <v>13.052063103215927</v>
          </cell>
          <cell r="JE24">
            <v>13.052063103215927</v>
          </cell>
          <cell r="JF24">
            <v>13.052063103215927</v>
          </cell>
          <cell r="JG24">
            <v>13.052063103215927</v>
          </cell>
          <cell r="JH24">
            <v>13.052063103215927</v>
          </cell>
          <cell r="JI24">
            <v>13.052063103215927</v>
          </cell>
          <cell r="JJ24">
            <v>13.052063103215927</v>
          </cell>
          <cell r="JK24">
            <v>13.052063103215927</v>
          </cell>
          <cell r="JL24">
            <v>13.052063103215927</v>
          </cell>
          <cell r="JM24">
            <v>13.052063103215927</v>
          </cell>
          <cell r="JN24">
            <v>13.052063103215927</v>
          </cell>
          <cell r="JO24">
            <v>13.052063103215927</v>
          </cell>
          <cell r="JP24">
            <v>13.052063103215927</v>
          </cell>
          <cell r="JQ24">
            <v>13.052063103215927</v>
          </cell>
          <cell r="JR24">
            <v>13.052063103215927</v>
          </cell>
          <cell r="JS24">
            <v>13.052063103215927</v>
          </cell>
          <cell r="JT24">
            <v>13.052063103215927</v>
          </cell>
        </row>
        <row r="25">
          <cell r="B25" t="str">
            <v>Montaje, ajuste, obras electricas e instrumentacion</v>
          </cell>
          <cell r="C25" t="str">
            <v>Mano de Obra</v>
          </cell>
          <cell r="E25">
            <v>3194.3375191424193</v>
          </cell>
          <cell r="F25">
            <v>3194.3375191424193</v>
          </cell>
          <cell r="G25">
            <v>3194.3375191424193</v>
          </cell>
          <cell r="H25">
            <v>3194.3375191424193</v>
          </cell>
          <cell r="I25">
            <v>3194.3375191424193</v>
          </cell>
          <cell r="J25">
            <v>3194.3375191424193</v>
          </cell>
          <cell r="K25">
            <v>3194.3375191424193</v>
          </cell>
          <cell r="L25">
            <v>3194.3375191424193</v>
          </cell>
          <cell r="M25">
            <v>3194.3375191424193</v>
          </cell>
          <cell r="N25">
            <v>3194.3375191424193</v>
          </cell>
          <cell r="O25">
            <v>3194.3375191424193</v>
          </cell>
          <cell r="P25">
            <v>3194.3375191424193</v>
          </cell>
          <cell r="Q25">
            <v>3833.2050229709039</v>
          </cell>
          <cell r="R25">
            <v>3833.2050229709039</v>
          </cell>
          <cell r="S25">
            <v>3833.2050229709039</v>
          </cell>
          <cell r="T25">
            <v>3833.2050229709039</v>
          </cell>
          <cell r="U25">
            <v>3833.2050229709039</v>
          </cell>
          <cell r="V25">
            <v>3833.2050229709039</v>
          </cell>
          <cell r="W25">
            <v>3833.2050229709039</v>
          </cell>
          <cell r="X25">
            <v>3833.2050229709039</v>
          </cell>
          <cell r="Y25">
            <v>3833.2050229709039</v>
          </cell>
          <cell r="Z25">
            <v>3833.2050229709039</v>
          </cell>
          <cell r="AA25">
            <v>3833.2050229709039</v>
          </cell>
          <cell r="AB25">
            <v>3833.2050229709039</v>
          </cell>
          <cell r="AC25">
            <v>3194.3375191424193</v>
          </cell>
          <cell r="AD25">
            <v>3194.3375191424193</v>
          </cell>
          <cell r="AE25">
            <v>3194.3375191424193</v>
          </cell>
          <cell r="AF25">
            <v>3194.3375191424193</v>
          </cell>
          <cell r="AG25">
            <v>3194.3375191424193</v>
          </cell>
          <cell r="AH25">
            <v>3194.3375191424193</v>
          </cell>
          <cell r="AI25">
            <v>3194.3375191424193</v>
          </cell>
          <cell r="AJ25">
            <v>3194.3375191424193</v>
          </cell>
          <cell r="AK25">
            <v>3194.3375191424193</v>
          </cell>
          <cell r="AL25">
            <v>3194.3375191424193</v>
          </cell>
          <cell r="AM25">
            <v>3194.3375191424193</v>
          </cell>
          <cell r="AN25">
            <v>3194.3375191424193</v>
          </cell>
          <cell r="AO25">
            <v>3833.2050229709039</v>
          </cell>
          <cell r="AP25">
            <v>3833.2050229709039</v>
          </cell>
          <cell r="AQ25">
            <v>3833.2050229709039</v>
          </cell>
          <cell r="AR25">
            <v>3833.2050229709039</v>
          </cell>
          <cell r="AS25">
            <v>3833.2050229709039</v>
          </cell>
          <cell r="AT25">
            <v>3833.2050229709039</v>
          </cell>
          <cell r="AU25">
            <v>3833.2050229709039</v>
          </cell>
          <cell r="AV25">
            <v>3833.2050229709039</v>
          </cell>
          <cell r="AW25">
            <v>3833.2050229709039</v>
          </cell>
          <cell r="AX25">
            <v>3833.2050229709039</v>
          </cell>
          <cell r="AY25">
            <v>3833.2050229709039</v>
          </cell>
          <cell r="AZ25">
            <v>3833.2050229709039</v>
          </cell>
          <cell r="BA25">
            <v>3833.2050229709039</v>
          </cell>
          <cell r="BB25">
            <v>3833.2050229709039</v>
          </cell>
          <cell r="BC25">
            <v>3833.2050229709039</v>
          </cell>
          <cell r="BD25">
            <v>3833.2050229709039</v>
          </cell>
          <cell r="BE25">
            <v>3833.2050229709039</v>
          </cell>
          <cell r="BF25">
            <v>3833.2050229709039</v>
          </cell>
          <cell r="BG25">
            <v>3833.2050229709039</v>
          </cell>
          <cell r="BH25">
            <v>3833.2050229709039</v>
          </cell>
          <cell r="BI25">
            <v>3833.2050229709039</v>
          </cell>
          <cell r="BJ25">
            <v>3833.2050229709039</v>
          </cell>
          <cell r="BK25">
            <v>3833.2050229709039</v>
          </cell>
          <cell r="BL25">
            <v>3833.2050229709039</v>
          </cell>
          <cell r="BM25">
            <v>3194.3375191424193</v>
          </cell>
          <cell r="BN25">
            <v>3194.3375191424193</v>
          </cell>
          <cell r="BO25">
            <v>3194.3375191424193</v>
          </cell>
          <cell r="BP25">
            <v>3194.3375191424193</v>
          </cell>
          <cell r="BQ25">
            <v>3194.3375191424193</v>
          </cell>
          <cell r="BR25">
            <v>3194.3375191424193</v>
          </cell>
          <cell r="BS25">
            <v>3194.3375191424193</v>
          </cell>
          <cell r="BT25">
            <v>3194.3375191424193</v>
          </cell>
          <cell r="BU25">
            <v>3194.3375191424193</v>
          </cell>
          <cell r="BV25">
            <v>3194.3375191424193</v>
          </cell>
          <cell r="BW25">
            <v>3194.3375191424193</v>
          </cell>
          <cell r="BX25">
            <v>3194.3375191424193</v>
          </cell>
          <cell r="BY25">
            <v>3194.3375191424193</v>
          </cell>
          <cell r="BZ25">
            <v>3194.3375191424193</v>
          </cell>
          <cell r="CA25">
            <v>3194.3375191424193</v>
          </cell>
          <cell r="CB25">
            <v>3194.3375191424193</v>
          </cell>
          <cell r="CC25">
            <v>3194.3375191424193</v>
          </cell>
          <cell r="CD25">
            <v>3194.3375191424193</v>
          </cell>
          <cell r="CE25">
            <v>3194.3375191424193</v>
          </cell>
          <cell r="CF25">
            <v>3194.3375191424193</v>
          </cell>
          <cell r="CG25">
            <v>3194.3375191424193</v>
          </cell>
          <cell r="CH25">
            <v>3194.3375191424193</v>
          </cell>
          <cell r="CI25">
            <v>3194.3375191424193</v>
          </cell>
          <cell r="CJ25">
            <v>3194.3375191424193</v>
          </cell>
          <cell r="CK25">
            <v>3833.2050229709039</v>
          </cell>
          <cell r="CL25">
            <v>3833.2050229709039</v>
          </cell>
          <cell r="CM25">
            <v>3833.2050229709039</v>
          </cell>
          <cell r="CN25">
            <v>3833.2050229709039</v>
          </cell>
          <cell r="CO25">
            <v>3833.2050229709039</v>
          </cell>
          <cell r="CP25">
            <v>3833.2050229709039</v>
          </cell>
          <cell r="CQ25">
            <v>3833.2050229709039</v>
          </cell>
          <cell r="CR25">
            <v>3833.2050229709039</v>
          </cell>
          <cell r="CS25">
            <v>3833.2050229709039</v>
          </cell>
          <cell r="CT25">
            <v>3833.2050229709039</v>
          </cell>
          <cell r="CU25">
            <v>3833.2050229709039</v>
          </cell>
          <cell r="CV25">
            <v>3833.2050229709039</v>
          </cell>
          <cell r="CW25">
            <v>3833.2050229709039</v>
          </cell>
          <cell r="CX25">
            <v>3833.2050229709039</v>
          </cell>
          <cell r="CY25">
            <v>3833.2050229709039</v>
          </cell>
          <cell r="CZ25">
            <v>3833.2050229709039</v>
          </cell>
          <cell r="DA25">
            <v>3833.2050229709039</v>
          </cell>
          <cell r="DB25">
            <v>3833.2050229709039</v>
          </cell>
          <cell r="DC25">
            <v>3833.2050229709039</v>
          </cell>
          <cell r="DD25">
            <v>3833.2050229709039</v>
          </cell>
          <cell r="DE25">
            <v>3833.2050229709039</v>
          </cell>
          <cell r="DF25">
            <v>3833.2050229709039</v>
          </cell>
          <cell r="DG25">
            <v>3833.2050229709039</v>
          </cell>
          <cell r="DH25">
            <v>3833.2050229709039</v>
          </cell>
          <cell r="DI25">
            <v>3833.2050229709039</v>
          </cell>
          <cell r="DJ25">
            <v>3833.2050229709039</v>
          </cell>
          <cell r="DK25">
            <v>3833.2050229709039</v>
          </cell>
          <cell r="DL25">
            <v>3833.2050229709039</v>
          </cell>
          <cell r="DM25">
            <v>3833.2050229709039</v>
          </cell>
          <cell r="DN25">
            <v>3833.2050229709039</v>
          </cell>
          <cell r="DO25">
            <v>3833.2050229709039</v>
          </cell>
          <cell r="DP25">
            <v>3833.2050229709039</v>
          </cell>
          <cell r="DQ25">
            <v>3833.2050229709039</v>
          </cell>
          <cell r="DR25">
            <v>3833.2050229709039</v>
          </cell>
          <cell r="DS25">
            <v>3833.2050229709039</v>
          </cell>
          <cell r="DT25">
            <v>3833.2050229709039</v>
          </cell>
          <cell r="DU25">
            <v>3833.2050229709039</v>
          </cell>
          <cell r="DV25">
            <v>3833.2050229709039</v>
          </cell>
          <cell r="DW25">
            <v>3833.2050229709039</v>
          </cell>
          <cell r="DX25">
            <v>3833.2050229709039</v>
          </cell>
          <cell r="DY25">
            <v>3833.2050229709039</v>
          </cell>
          <cell r="DZ25">
            <v>3833.2050229709039</v>
          </cell>
          <cell r="EA25">
            <v>3833.2050229709039</v>
          </cell>
          <cell r="EB25">
            <v>3833.2050229709039</v>
          </cell>
          <cell r="EC25">
            <v>3833.2050229709039</v>
          </cell>
          <cell r="ED25">
            <v>3833.2050229709039</v>
          </cell>
          <cell r="EE25">
            <v>3833.2050229709039</v>
          </cell>
          <cell r="EF25">
            <v>3833.2050229709039</v>
          </cell>
          <cell r="EG25">
            <v>3833.2050229709039</v>
          </cell>
          <cell r="EH25">
            <v>3833.2050229709039</v>
          </cell>
          <cell r="EI25">
            <v>3833.2050229709039</v>
          </cell>
          <cell r="EJ25">
            <v>3833.2050229709039</v>
          </cell>
          <cell r="EK25">
            <v>3833.2050229709039</v>
          </cell>
          <cell r="EL25">
            <v>3833.2050229709039</v>
          </cell>
          <cell r="EM25">
            <v>3833.2050229709039</v>
          </cell>
          <cell r="EN25">
            <v>3833.2050229709039</v>
          </cell>
          <cell r="EO25">
            <v>3833.2050229709039</v>
          </cell>
          <cell r="EP25">
            <v>3833.2050229709039</v>
          </cell>
          <cell r="EQ25">
            <v>3833.2050229709039</v>
          </cell>
          <cell r="ER25">
            <v>3833.2050229709039</v>
          </cell>
          <cell r="ES25">
            <v>3194.3375191424193</v>
          </cell>
          <cell r="ET25">
            <v>3194.3375191424193</v>
          </cell>
          <cell r="EU25">
            <v>3194.3375191424193</v>
          </cell>
          <cell r="EV25">
            <v>3194.3375191424193</v>
          </cell>
          <cell r="EW25">
            <v>3194.3375191424193</v>
          </cell>
          <cell r="EX25">
            <v>3194.3375191424193</v>
          </cell>
          <cell r="EY25">
            <v>3194.3375191424193</v>
          </cell>
          <cell r="EZ25">
            <v>3194.3375191424193</v>
          </cell>
          <cell r="FA25">
            <v>3194.3375191424193</v>
          </cell>
          <cell r="FB25">
            <v>3194.3375191424193</v>
          </cell>
          <cell r="FC25">
            <v>3194.3375191424193</v>
          </cell>
          <cell r="FD25">
            <v>3194.3375191424193</v>
          </cell>
          <cell r="FE25">
            <v>3194.3375191424193</v>
          </cell>
          <cell r="FF25">
            <v>3194.3375191424193</v>
          </cell>
          <cell r="FG25">
            <v>3194.3375191424193</v>
          </cell>
          <cell r="FH25">
            <v>3194.3375191424193</v>
          </cell>
          <cell r="FI25">
            <v>3194.3375191424193</v>
          </cell>
          <cell r="FJ25">
            <v>3194.3375191424193</v>
          </cell>
          <cell r="FK25">
            <v>3194.3375191424193</v>
          </cell>
          <cell r="FL25">
            <v>3194.3375191424193</v>
          </cell>
          <cell r="FM25">
            <v>3194.3375191424193</v>
          </cell>
          <cell r="FN25">
            <v>3194.3375191424193</v>
          </cell>
          <cell r="FO25">
            <v>3194.3375191424193</v>
          </cell>
          <cell r="FP25">
            <v>3194.3375191424193</v>
          </cell>
          <cell r="FQ25">
            <v>3833.2050229709039</v>
          </cell>
          <cell r="FR25">
            <v>3833.2050229709039</v>
          </cell>
          <cell r="FS25">
            <v>3833.2050229709039</v>
          </cell>
          <cell r="FT25">
            <v>3833.2050229709039</v>
          </cell>
          <cell r="FU25">
            <v>3833.2050229709039</v>
          </cell>
          <cell r="FV25">
            <v>3833.2050229709039</v>
          </cell>
          <cell r="FW25">
            <v>3833.2050229709039</v>
          </cell>
          <cell r="FX25">
            <v>3833.2050229709039</v>
          </cell>
          <cell r="FY25">
            <v>3833.2050229709039</v>
          </cell>
          <cell r="FZ25">
            <v>3833.2050229709039</v>
          </cell>
          <cell r="GA25">
            <v>3833.2050229709039</v>
          </cell>
          <cell r="GB25">
            <v>3833.2050229709039</v>
          </cell>
          <cell r="GC25">
            <v>3833.2050229709039</v>
          </cell>
          <cell r="GD25">
            <v>3833.2050229709039</v>
          </cell>
          <cell r="GE25">
            <v>3833.2050229709039</v>
          </cell>
          <cell r="GF25">
            <v>3833.2050229709039</v>
          </cell>
          <cell r="GG25">
            <v>3833.2050229709039</v>
          </cell>
          <cell r="GH25">
            <v>3833.2050229709039</v>
          </cell>
          <cell r="GI25">
            <v>3833.2050229709039</v>
          </cell>
          <cell r="GJ25">
            <v>3833.2050229709039</v>
          </cell>
          <cell r="GK25">
            <v>3833.2050229709039</v>
          </cell>
          <cell r="GL25">
            <v>3833.2050229709039</v>
          </cell>
          <cell r="GM25">
            <v>3833.2050229709039</v>
          </cell>
          <cell r="GN25">
            <v>3833.2050229709039</v>
          </cell>
          <cell r="GO25">
            <v>3833.2050229709039</v>
          </cell>
          <cell r="GP25">
            <v>3833.2050229709039</v>
          </cell>
          <cell r="GQ25">
            <v>3833.2050229709039</v>
          </cell>
          <cell r="GR25">
            <v>3833.2050229709039</v>
          </cell>
          <cell r="GS25">
            <v>3833.2050229709039</v>
          </cell>
          <cell r="GT25">
            <v>3833.2050229709039</v>
          </cell>
          <cell r="GU25">
            <v>3833.2050229709039</v>
          </cell>
          <cell r="GV25">
            <v>3833.2050229709039</v>
          </cell>
          <cell r="GW25">
            <v>3833.2050229709039</v>
          </cell>
          <cell r="GX25">
            <v>3833.2050229709039</v>
          </cell>
          <cell r="GY25">
            <v>3833.2050229709039</v>
          </cell>
          <cell r="GZ25">
            <v>3833.2050229709039</v>
          </cell>
          <cell r="HA25">
            <v>3194.3375191424193</v>
          </cell>
          <cell r="HB25">
            <v>3194.3375191424193</v>
          </cell>
          <cell r="HC25">
            <v>3194.3375191424193</v>
          </cell>
          <cell r="HD25">
            <v>3194.3375191424193</v>
          </cell>
          <cell r="HE25">
            <v>3194.3375191424193</v>
          </cell>
          <cell r="HF25">
            <v>3194.3375191424193</v>
          </cell>
          <cell r="HG25">
            <v>3194.3375191424193</v>
          </cell>
          <cell r="HH25">
            <v>3194.3375191424193</v>
          </cell>
          <cell r="HI25">
            <v>3194.3375191424193</v>
          </cell>
          <cell r="HJ25">
            <v>3194.3375191424193</v>
          </cell>
          <cell r="HK25">
            <v>3194.3375191424193</v>
          </cell>
          <cell r="HL25">
            <v>3194.3375191424193</v>
          </cell>
          <cell r="HM25">
            <v>3194.3375191424193</v>
          </cell>
          <cell r="HN25">
            <v>3194.3375191424193</v>
          </cell>
          <cell r="HO25">
            <v>3194.3375191424193</v>
          </cell>
          <cell r="HP25">
            <v>3194.3375191424193</v>
          </cell>
          <cell r="HQ25">
            <v>3194.3375191424193</v>
          </cell>
          <cell r="HR25">
            <v>3194.3375191424193</v>
          </cell>
          <cell r="HS25">
            <v>3194.3375191424193</v>
          </cell>
          <cell r="HT25">
            <v>3194.3375191424193</v>
          </cell>
          <cell r="HU25">
            <v>3194.3375191424193</v>
          </cell>
          <cell r="HV25">
            <v>3194.3375191424193</v>
          </cell>
          <cell r="HW25">
            <v>3194.3375191424193</v>
          </cell>
          <cell r="HX25">
            <v>3194.3375191424193</v>
          </cell>
          <cell r="HY25">
            <v>3833.2050229709039</v>
          </cell>
          <cell r="HZ25">
            <v>3833.2050229709039</v>
          </cell>
          <cell r="IA25">
            <v>3833.2050229709039</v>
          </cell>
          <cell r="IB25">
            <v>3833.2050229709039</v>
          </cell>
          <cell r="IC25">
            <v>3833.2050229709039</v>
          </cell>
          <cell r="ID25">
            <v>3833.2050229709039</v>
          </cell>
          <cell r="IE25">
            <v>3833.2050229709039</v>
          </cell>
          <cell r="IF25">
            <v>3833.2050229709039</v>
          </cell>
          <cell r="IG25">
            <v>3833.2050229709039</v>
          </cell>
          <cell r="IH25">
            <v>3833.2050229709039</v>
          </cell>
          <cell r="II25">
            <v>3833.2050229709039</v>
          </cell>
          <cell r="IJ25">
            <v>3833.2050229709039</v>
          </cell>
          <cell r="IK25">
            <v>3833.2050229709039</v>
          </cell>
          <cell r="IL25">
            <v>3833.2050229709039</v>
          </cell>
          <cell r="IM25">
            <v>3833.2050229709039</v>
          </cell>
          <cell r="IN25">
            <v>3833.2050229709039</v>
          </cell>
          <cell r="IO25">
            <v>3833.2050229709039</v>
          </cell>
          <cell r="IP25">
            <v>3833.2050229709039</v>
          </cell>
          <cell r="IQ25">
            <v>3833.2050229709039</v>
          </cell>
          <cell r="IR25">
            <v>3833.2050229709039</v>
          </cell>
          <cell r="IS25">
            <v>3833.2050229709039</v>
          </cell>
          <cell r="IT25">
            <v>3833.2050229709039</v>
          </cell>
          <cell r="IU25">
            <v>3833.2050229709039</v>
          </cell>
          <cell r="IV25">
            <v>3833.2050229709039</v>
          </cell>
          <cell r="IW25">
            <v>3833.2050229709039</v>
          </cell>
          <cell r="IX25">
            <v>3833.2050229709039</v>
          </cell>
          <cell r="IY25">
            <v>3833.2050229709039</v>
          </cell>
          <cell r="IZ25">
            <v>3833.2050229709039</v>
          </cell>
          <cell r="JA25">
            <v>3833.2050229709039</v>
          </cell>
          <cell r="JB25">
            <v>3833.2050229709039</v>
          </cell>
          <cell r="JC25">
            <v>3833.2050229709039</v>
          </cell>
          <cell r="JD25">
            <v>3833.2050229709039</v>
          </cell>
          <cell r="JE25">
            <v>3833.2050229709039</v>
          </cell>
          <cell r="JF25">
            <v>3833.2050229709039</v>
          </cell>
          <cell r="JG25">
            <v>3833.2050229709039</v>
          </cell>
          <cell r="JH25">
            <v>3833.2050229709039</v>
          </cell>
          <cell r="JI25">
            <v>3833.2050229709039</v>
          </cell>
          <cell r="JJ25">
            <v>3833.2050229709039</v>
          </cell>
          <cell r="JK25">
            <v>3833.2050229709039</v>
          </cell>
          <cell r="JL25">
            <v>3833.2050229709039</v>
          </cell>
          <cell r="JM25">
            <v>3833.2050229709039</v>
          </cell>
          <cell r="JN25">
            <v>3833.2050229709039</v>
          </cell>
          <cell r="JO25">
            <v>3833.2050229709039</v>
          </cell>
          <cell r="JP25">
            <v>3833.2050229709039</v>
          </cell>
          <cell r="JQ25">
            <v>3833.2050229709039</v>
          </cell>
          <cell r="JR25">
            <v>3833.2050229709039</v>
          </cell>
          <cell r="JS25">
            <v>3833.2050229709039</v>
          </cell>
          <cell r="JT25">
            <v>3833.2050229709039</v>
          </cell>
        </row>
        <row r="26">
          <cell r="B26" t="str">
            <v>Montaje, ajuste, obras electricas e instrumentacion</v>
          </cell>
          <cell r="C26" t="str">
            <v>Maquinaria, Transporte y Equipos</v>
          </cell>
          <cell r="E26">
            <v>730.04400325319409</v>
          </cell>
          <cell r="F26">
            <v>730.04400325319409</v>
          </cell>
          <cell r="G26">
            <v>730.04400325319409</v>
          </cell>
          <cell r="H26">
            <v>730.04400325319409</v>
          </cell>
          <cell r="I26">
            <v>730.04400325319409</v>
          </cell>
          <cell r="J26">
            <v>730.04400325319409</v>
          </cell>
          <cell r="K26">
            <v>730.04400325319409</v>
          </cell>
          <cell r="L26">
            <v>730.04400325319409</v>
          </cell>
          <cell r="M26">
            <v>730.04400325319409</v>
          </cell>
          <cell r="N26">
            <v>730.04400325319409</v>
          </cell>
          <cell r="O26">
            <v>730.04400325319409</v>
          </cell>
          <cell r="P26">
            <v>730.04400325319409</v>
          </cell>
          <cell r="Q26">
            <v>731.11398079275511</v>
          </cell>
          <cell r="R26">
            <v>731.11398079275511</v>
          </cell>
          <cell r="S26">
            <v>731.11398079275511</v>
          </cell>
          <cell r="T26">
            <v>731.11398079275511</v>
          </cell>
          <cell r="U26">
            <v>731.11398079275511</v>
          </cell>
          <cell r="V26">
            <v>731.11398079275511</v>
          </cell>
          <cell r="W26">
            <v>731.11398079275511</v>
          </cell>
          <cell r="X26">
            <v>731.11398079275511</v>
          </cell>
          <cell r="Y26">
            <v>731.11398079275511</v>
          </cell>
          <cell r="Z26">
            <v>731.11398079275511</v>
          </cell>
          <cell r="AA26">
            <v>731.11398079275511</v>
          </cell>
          <cell r="AB26">
            <v>731.11398079275511</v>
          </cell>
          <cell r="AC26">
            <v>730.04400325319409</v>
          </cell>
          <cell r="AD26">
            <v>730.04400325319409</v>
          </cell>
          <cell r="AE26">
            <v>730.04400325319409</v>
          </cell>
          <cell r="AF26">
            <v>730.04400325319409</v>
          </cell>
          <cell r="AG26">
            <v>730.04400325319409</v>
          </cell>
          <cell r="AH26">
            <v>730.04400325319409</v>
          </cell>
          <cell r="AI26">
            <v>730.04400325319409</v>
          </cell>
          <cell r="AJ26">
            <v>730.04400325319409</v>
          </cell>
          <cell r="AK26">
            <v>730.04400325319409</v>
          </cell>
          <cell r="AL26">
            <v>730.04400325319409</v>
          </cell>
          <cell r="AM26">
            <v>730.04400325319409</v>
          </cell>
          <cell r="AN26">
            <v>730.04400325319409</v>
          </cell>
          <cell r="AO26">
            <v>731.11398079275511</v>
          </cell>
          <cell r="AP26">
            <v>731.11398079275511</v>
          </cell>
          <cell r="AQ26">
            <v>731.11398079275511</v>
          </cell>
          <cell r="AR26">
            <v>731.11398079275511</v>
          </cell>
          <cell r="AS26">
            <v>731.11398079275511</v>
          </cell>
          <cell r="AT26">
            <v>731.11398079275511</v>
          </cell>
          <cell r="AU26">
            <v>731.11398079275511</v>
          </cell>
          <cell r="AV26">
            <v>731.11398079275511</v>
          </cell>
          <cell r="AW26">
            <v>731.11398079275511</v>
          </cell>
          <cell r="AX26">
            <v>731.11398079275511</v>
          </cell>
          <cell r="AY26">
            <v>731.11398079275511</v>
          </cell>
          <cell r="AZ26">
            <v>731.11398079275511</v>
          </cell>
          <cell r="BA26">
            <v>731.11398079275511</v>
          </cell>
          <cell r="BB26">
            <v>731.11398079275511</v>
          </cell>
          <cell r="BC26">
            <v>731.11398079275511</v>
          </cell>
          <cell r="BD26">
            <v>731.11398079275511</v>
          </cell>
          <cell r="BE26">
            <v>731.11398079275511</v>
          </cell>
          <cell r="BF26">
            <v>731.11398079275511</v>
          </cell>
          <cell r="BG26">
            <v>731.11398079275511</v>
          </cell>
          <cell r="BH26">
            <v>731.11398079275511</v>
          </cell>
          <cell r="BI26">
            <v>731.11398079275511</v>
          </cell>
          <cell r="BJ26">
            <v>731.11398079275511</v>
          </cell>
          <cell r="BK26">
            <v>731.11398079275511</v>
          </cell>
          <cell r="BL26">
            <v>731.11398079275511</v>
          </cell>
          <cell r="BM26">
            <v>730.04400325319409</v>
          </cell>
          <cell r="BN26">
            <v>730.04400325319409</v>
          </cell>
          <cell r="BO26">
            <v>730.04400325319409</v>
          </cell>
          <cell r="BP26">
            <v>730.04400325319409</v>
          </cell>
          <cell r="BQ26">
            <v>730.04400325319409</v>
          </cell>
          <cell r="BR26">
            <v>730.04400325319409</v>
          </cell>
          <cell r="BS26">
            <v>730.04400325319409</v>
          </cell>
          <cell r="BT26">
            <v>730.04400325319409</v>
          </cell>
          <cell r="BU26">
            <v>730.04400325319409</v>
          </cell>
          <cell r="BV26">
            <v>730.04400325319409</v>
          </cell>
          <cell r="BW26">
            <v>730.04400325319409</v>
          </cell>
          <cell r="BX26">
            <v>730.04400325319409</v>
          </cell>
          <cell r="BY26">
            <v>730.04400325319409</v>
          </cell>
          <cell r="BZ26">
            <v>730.04400325319409</v>
          </cell>
          <cell r="CA26">
            <v>730.04400325319409</v>
          </cell>
          <cell r="CB26">
            <v>730.04400325319409</v>
          </cell>
          <cell r="CC26">
            <v>730.04400325319409</v>
          </cell>
          <cell r="CD26">
            <v>730.04400325319409</v>
          </cell>
          <cell r="CE26">
            <v>730.04400325319409</v>
          </cell>
          <cell r="CF26">
            <v>730.04400325319409</v>
          </cell>
          <cell r="CG26">
            <v>730.04400325319409</v>
          </cell>
          <cell r="CH26">
            <v>730.04400325319409</v>
          </cell>
          <cell r="CI26">
            <v>730.04400325319409</v>
          </cell>
          <cell r="CJ26">
            <v>730.04400325319409</v>
          </cell>
          <cell r="CK26">
            <v>731.11398079275511</v>
          </cell>
          <cell r="CL26">
            <v>731.11398079275511</v>
          </cell>
          <cell r="CM26">
            <v>731.11398079275511</v>
          </cell>
          <cell r="CN26">
            <v>731.11398079275511</v>
          </cell>
          <cell r="CO26">
            <v>731.11398079275511</v>
          </cell>
          <cell r="CP26">
            <v>731.11398079275511</v>
          </cell>
          <cell r="CQ26">
            <v>731.11398079275511</v>
          </cell>
          <cell r="CR26">
            <v>731.11398079275511</v>
          </cell>
          <cell r="CS26">
            <v>731.11398079275511</v>
          </cell>
          <cell r="CT26">
            <v>731.11398079275511</v>
          </cell>
          <cell r="CU26">
            <v>731.11398079275511</v>
          </cell>
          <cell r="CV26">
            <v>731.11398079275511</v>
          </cell>
          <cell r="CW26">
            <v>731.11398079275511</v>
          </cell>
          <cell r="CX26">
            <v>731.11398079275511</v>
          </cell>
          <cell r="CY26">
            <v>731.11398079275511</v>
          </cell>
          <cell r="CZ26">
            <v>731.11398079275511</v>
          </cell>
          <cell r="DA26">
            <v>731.11398079275511</v>
          </cell>
          <cell r="DB26">
            <v>731.11398079275511</v>
          </cell>
          <cell r="DC26">
            <v>731.11398079275511</v>
          </cell>
          <cell r="DD26">
            <v>731.11398079275511</v>
          </cell>
          <cell r="DE26">
            <v>731.11398079275511</v>
          </cell>
          <cell r="DF26">
            <v>731.11398079275511</v>
          </cell>
          <cell r="DG26">
            <v>731.11398079275511</v>
          </cell>
          <cell r="DH26">
            <v>731.11398079275511</v>
          </cell>
          <cell r="DI26">
            <v>731.11398079275511</v>
          </cell>
          <cell r="DJ26">
            <v>731.11398079275511</v>
          </cell>
          <cell r="DK26">
            <v>731.11398079275511</v>
          </cell>
          <cell r="DL26">
            <v>731.11398079275511</v>
          </cell>
          <cell r="DM26">
            <v>731.11398079275511</v>
          </cell>
          <cell r="DN26">
            <v>731.11398079275511</v>
          </cell>
          <cell r="DO26">
            <v>731.11398079275511</v>
          </cell>
          <cell r="DP26">
            <v>731.11398079275511</v>
          </cell>
          <cell r="DQ26">
            <v>731.11398079275511</v>
          </cell>
          <cell r="DR26">
            <v>731.11398079275511</v>
          </cell>
          <cell r="DS26">
            <v>731.11398079275511</v>
          </cell>
          <cell r="DT26">
            <v>731.11398079275511</v>
          </cell>
          <cell r="DU26">
            <v>876.05280390383302</v>
          </cell>
          <cell r="DV26">
            <v>876.05280390383302</v>
          </cell>
          <cell r="DW26">
            <v>876.05280390383302</v>
          </cell>
          <cell r="DX26">
            <v>876.05280390383302</v>
          </cell>
          <cell r="DY26">
            <v>876.05280390383302</v>
          </cell>
          <cell r="DZ26">
            <v>876.05280390383302</v>
          </cell>
          <cell r="EA26">
            <v>876.05280390383302</v>
          </cell>
          <cell r="EB26">
            <v>876.05280390383302</v>
          </cell>
          <cell r="EC26">
            <v>876.05280390383302</v>
          </cell>
          <cell r="ED26">
            <v>876.05280390383302</v>
          </cell>
          <cell r="EE26">
            <v>876.05280390383302</v>
          </cell>
          <cell r="EF26">
            <v>876.05280390383302</v>
          </cell>
          <cell r="EG26">
            <v>876.05280390383302</v>
          </cell>
          <cell r="EH26">
            <v>876.05280390383302</v>
          </cell>
          <cell r="EI26">
            <v>876.05280390383302</v>
          </cell>
          <cell r="EJ26">
            <v>876.05280390383302</v>
          </cell>
          <cell r="EK26">
            <v>876.05280390383302</v>
          </cell>
          <cell r="EL26">
            <v>876.05280390383302</v>
          </cell>
          <cell r="EM26">
            <v>876.05280390383302</v>
          </cell>
          <cell r="EN26">
            <v>876.05280390383302</v>
          </cell>
          <cell r="EO26">
            <v>876.05280390383302</v>
          </cell>
          <cell r="EP26">
            <v>876.05280390383302</v>
          </cell>
          <cell r="EQ26">
            <v>876.05280390383302</v>
          </cell>
          <cell r="ER26">
            <v>876.05280390383302</v>
          </cell>
          <cell r="ES26">
            <v>730.04400325319409</v>
          </cell>
          <cell r="ET26">
            <v>730.04400325319409</v>
          </cell>
          <cell r="EU26">
            <v>730.04400325319409</v>
          </cell>
          <cell r="EV26">
            <v>730.04400325319409</v>
          </cell>
          <cell r="EW26">
            <v>730.04400325319409</v>
          </cell>
          <cell r="EX26">
            <v>730.04400325319409</v>
          </cell>
          <cell r="EY26">
            <v>730.04400325319409</v>
          </cell>
          <cell r="EZ26">
            <v>730.04400325319409</v>
          </cell>
          <cell r="FA26">
            <v>730.04400325319409</v>
          </cell>
          <cell r="FB26">
            <v>730.04400325319409</v>
          </cell>
          <cell r="FC26">
            <v>730.04400325319409</v>
          </cell>
          <cell r="FD26">
            <v>730.04400325319409</v>
          </cell>
          <cell r="FE26">
            <v>730.04400325319409</v>
          </cell>
          <cell r="FF26">
            <v>730.04400325319409</v>
          </cell>
          <cell r="FG26">
            <v>730.04400325319409</v>
          </cell>
          <cell r="FH26">
            <v>730.04400325319409</v>
          </cell>
          <cell r="FI26">
            <v>730.04400325319409</v>
          </cell>
          <cell r="FJ26">
            <v>730.04400325319409</v>
          </cell>
          <cell r="FK26">
            <v>730.04400325319409</v>
          </cell>
          <cell r="FL26">
            <v>730.04400325319409</v>
          </cell>
          <cell r="FM26">
            <v>730.04400325319409</v>
          </cell>
          <cell r="FN26">
            <v>730.04400325319409</v>
          </cell>
          <cell r="FO26">
            <v>730.04400325319409</v>
          </cell>
          <cell r="FP26">
            <v>730.04400325319409</v>
          </cell>
          <cell r="FQ26">
            <v>731.11398079275511</v>
          </cell>
          <cell r="FR26">
            <v>731.11398079275511</v>
          </cell>
          <cell r="FS26">
            <v>731.11398079275511</v>
          </cell>
          <cell r="FT26">
            <v>731.11398079275511</v>
          </cell>
          <cell r="FU26">
            <v>731.11398079275511</v>
          </cell>
          <cell r="FV26">
            <v>731.11398079275511</v>
          </cell>
          <cell r="FW26">
            <v>731.11398079275511</v>
          </cell>
          <cell r="FX26">
            <v>731.11398079275511</v>
          </cell>
          <cell r="FY26">
            <v>731.11398079275511</v>
          </cell>
          <cell r="FZ26">
            <v>731.11398079275511</v>
          </cell>
          <cell r="GA26">
            <v>731.11398079275511</v>
          </cell>
          <cell r="GB26">
            <v>731.11398079275511</v>
          </cell>
          <cell r="GC26">
            <v>731.11398079275511</v>
          </cell>
          <cell r="GD26">
            <v>731.11398079275511</v>
          </cell>
          <cell r="GE26">
            <v>731.11398079275511</v>
          </cell>
          <cell r="GF26">
            <v>731.11398079275511</v>
          </cell>
          <cell r="GG26">
            <v>731.11398079275511</v>
          </cell>
          <cell r="GH26">
            <v>731.11398079275511</v>
          </cell>
          <cell r="GI26">
            <v>731.11398079275511</v>
          </cell>
          <cell r="GJ26">
            <v>731.11398079275511</v>
          </cell>
          <cell r="GK26">
            <v>731.11398079275511</v>
          </cell>
          <cell r="GL26">
            <v>731.11398079275511</v>
          </cell>
          <cell r="GM26">
            <v>731.11398079275511</v>
          </cell>
          <cell r="GN26">
            <v>731.11398079275511</v>
          </cell>
          <cell r="GO26">
            <v>876.05280390383302</v>
          </cell>
          <cell r="GP26">
            <v>876.05280390383302</v>
          </cell>
          <cell r="GQ26">
            <v>876.05280390383302</v>
          </cell>
          <cell r="GR26">
            <v>876.05280390383302</v>
          </cell>
          <cell r="GS26">
            <v>876.05280390383302</v>
          </cell>
          <cell r="GT26">
            <v>876.05280390383302</v>
          </cell>
          <cell r="GU26">
            <v>876.05280390383302</v>
          </cell>
          <cell r="GV26">
            <v>876.05280390383302</v>
          </cell>
          <cell r="GW26">
            <v>876.05280390383302</v>
          </cell>
          <cell r="GX26">
            <v>876.05280390383302</v>
          </cell>
          <cell r="GY26">
            <v>876.05280390383302</v>
          </cell>
          <cell r="GZ26">
            <v>876.05280390383302</v>
          </cell>
          <cell r="HA26">
            <v>730.04400325319409</v>
          </cell>
          <cell r="HB26">
            <v>730.04400325319409</v>
          </cell>
          <cell r="HC26">
            <v>730.04400325319409</v>
          </cell>
          <cell r="HD26">
            <v>730.04400325319409</v>
          </cell>
          <cell r="HE26">
            <v>730.04400325319409</v>
          </cell>
          <cell r="HF26">
            <v>730.04400325319409</v>
          </cell>
          <cell r="HG26">
            <v>730.04400325319409</v>
          </cell>
          <cell r="HH26">
            <v>730.04400325319409</v>
          </cell>
          <cell r="HI26">
            <v>730.04400325319409</v>
          </cell>
          <cell r="HJ26">
            <v>730.04400325319409</v>
          </cell>
          <cell r="HK26">
            <v>730.04400325319409</v>
          </cell>
          <cell r="HL26">
            <v>730.04400325319409</v>
          </cell>
          <cell r="HM26">
            <v>730.04400325319409</v>
          </cell>
          <cell r="HN26">
            <v>730.04400325319409</v>
          </cell>
          <cell r="HO26">
            <v>730.04400325319409</v>
          </cell>
          <cell r="HP26">
            <v>730.04400325319409</v>
          </cell>
          <cell r="HQ26">
            <v>730.04400325319409</v>
          </cell>
          <cell r="HR26">
            <v>730.04400325319409</v>
          </cell>
          <cell r="HS26">
            <v>730.04400325319409</v>
          </cell>
          <cell r="HT26">
            <v>730.04400325319409</v>
          </cell>
          <cell r="HU26">
            <v>730.04400325319409</v>
          </cell>
          <cell r="HV26">
            <v>730.04400325319409</v>
          </cell>
          <cell r="HW26">
            <v>730.04400325319409</v>
          </cell>
          <cell r="HX26">
            <v>730.04400325319409</v>
          </cell>
          <cell r="HY26">
            <v>731.11398079275511</v>
          </cell>
          <cell r="HZ26">
            <v>731.11398079275511</v>
          </cell>
          <cell r="IA26">
            <v>731.11398079275511</v>
          </cell>
          <cell r="IB26">
            <v>731.11398079275511</v>
          </cell>
          <cell r="IC26">
            <v>731.11398079275511</v>
          </cell>
          <cell r="ID26">
            <v>731.11398079275511</v>
          </cell>
          <cell r="IE26">
            <v>731.11398079275511</v>
          </cell>
          <cell r="IF26">
            <v>731.11398079275511</v>
          </cell>
          <cell r="IG26">
            <v>731.11398079275511</v>
          </cell>
          <cell r="IH26">
            <v>731.11398079275511</v>
          </cell>
          <cell r="II26">
            <v>731.11398079275511</v>
          </cell>
          <cell r="IJ26">
            <v>731.11398079275511</v>
          </cell>
          <cell r="IK26">
            <v>876.05280390383302</v>
          </cell>
          <cell r="IL26">
            <v>876.05280390383302</v>
          </cell>
          <cell r="IM26">
            <v>876.05280390383302</v>
          </cell>
          <cell r="IN26">
            <v>876.05280390383302</v>
          </cell>
          <cell r="IO26">
            <v>876.05280390383302</v>
          </cell>
          <cell r="IP26">
            <v>876.05280390383302</v>
          </cell>
          <cell r="IQ26">
            <v>876.05280390383302</v>
          </cell>
          <cell r="IR26">
            <v>876.05280390383302</v>
          </cell>
          <cell r="IS26">
            <v>876.05280390383302</v>
          </cell>
          <cell r="IT26">
            <v>876.05280390383302</v>
          </cell>
          <cell r="IU26">
            <v>876.05280390383302</v>
          </cell>
          <cell r="IV26">
            <v>876.05280390383302</v>
          </cell>
          <cell r="IW26">
            <v>876.05280390383302</v>
          </cell>
          <cell r="IX26">
            <v>876.05280390383302</v>
          </cell>
          <cell r="IY26">
            <v>876.05280390383302</v>
          </cell>
          <cell r="IZ26">
            <v>876.05280390383302</v>
          </cell>
          <cell r="JA26">
            <v>876.05280390383302</v>
          </cell>
          <cell r="JB26">
            <v>876.05280390383302</v>
          </cell>
          <cell r="JC26">
            <v>876.05280390383302</v>
          </cell>
          <cell r="JD26">
            <v>876.05280390383302</v>
          </cell>
          <cell r="JE26">
            <v>876.05280390383302</v>
          </cell>
          <cell r="JF26">
            <v>876.05280390383302</v>
          </cell>
          <cell r="JG26">
            <v>876.05280390383302</v>
          </cell>
          <cell r="JH26">
            <v>876.05280390383302</v>
          </cell>
          <cell r="JI26">
            <v>876.05280390383302</v>
          </cell>
          <cell r="JJ26">
            <v>876.05280390383302</v>
          </cell>
          <cell r="JK26">
            <v>876.05280390383302</v>
          </cell>
          <cell r="JL26">
            <v>876.05280390383302</v>
          </cell>
          <cell r="JM26">
            <v>876.05280390383302</v>
          </cell>
          <cell r="JN26">
            <v>876.05280390383302</v>
          </cell>
          <cell r="JO26">
            <v>876.05280390383302</v>
          </cell>
          <cell r="JP26">
            <v>876.05280390383302</v>
          </cell>
          <cell r="JQ26">
            <v>876.05280390383302</v>
          </cell>
          <cell r="JR26">
            <v>876.05280390383302</v>
          </cell>
          <cell r="JS26">
            <v>876.05280390383302</v>
          </cell>
          <cell r="JT26">
            <v>876.05280390383302</v>
          </cell>
        </row>
        <row r="27">
          <cell r="B27" t="str">
            <v>Prueba hidrostatica, limpieza y pintura</v>
          </cell>
          <cell r="C27" t="str">
            <v>Materiales</v>
          </cell>
          <cell r="E27">
            <v>139.26064012251152</v>
          </cell>
          <cell r="F27">
            <v>139.26064012251152</v>
          </cell>
          <cell r="G27">
            <v>139.26064012251152</v>
          </cell>
          <cell r="H27">
            <v>139.26064012251152</v>
          </cell>
          <cell r="I27">
            <v>139.26064012251152</v>
          </cell>
          <cell r="J27">
            <v>139.26064012251152</v>
          </cell>
          <cell r="K27">
            <v>139.26064012251152</v>
          </cell>
          <cell r="L27">
            <v>139.26064012251152</v>
          </cell>
          <cell r="M27">
            <v>139.26064012251152</v>
          </cell>
          <cell r="N27">
            <v>139.26064012251152</v>
          </cell>
          <cell r="O27">
            <v>139.26064012251152</v>
          </cell>
          <cell r="P27">
            <v>139.26064012251152</v>
          </cell>
          <cell r="Q27">
            <v>161.41965941807047</v>
          </cell>
          <cell r="R27">
            <v>161.41965941807047</v>
          </cell>
          <cell r="S27">
            <v>161.41965941807047</v>
          </cell>
          <cell r="T27">
            <v>161.41965941807047</v>
          </cell>
          <cell r="U27">
            <v>161.41965941807047</v>
          </cell>
          <cell r="V27">
            <v>161.41965941807047</v>
          </cell>
          <cell r="W27">
            <v>161.41965941807047</v>
          </cell>
          <cell r="X27">
            <v>161.41965941807047</v>
          </cell>
          <cell r="Y27">
            <v>161.41965941807047</v>
          </cell>
          <cell r="Z27">
            <v>161.41965941807047</v>
          </cell>
          <cell r="AA27">
            <v>161.41965941807047</v>
          </cell>
          <cell r="AB27">
            <v>161.41965941807047</v>
          </cell>
          <cell r="AC27">
            <v>139.26064012251152</v>
          </cell>
          <cell r="AD27">
            <v>139.26064012251152</v>
          </cell>
          <cell r="AE27">
            <v>139.26064012251152</v>
          </cell>
          <cell r="AF27">
            <v>139.26064012251152</v>
          </cell>
          <cell r="AG27">
            <v>139.26064012251152</v>
          </cell>
          <cell r="AH27">
            <v>139.26064012251152</v>
          </cell>
          <cell r="AI27">
            <v>139.26064012251152</v>
          </cell>
          <cell r="AJ27">
            <v>139.26064012251152</v>
          </cell>
          <cell r="AK27">
            <v>139.26064012251152</v>
          </cell>
          <cell r="AL27">
            <v>139.26064012251152</v>
          </cell>
          <cell r="AM27">
            <v>139.26064012251152</v>
          </cell>
          <cell r="AN27">
            <v>139.26064012251152</v>
          </cell>
          <cell r="AO27">
            <v>161.41965941807047</v>
          </cell>
          <cell r="AP27">
            <v>161.41965941807047</v>
          </cell>
          <cell r="AQ27">
            <v>161.41965941807047</v>
          </cell>
          <cell r="AR27">
            <v>161.41965941807047</v>
          </cell>
          <cell r="AS27">
            <v>161.41965941807047</v>
          </cell>
          <cell r="AT27">
            <v>161.41965941807047</v>
          </cell>
          <cell r="AU27">
            <v>161.41965941807047</v>
          </cell>
          <cell r="AV27">
            <v>161.41965941807047</v>
          </cell>
          <cell r="AW27">
            <v>161.41965941807047</v>
          </cell>
          <cell r="AX27">
            <v>161.41965941807047</v>
          </cell>
          <cell r="AY27">
            <v>161.41965941807047</v>
          </cell>
          <cell r="AZ27">
            <v>161.41965941807047</v>
          </cell>
          <cell r="BA27">
            <v>211.50848024502301</v>
          </cell>
          <cell r="BB27">
            <v>211.50848024502301</v>
          </cell>
          <cell r="BC27">
            <v>211.50848024502301</v>
          </cell>
          <cell r="BD27">
            <v>211.50848024502301</v>
          </cell>
          <cell r="BE27">
            <v>211.50848024502301</v>
          </cell>
          <cell r="BF27">
            <v>211.50848024502301</v>
          </cell>
          <cell r="BG27">
            <v>211.50848024502301</v>
          </cell>
          <cell r="BH27">
            <v>211.50848024502301</v>
          </cell>
          <cell r="BI27">
            <v>211.50848024502301</v>
          </cell>
          <cell r="BJ27">
            <v>211.50848024502301</v>
          </cell>
          <cell r="BK27">
            <v>211.50848024502301</v>
          </cell>
          <cell r="BL27">
            <v>211.50848024502301</v>
          </cell>
          <cell r="BM27">
            <v>121.09218683001532</v>
          </cell>
          <cell r="BN27">
            <v>121.09218683001532</v>
          </cell>
          <cell r="BO27">
            <v>121.09218683001532</v>
          </cell>
          <cell r="BP27">
            <v>121.09218683001532</v>
          </cell>
          <cell r="BQ27">
            <v>121.09218683001532</v>
          </cell>
          <cell r="BR27">
            <v>121.09218683001532</v>
          </cell>
          <cell r="BS27">
            <v>121.09218683001532</v>
          </cell>
          <cell r="BT27">
            <v>121.09218683001532</v>
          </cell>
          <cell r="BU27">
            <v>121.09218683001532</v>
          </cell>
          <cell r="BV27">
            <v>121.09218683001532</v>
          </cell>
          <cell r="BW27">
            <v>121.09218683001532</v>
          </cell>
          <cell r="BX27">
            <v>121.09218683001532</v>
          </cell>
          <cell r="BY27">
            <v>139.26064012251152</v>
          </cell>
          <cell r="BZ27">
            <v>139.26064012251152</v>
          </cell>
          <cell r="CA27">
            <v>139.26064012251152</v>
          </cell>
          <cell r="CB27">
            <v>139.26064012251152</v>
          </cell>
          <cell r="CC27">
            <v>139.26064012251152</v>
          </cell>
          <cell r="CD27">
            <v>139.26064012251152</v>
          </cell>
          <cell r="CE27">
            <v>139.26064012251152</v>
          </cell>
          <cell r="CF27">
            <v>139.26064012251152</v>
          </cell>
          <cell r="CG27">
            <v>139.26064012251152</v>
          </cell>
          <cell r="CH27">
            <v>139.26064012251152</v>
          </cell>
          <cell r="CI27">
            <v>139.26064012251152</v>
          </cell>
          <cell r="CJ27">
            <v>139.26064012251152</v>
          </cell>
          <cell r="CK27">
            <v>161.41965941807047</v>
          </cell>
          <cell r="CL27">
            <v>161.41965941807047</v>
          </cell>
          <cell r="CM27">
            <v>161.41965941807047</v>
          </cell>
          <cell r="CN27">
            <v>161.41965941807047</v>
          </cell>
          <cell r="CO27">
            <v>161.41965941807047</v>
          </cell>
          <cell r="CP27">
            <v>161.41965941807047</v>
          </cell>
          <cell r="CQ27">
            <v>161.41965941807047</v>
          </cell>
          <cell r="CR27">
            <v>161.41965941807047</v>
          </cell>
          <cell r="CS27">
            <v>161.41965941807047</v>
          </cell>
          <cell r="CT27">
            <v>161.41965941807047</v>
          </cell>
          <cell r="CU27">
            <v>161.41965941807047</v>
          </cell>
          <cell r="CV27">
            <v>161.41965941807047</v>
          </cell>
          <cell r="CW27">
            <v>161.41965941807047</v>
          </cell>
          <cell r="CX27">
            <v>161.41965941807047</v>
          </cell>
          <cell r="CY27">
            <v>161.41965941807047</v>
          </cell>
          <cell r="CZ27">
            <v>161.41965941807047</v>
          </cell>
          <cell r="DA27">
            <v>161.41965941807047</v>
          </cell>
          <cell r="DB27">
            <v>161.41965941807047</v>
          </cell>
          <cell r="DC27">
            <v>161.41965941807047</v>
          </cell>
          <cell r="DD27">
            <v>161.41965941807047</v>
          </cell>
          <cell r="DE27">
            <v>161.41965941807047</v>
          </cell>
          <cell r="DF27">
            <v>161.41965941807047</v>
          </cell>
          <cell r="DG27">
            <v>161.41965941807047</v>
          </cell>
          <cell r="DH27">
            <v>161.41965941807047</v>
          </cell>
          <cell r="DI27">
            <v>211.50848024502301</v>
          </cell>
          <cell r="DJ27">
            <v>211.50848024502301</v>
          </cell>
          <cell r="DK27">
            <v>211.50848024502301</v>
          </cell>
          <cell r="DL27">
            <v>211.50848024502301</v>
          </cell>
          <cell r="DM27">
            <v>211.50848024502301</v>
          </cell>
          <cell r="DN27">
            <v>211.50848024502301</v>
          </cell>
          <cell r="DO27">
            <v>211.50848024502301</v>
          </cell>
          <cell r="DP27">
            <v>211.50848024502301</v>
          </cell>
          <cell r="DQ27">
            <v>211.50848024502301</v>
          </cell>
          <cell r="DR27">
            <v>211.50848024502301</v>
          </cell>
          <cell r="DS27">
            <v>211.50848024502301</v>
          </cell>
          <cell r="DT27">
            <v>211.50848024502301</v>
          </cell>
          <cell r="DU27">
            <v>247.84538683001534</v>
          </cell>
          <cell r="DV27">
            <v>247.84538683001534</v>
          </cell>
          <cell r="DW27">
            <v>247.84538683001534</v>
          </cell>
          <cell r="DX27">
            <v>247.84538683001534</v>
          </cell>
          <cell r="DY27">
            <v>247.84538683001534</v>
          </cell>
          <cell r="DZ27">
            <v>247.84538683001534</v>
          </cell>
          <cell r="EA27">
            <v>247.84538683001534</v>
          </cell>
          <cell r="EB27">
            <v>247.84538683001534</v>
          </cell>
          <cell r="EC27">
            <v>247.84538683001534</v>
          </cell>
          <cell r="ED27">
            <v>247.84538683001534</v>
          </cell>
          <cell r="EE27">
            <v>247.84538683001534</v>
          </cell>
          <cell r="EF27">
            <v>247.84538683001534</v>
          </cell>
          <cell r="EG27">
            <v>247.84538683001534</v>
          </cell>
          <cell r="EH27">
            <v>247.84538683001534</v>
          </cell>
          <cell r="EI27">
            <v>247.84538683001534</v>
          </cell>
          <cell r="EJ27">
            <v>247.84538683001534</v>
          </cell>
          <cell r="EK27">
            <v>247.84538683001534</v>
          </cell>
          <cell r="EL27">
            <v>247.84538683001534</v>
          </cell>
          <cell r="EM27">
            <v>247.84538683001534</v>
          </cell>
          <cell r="EN27">
            <v>247.84538683001534</v>
          </cell>
          <cell r="EO27">
            <v>247.84538683001534</v>
          </cell>
          <cell r="EP27">
            <v>247.84538683001534</v>
          </cell>
          <cell r="EQ27">
            <v>247.84538683001534</v>
          </cell>
          <cell r="ER27">
            <v>247.84538683001534</v>
          </cell>
          <cell r="ES27">
            <v>121.09218683001532</v>
          </cell>
          <cell r="ET27">
            <v>121.09218683001532</v>
          </cell>
          <cell r="EU27">
            <v>121.09218683001532</v>
          </cell>
          <cell r="EV27">
            <v>121.09218683001532</v>
          </cell>
          <cell r="EW27">
            <v>121.09218683001532</v>
          </cell>
          <cell r="EX27">
            <v>121.09218683001532</v>
          </cell>
          <cell r="EY27">
            <v>121.09218683001532</v>
          </cell>
          <cell r="EZ27">
            <v>121.09218683001532</v>
          </cell>
          <cell r="FA27">
            <v>121.09218683001532</v>
          </cell>
          <cell r="FB27">
            <v>121.09218683001532</v>
          </cell>
          <cell r="FC27">
            <v>121.09218683001532</v>
          </cell>
          <cell r="FD27">
            <v>121.09218683001532</v>
          </cell>
          <cell r="FE27">
            <v>139.26064012251152</v>
          </cell>
          <cell r="FF27">
            <v>139.26064012251152</v>
          </cell>
          <cell r="FG27">
            <v>139.26064012251152</v>
          </cell>
          <cell r="FH27">
            <v>139.26064012251152</v>
          </cell>
          <cell r="FI27">
            <v>139.26064012251152</v>
          </cell>
          <cell r="FJ27">
            <v>139.26064012251152</v>
          </cell>
          <cell r="FK27">
            <v>139.26064012251152</v>
          </cell>
          <cell r="FL27">
            <v>139.26064012251152</v>
          </cell>
          <cell r="FM27">
            <v>139.26064012251152</v>
          </cell>
          <cell r="FN27">
            <v>139.26064012251152</v>
          </cell>
          <cell r="FO27">
            <v>139.26064012251152</v>
          </cell>
          <cell r="FP27">
            <v>139.26064012251152</v>
          </cell>
          <cell r="FQ27">
            <v>161.41965941807047</v>
          </cell>
          <cell r="FR27">
            <v>161.41965941807047</v>
          </cell>
          <cell r="FS27">
            <v>161.41965941807047</v>
          </cell>
          <cell r="FT27">
            <v>161.41965941807047</v>
          </cell>
          <cell r="FU27">
            <v>161.41965941807047</v>
          </cell>
          <cell r="FV27">
            <v>161.41965941807047</v>
          </cell>
          <cell r="FW27">
            <v>161.41965941807047</v>
          </cell>
          <cell r="FX27">
            <v>161.41965941807047</v>
          </cell>
          <cell r="FY27">
            <v>161.41965941807047</v>
          </cell>
          <cell r="FZ27">
            <v>161.41965941807047</v>
          </cell>
          <cell r="GA27">
            <v>161.41965941807047</v>
          </cell>
          <cell r="GB27">
            <v>161.41965941807047</v>
          </cell>
          <cell r="GC27">
            <v>211.50848024502301</v>
          </cell>
          <cell r="GD27">
            <v>211.50848024502301</v>
          </cell>
          <cell r="GE27">
            <v>211.50848024502301</v>
          </cell>
          <cell r="GF27">
            <v>211.50848024502301</v>
          </cell>
          <cell r="GG27">
            <v>211.50848024502301</v>
          </cell>
          <cell r="GH27">
            <v>211.50848024502301</v>
          </cell>
          <cell r="GI27">
            <v>211.50848024502301</v>
          </cell>
          <cell r="GJ27">
            <v>211.50848024502301</v>
          </cell>
          <cell r="GK27">
            <v>211.50848024502301</v>
          </cell>
          <cell r="GL27">
            <v>211.50848024502301</v>
          </cell>
          <cell r="GM27">
            <v>211.50848024502301</v>
          </cell>
          <cell r="GN27">
            <v>211.50848024502301</v>
          </cell>
          <cell r="GO27">
            <v>247.84538683001534</v>
          </cell>
          <cell r="GP27">
            <v>247.84538683001534</v>
          </cell>
          <cell r="GQ27">
            <v>247.84538683001534</v>
          </cell>
          <cell r="GR27">
            <v>247.84538683001534</v>
          </cell>
          <cell r="GS27">
            <v>247.84538683001534</v>
          </cell>
          <cell r="GT27">
            <v>247.84538683001534</v>
          </cell>
          <cell r="GU27">
            <v>247.84538683001534</v>
          </cell>
          <cell r="GV27">
            <v>247.84538683001534</v>
          </cell>
          <cell r="GW27">
            <v>247.84538683001534</v>
          </cell>
          <cell r="GX27">
            <v>247.84538683001534</v>
          </cell>
          <cell r="GY27">
            <v>247.84538683001534</v>
          </cell>
          <cell r="GZ27">
            <v>247.84538683001534</v>
          </cell>
          <cell r="HA27">
            <v>121.09218683001532</v>
          </cell>
          <cell r="HB27">
            <v>121.09218683001532</v>
          </cell>
          <cell r="HC27">
            <v>121.09218683001532</v>
          </cell>
          <cell r="HD27">
            <v>121.09218683001532</v>
          </cell>
          <cell r="HE27">
            <v>121.09218683001532</v>
          </cell>
          <cell r="HF27">
            <v>121.09218683001532</v>
          </cell>
          <cell r="HG27">
            <v>121.09218683001532</v>
          </cell>
          <cell r="HH27">
            <v>121.09218683001532</v>
          </cell>
          <cell r="HI27">
            <v>121.09218683001532</v>
          </cell>
          <cell r="HJ27">
            <v>121.09218683001532</v>
          </cell>
          <cell r="HK27">
            <v>121.09218683001532</v>
          </cell>
          <cell r="HL27">
            <v>121.09218683001532</v>
          </cell>
          <cell r="HM27">
            <v>139.26064012251152</v>
          </cell>
          <cell r="HN27">
            <v>139.26064012251152</v>
          </cell>
          <cell r="HO27">
            <v>139.26064012251152</v>
          </cell>
          <cell r="HP27">
            <v>139.26064012251152</v>
          </cell>
          <cell r="HQ27">
            <v>139.26064012251152</v>
          </cell>
          <cell r="HR27">
            <v>139.26064012251152</v>
          </cell>
          <cell r="HS27">
            <v>139.26064012251152</v>
          </cell>
          <cell r="HT27">
            <v>139.26064012251152</v>
          </cell>
          <cell r="HU27">
            <v>139.26064012251152</v>
          </cell>
          <cell r="HV27">
            <v>139.26064012251152</v>
          </cell>
          <cell r="HW27">
            <v>139.26064012251152</v>
          </cell>
          <cell r="HX27">
            <v>139.26064012251152</v>
          </cell>
          <cell r="HY27">
            <v>161.41965941807047</v>
          </cell>
          <cell r="HZ27">
            <v>161.41965941807047</v>
          </cell>
          <cell r="IA27">
            <v>161.41965941807047</v>
          </cell>
          <cell r="IB27">
            <v>161.41965941807047</v>
          </cell>
          <cell r="IC27">
            <v>161.41965941807047</v>
          </cell>
          <cell r="ID27">
            <v>161.41965941807047</v>
          </cell>
          <cell r="IE27">
            <v>161.41965941807047</v>
          </cell>
          <cell r="IF27">
            <v>161.41965941807047</v>
          </cell>
          <cell r="IG27">
            <v>161.41965941807047</v>
          </cell>
          <cell r="IH27">
            <v>161.41965941807047</v>
          </cell>
          <cell r="II27">
            <v>161.41965941807047</v>
          </cell>
          <cell r="IJ27">
            <v>161.41965941807047</v>
          </cell>
          <cell r="IK27">
            <v>247.84538683001534</v>
          </cell>
          <cell r="IL27">
            <v>247.84538683001534</v>
          </cell>
          <cell r="IM27">
            <v>247.84538683001534</v>
          </cell>
          <cell r="IN27">
            <v>247.84538683001534</v>
          </cell>
          <cell r="IO27">
            <v>247.84538683001534</v>
          </cell>
          <cell r="IP27">
            <v>247.84538683001534</v>
          </cell>
          <cell r="IQ27">
            <v>247.84538683001534</v>
          </cell>
          <cell r="IR27">
            <v>247.84538683001534</v>
          </cell>
          <cell r="IS27">
            <v>247.84538683001534</v>
          </cell>
          <cell r="IT27">
            <v>247.84538683001534</v>
          </cell>
          <cell r="IU27">
            <v>247.84538683001534</v>
          </cell>
          <cell r="IV27">
            <v>247.84538683001534</v>
          </cell>
          <cell r="IW27">
            <v>247.84538683001534</v>
          </cell>
          <cell r="IX27">
            <v>247.84538683001534</v>
          </cell>
          <cell r="IY27">
            <v>247.84538683001534</v>
          </cell>
          <cell r="IZ27">
            <v>247.84538683001534</v>
          </cell>
          <cell r="JA27">
            <v>247.84538683001534</v>
          </cell>
          <cell r="JB27">
            <v>247.84538683001534</v>
          </cell>
          <cell r="JC27">
            <v>247.84538683001534</v>
          </cell>
          <cell r="JD27">
            <v>247.84538683001534</v>
          </cell>
          <cell r="JE27">
            <v>247.84538683001534</v>
          </cell>
          <cell r="JF27">
            <v>247.84538683001534</v>
          </cell>
          <cell r="JG27">
            <v>247.84538683001534</v>
          </cell>
          <cell r="JH27">
            <v>247.84538683001534</v>
          </cell>
          <cell r="JI27">
            <v>247.84538683001534</v>
          </cell>
          <cell r="JJ27">
            <v>247.84538683001534</v>
          </cell>
          <cell r="JK27">
            <v>247.84538683001534</v>
          </cell>
          <cell r="JL27">
            <v>247.84538683001534</v>
          </cell>
          <cell r="JM27">
            <v>247.84538683001534</v>
          </cell>
          <cell r="JN27">
            <v>247.84538683001534</v>
          </cell>
          <cell r="JO27">
            <v>247.84538683001534</v>
          </cell>
          <cell r="JP27">
            <v>247.84538683001534</v>
          </cell>
          <cell r="JQ27">
            <v>247.84538683001534</v>
          </cell>
          <cell r="JR27">
            <v>247.84538683001534</v>
          </cell>
          <cell r="JS27">
            <v>247.84538683001534</v>
          </cell>
          <cell r="JT27">
            <v>247.84538683001534</v>
          </cell>
        </row>
        <row r="28">
          <cell r="B28" t="str">
            <v>Prueba hidrostatica, limpieza y pintura</v>
          </cell>
          <cell r="C28" t="str">
            <v>Costo de Stock</v>
          </cell>
          <cell r="E28">
            <v>9.4836495923430331</v>
          </cell>
          <cell r="F28">
            <v>9.4836495923430331</v>
          </cell>
          <cell r="G28">
            <v>9.4836495923430331</v>
          </cell>
          <cell r="H28">
            <v>9.4836495923430331</v>
          </cell>
          <cell r="I28">
            <v>9.4836495923430331</v>
          </cell>
          <cell r="J28">
            <v>9.4836495923430331</v>
          </cell>
          <cell r="K28">
            <v>9.4836495923430331</v>
          </cell>
          <cell r="L28">
            <v>9.4836495923430331</v>
          </cell>
          <cell r="M28">
            <v>9.4836495923430331</v>
          </cell>
          <cell r="N28">
            <v>9.4836495923430331</v>
          </cell>
          <cell r="O28">
            <v>9.4836495923430331</v>
          </cell>
          <cell r="P28">
            <v>9.4836495923430331</v>
          </cell>
          <cell r="Q28">
            <v>10.992678806370598</v>
          </cell>
          <cell r="R28">
            <v>10.992678806370598</v>
          </cell>
          <cell r="S28">
            <v>10.992678806370598</v>
          </cell>
          <cell r="T28">
            <v>10.992678806370598</v>
          </cell>
          <cell r="U28">
            <v>10.992678806370598</v>
          </cell>
          <cell r="V28">
            <v>10.992678806370598</v>
          </cell>
          <cell r="W28">
            <v>10.992678806370598</v>
          </cell>
          <cell r="X28">
            <v>10.992678806370598</v>
          </cell>
          <cell r="Y28">
            <v>10.992678806370598</v>
          </cell>
          <cell r="Z28">
            <v>10.992678806370598</v>
          </cell>
          <cell r="AA28">
            <v>10.992678806370598</v>
          </cell>
          <cell r="AB28">
            <v>10.992678806370598</v>
          </cell>
          <cell r="AC28">
            <v>9.4836495923430331</v>
          </cell>
          <cell r="AD28">
            <v>9.4836495923430331</v>
          </cell>
          <cell r="AE28">
            <v>9.4836495923430331</v>
          </cell>
          <cell r="AF28">
            <v>9.4836495923430331</v>
          </cell>
          <cell r="AG28">
            <v>9.4836495923430331</v>
          </cell>
          <cell r="AH28">
            <v>9.4836495923430331</v>
          </cell>
          <cell r="AI28">
            <v>9.4836495923430331</v>
          </cell>
          <cell r="AJ28">
            <v>9.4836495923430331</v>
          </cell>
          <cell r="AK28">
            <v>9.4836495923430331</v>
          </cell>
          <cell r="AL28">
            <v>9.4836495923430331</v>
          </cell>
          <cell r="AM28">
            <v>9.4836495923430331</v>
          </cell>
          <cell r="AN28">
            <v>9.4836495923430331</v>
          </cell>
          <cell r="AO28">
            <v>10.992678806370598</v>
          </cell>
          <cell r="AP28">
            <v>10.992678806370598</v>
          </cell>
          <cell r="AQ28">
            <v>10.992678806370598</v>
          </cell>
          <cell r="AR28">
            <v>10.992678806370598</v>
          </cell>
          <cell r="AS28">
            <v>10.992678806370598</v>
          </cell>
          <cell r="AT28">
            <v>10.992678806370598</v>
          </cell>
          <cell r="AU28">
            <v>10.992678806370598</v>
          </cell>
          <cell r="AV28">
            <v>10.992678806370598</v>
          </cell>
          <cell r="AW28">
            <v>10.992678806370598</v>
          </cell>
          <cell r="AX28">
            <v>10.992678806370598</v>
          </cell>
          <cell r="AY28">
            <v>10.992678806370598</v>
          </cell>
          <cell r="AZ28">
            <v>10.992678806370598</v>
          </cell>
          <cell r="BA28">
            <v>14.403727504686065</v>
          </cell>
          <cell r="BB28">
            <v>14.403727504686065</v>
          </cell>
          <cell r="BC28">
            <v>14.403727504686065</v>
          </cell>
          <cell r="BD28">
            <v>14.403727504686065</v>
          </cell>
          <cell r="BE28">
            <v>14.403727504686065</v>
          </cell>
          <cell r="BF28">
            <v>14.403727504686065</v>
          </cell>
          <cell r="BG28">
            <v>14.403727504686065</v>
          </cell>
          <cell r="BH28">
            <v>14.403727504686065</v>
          </cell>
          <cell r="BI28">
            <v>14.403727504686065</v>
          </cell>
          <cell r="BJ28">
            <v>14.403727504686065</v>
          </cell>
          <cell r="BK28">
            <v>14.403727504686065</v>
          </cell>
          <cell r="BL28">
            <v>14.403727504686065</v>
          </cell>
          <cell r="BM28">
            <v>8.2463779231240419</v>
          </cell>
          <cell r="BN28">
            <v>8.2463779231240419</v>
          </cell>
          <cell r="BO28">
            <v>8.2463779231240419</v>
          </cell>
          <cell r="BP28">
            <v>8.2463779231240419</v>
          </cell>
          <cell r="BQ28">
            <v>8.2463779231240419</v>
          </cell>
          <cell r="BR28">
            <v>8.2463779231240419</v>
          </cell>
          <cell r="BS28">
            <v>8.2463779231240419</v>
          </cell>
          <cell r="BT28">
            <v>8.2463779231240419</v>
          </cell>
          <cell r="BU28">
            <v>8.2463779231240419</v>
          </cell>
          <cell r="BV28">
            <v>8.2463779231240419</v>
          </cell>
          <cell r="BW28">
            <v>8.2463779231240419</v>
          </cell>
          <cell r="BX28">
            <v>8.2463779231240419</v>
          </cell>
          <cell r="BY28">
            <v>9.4836495923430331</v>
          </cell>
          <cell r="BZ28">
            <v>9.4836495923430331</v>
          </cell>
          <cell r="CA28">
            <v>9.4836495923430331</v>
          </cell>
          <cell r="CB28">
            <v>9.4836495923430331</v>
          </cell>
          <cell r="CC28">
            <v>9.4836495923430331</v>
          </cell>
          <cell r="CD28">
            <v>9.4836495923430331</v>
          </cell>
          <cell r="CE28">
            <v>9.4836495923430331</v>
          </cell>
          <cell r="CF28">
            <v>9.4836495923430331</v>
          </cell>
          <cell r="CG28">
            <v>9.4836495923430331</v>
          </cell>
          <cell r="CH28">
            <v>9.4836495923430331</v>
          </cell>
          <cell r="CI28">
            <v>9.4836495923430331</v>
          </cell>
          <cell r="CJ28">
            <v>9.4836495923430331</v>
          </cell>
          <cell r="CK28">
            <v>10.992678806370598</v>
          </cell>
          <cell r="CL28">
            <v>10.992678806370598</v>
          </cell>
          <cell r="CM28">
            <v>10.992678806370598</v>
          </cell>
          <cell r="CN28">
            <v>10.992678806370598</v>
          </cell>
          <cell r="CO28">
            <v>10.992678806370598</v>
          </cell>
          <cell r="CP28">
            <v>10.992678806370598</v>
          </cell>
          <cell r="CQ28">
            <v>10.992678806370598</v>
          </cell>
          <cell r="CR28">
            <v>10.992678806370598</v>
          </cell>
          <cell r="CS28">
            <v>10.992678806370598</v>
          </cell>
          <cell r="CT28">
            <v>10.992678806370598</v>
          </cell>
          <cell r="CU28">
            <v>10.992678806370598</v>
          </cell>
          <cell r="CV28">
            <v>10.992678806370598</v>
          </cell>
          <cell r="CW28">
            <v>10.992678806370598</v>
          </cell>
          <cell r="CX28">
            <v>10.992678806370598</v>
          </cell>
          <cell r="CY28">
            <v>10.992678806370598</v>
          </cell>
          <cell r="CZ28">
            <v>10.992678806370598</v>
          </cell>
          <cell r="DA28">
            <v>10.992678806370598</v>
          </cell>
          <cell r="DB28">
            <v>10.992678806370598</v>
          </cell>
          <cell r="DC28">
            <v>10.992678806370598</v>
          </cell>
          <cell r="DD28">
            <v>10.992678806370598</v>
          </cell>
          <cell r="DE28">
            <v>10.992678806370598</v>
          </cell>
          <cell r="DF28">
            <v>10.992678806370598</v>
          </cell>
          <cell r="DG28">
            <v>10.992678806370598</v>
          </cell>
          <cell r="DH28">
            <v>10.992678806370598</v>
          </cell>
          <cell r="DI28">
            <v>14.403727504686065</v>
          </cell>
          <cell r="DJ28">
            <v>14.403727504686065</v>
          </cell>
          <cell r="DK28">
            <v>14.403727504686065</v>
          </cell>
          <cell r="DL28">
            <v>14.403727504686065</v>
          </cell>
          <cell r="DM28">
            <v>14.403727504686065</v>
          </cell>
          <cell r="DN28">
            <v>14.403727504686065</v>
          </cell>
          <cell r="DO28">
            <v>14.403727504686065</v>
          </cell>
          <cell r="DP28">
            <v>14.403727504686065</v>
          </cell>
          <cell r="DQ28">
            <v>14.403727504686065</v>
          </cell>
          <cell r="DR28">
            <v>14.403727504686065</v>
          </cell>
          <cell r="DS28">
            <v>14.403727504686065</v>
          </cell>
          <cell r="DT28">
            <v>14.403727504686065</v>
          </cell>
          <cell r="DU28">
            <v>16.878270843124042</v>
          </cell>
          <cell r="DV28">
            <v>16.878270843124042</v>
          </cell>
          <cell r="DW28">
            <v>16.878270843124042</v>
          </cell>
          <cell r="DX28">
            <v>16.878270843124042</v>
          </cell>
          <cell r="DY28">
            <v>16.878270843124042</v>
          </cell>
          <cell r="DZ28">
            <v>16.878270843124042</v>
          </cell>
          <cell r="EA28">
            <v>16.878270843124042</v>
          </cell>
          <cell r="EB28">
            <v>16.878270843124042</v>
          </cell>
          <cell r="EC28">
            <v>16.878270843124042</v>
          </cell>
          <cell r="ED28">
            <v>16.878270843124042</v>
          </cell>
          <cell r="EE28">
            <v>16.878270843124042</v>
          </cell>
          <cell r="EF28">
            <v>16.878270843124042</v>
          </cell>
          <cell r="EG28">
            <v>16.878270843124042</v>
          </cell>
          <cell r="EH28">
            <v>16.878270843124042</v>
          </cell>
          <cell r="EI28">
            <v>16.878270843124042</v>
          </cell>
          <cell r="EJ28">
            <v>16.878270843124042</v>
          </cell>
          <cell r="EK28">
            <v>16.878270843124042</v>
          </cell>
          <cell r="EL28">
            <v>16.878270843124042</v>
          </cell>
          <cell r="EM28">
            <v>16.878270843124042</v>
          </cell>
          <cell r="EN28">
            <v>16.878270843124042</v>
          </cell>
          <cell r="EO28">
            <v>16.878270843124042</v>
          </cell>
          <cell r="EP28">
            <v>16.878270843124042</v>
          </cell>
          <cell r="EQ28">
            <v>16.878270843124042</v>
          </cell>
          <cell r="ER28">
            <v>16.878270843124042</v>
          </cell>
          <cell r="ES28">
            <v>8.2463779231240419</v>
          </cell>
          <cell r="ET28">
            <v>8.2463779231240419</v>
          </cell>
          <cell r="EU28">
            <v>8.2463779231240419</v>
          </cell>
          <cell r="EV28">
            <v>8.2463779231240419</v>
          </cell>
          <cell r="EW28">
            <v>8.2463779231240419</v>
          </cell>
          <cell r="EX28">
            <v>8.2463779231240419</v>
          </cell>
          <cell r="EY28">
            <v>8.2463779231240419</v>
          </cell>
          <cell r="EZ28">
            <v>8.2463779231240419</v>
          </cell>
          <cell r="FA28">
            <v>8.2463779231240419</v>
          </cell>
          <cell r="FB28">
            <v>8.2463779231240419</v>
          </cell>
          <cell r="FC28">
            <v>8.2463779231240419</v>
          </cell>
          <cell r="FD28">
            <v>8.2463779231240419</v>
          </cell>
          <cell r="FE28">
            <v>9.4836495923430331</v>
          </cell>
          <cell r="FF28">
            <v>9.4836495923430331</v>
          </cell>
          <cell r="FG28">
            <v>9.4836495923430331</v>
          </cell>
          <cell r="FH28">
            <v>9.4836495923430331</v>
          </cell>
          <cell r="FI28">
            <v>9.4836495923430331</v>
          </cell>
          <cell r="FJ28">
            <v>9.4836495923430331</v>
          </cell>
          <cell r="FK28">
            <v>9.4836495923430331</v>
          </cell>
          <cell r="FL28">
            <v>9.4836495923430331</v>
          </cell>
          <cell r="FM28">
            <v>9.4836495923430331</v>
          </cell>
          <cell r="FN28">
            <v>9.4836495923430331</v>
          </cell>
          <cell r="FO28">
            <v>9.4836495923430331</v>
          </cell>
          <cell r="FP28">
            <v>9.4836495923430331</v>
          </cell>
          <cell r="FQ28">
            <v>10.992678806370598</v>
          </cell>
          <cell r="FR28">
            <v>10.992678806370598</v>
          </cell>
          <cell r="FS28">
            <v>10.992678806370598</v>
          </cell>
          <cell r="FT28">
            <v>10.992678806370598</v>
          </cell>
          <cell r="FU28">
            <v>10.992678806370598</v>
          </cell>
          <cell r="FV28">
            <v>10.992678806370598</v>
          </cell>
          <cell r="FW28">
            <v>10.992678806370598</v>
          </cell>
          <cell r="FX28">
            <v>10.992678806370598</v>
          </cell>
          <cell r="FY28">
            <v>10.992678806370598</v>
          </cell>
          <cell r="FZ28">
            <v>10.992678806370598</v>
          </cell>
          <cell r="GA28">
            <v>10.992678806370598</v>
          </cell>
          <cell r="GB28">
            <v>10.992678806370598</v>
          </cell>
          <cell r="GC28">
            <v>14.403727504686065</v>
          </cell>
          <cell r="GD28">
            <v>14.403727504686065</v>
          </cell>
          <cell r="GE28">
            <v>14.403727504686065</v>
          </cell>
          <cell r="GF28">
            <v>14.403727504686065</v>
          </cell>
          <cell r="GG28">
            <v>14.403727504686065</v>
          </cell>
          <cell r="GH28">
            <v>14.403727504686065</v>
          </cell>
          <cell r="GI28">
            <v>14.403727504686065</v>
          </cell>
          <cell r="GJ28">
            <v>14.403727504686065</v>
          </cell>
          <cell r="GK28">
            <v>14.403727504686065</v>
          </cell>
          <cell r="GL28">
            <v>14.403727504686065</v>
          </cell>
          <cell r="GM28">
            <v>14.403727504686065</v>
          </cell>
          <cell r="GN28">
            <v>14.403727504686065</v>
          </cell>
          <cell r="GO28">
            <v>16.878270843124042</v>
          </cell>
          <cell r="GP28">
            <v>16.878270843124042</v>
          </cell>
          <cell r="GQ28">
            <v>16.878270843124042</v>
          </cell>
          <cell r="GR28">
            <v>16.878270843124042</v>
          </cell>
          <cell r="GS28">
            <v>16.878270843124042</v>
          </cell>
          <cell r="GT28">
            <v>16.878270843124042</v>
          </cell>
          <cell r="GU28">
            <v>16.878270843124042</v>
          </cell>
          <cell r="GV28">
            <v>16.878270843124042</v>
          </cell>
          <cell r="GW28">
            <v>16.878270843124042</v>
          </cell>
          <cell r="GX28">
            <v>16.878270843124042</v>
          </cell>
          <cell r="GY28">
            <v>16.878270843124042</v>
          </cell>
          <cell r="GZ28">
            <v>16.878270843124042</v>
          </cell>
          <cell r="HA28">
            <v>8.2463779231240419</v>
          </cell>
          <cell r="HB28">
            <v>8.2463779231240419</v>
          </cell>
          <cell r="HC28">
            <v>8.2463779231240419</v>
          </cell>
          <cell r="HD28">
            <v>8.2463779231240419</v>
          </cell>
          <cell r="HE28">
            <v>8.2463779231240419</v>
          </cell>
          <cell r="HF28">
            <v>8.2463779231240419</v>
          </cell>
          <cell r="HG28">
            <v>8.2463779231240419</v>
          </cell>
          <cell r="HH28">
            <v>8.2463779231240419</v>
          </cell>
          <cell r="HI28">
            <v>8.2463779231240419</v>
          </cell>
          <cell r="HJ28">
            <v>8.2463779231240419</v>
          </cell>
          <cell r="HK28">
            <v>8.2463779231240419</v>
          </cell>
          <cell r="HL28">
            <v>8.2463779231240419</v>
          </cell>
          <cell r="HM28">
            <v>9.4836495923430331</v>
          </cell>
          <cell r="HN28">
            <v>9.4836495923430331</v>
          </cell>
          <cell r="HO28">
            <v>9.4836495923430331</v>
          </cell>
          <cell r="HP28">
            <v>9.4836495923430331</v>
          </cell>
          <cell r="HQ28">
            <v>9.4836495923430331</v>
          </cell>
          <cell r="HR28">
            <v>9.4836495923430331</v>
          </cell>
          <cell r="HS28">
            <v>9.4836495923430331</v>
          </cell>
          <cell r="HT28">
            <v>9.4836495923430331</v>
          </cell>
          <cell r="HU28">
            <v>9.4836495923430331</v>
          </cell>
          <cell r="HV28">
            <v>9.4836495923430331</v>
          </cell>
          <cell r="HW28">
            <v>9.4836495923430331</v>
          </cell>
          <cell r="HX28">
            <v>9.4836495923430331</v>
          </cell>
          <cell r="HY28">
            <v>10.992678806370598</v>
          </cell>
          <cell r="HZ28">
            <v>10.992678806370598</v>
          </cell>
          <cell r="IA28">
            <v>10.992678806370598</v>
          </cell>
          <cell r="IB28">
            <v>10.992678806370598</v>
          </cell>
          <cell r="IC28">
            <v>10.992678806370598</v>
          </cell>
          <cell r="ID28">
            <v>10.992678806370598</v>
          </cell>
          <cell r="IE28">
            <v>10.992678806370598</v>
          </cell>
          <cell r="IF28">
            <v>10.992678806370598</v>
          </cell>
          <cell r="IG28">
            <v>10.992678806370598</v>
          </cell>
          <cell r="IH28">
            <v>10.992678806370598</v>
          </cell>
          <cell r="II28">
            <v>10.992678806370598</v>
          </cell>
          <cell r="IJ28">
            <v>10.992678806370598</v>
          </cell>
          <cell r="IK28">
            <v>16.878270843124042</v>
          </cell>
          <cell r="IL28">
            <v>16.878270843124042</v>
          </cell>
          <cell r="IM28">
            <v>16.878270843124042</v>
          </cell>
          <cell r="IN28">
            <v>16.878270843124042</v>
          </cell>
          <cell r="IO28">
            <v>16.878270843124042</v>
          </cell>
          <cell r="IP28">
            <v>16.878270843124042</v>
          </cell>
          <cell r="IQ28">
            <v>16.878270843124042</v>
          </cell>
          <cell r="IR28">
            <v>16.878270843124042</v>
          </cell>
          <cell r="IS28">
            <v>16.878270843124042</v>
          </cell>
          <cell r="IT28">
            <v>16.878270843124042</v>
          </cell>
          <cell r="IU28">
            <v>16.878270843124042</v>
          </cell>
          <cell r="IV28">
            <v>16.878270843124042</v>
          </cell>
          <cell r="IW28">
            <v>16.878270843124042</v>
          </cell>
          <cell r="IX28">
            <v>16.878270843124042</v>
          </cell>
          <cell r="IY28">
            <v>16.878270843124042</v>
          </cell>
          <cell r="IZ28">
            <v>16.878270843124042</v>
          </cell>
          <cell r="JA28">
            <v>16.878270843124042</v>
          </cell>
          <cell r="JB28">
            <v>16.878270843124042</v>
          </cell>
          <cell r="JC28">
            <v>16.878270843124042</v>
          </cell>
          <cell r="JD28">
            <v>16.878270843124042</v>
          </cell>
          <cell r="JE28">
            <v>16.878270843124042</v>
          </cell>
          <cell r="JF28">
            <v>16.878270843124042</v>
          </cell>
          <cell r="JG28">
            <v>16.878270843124042</v>
          </cell>
          <cell r="JH28">
            <v>16.878270843124042</v>
          </cell>
          <cell r="JI28">
            <v>16.878270843124042</v>
          </cell>
          <cell r="JJ28">
            <v>16.878270843124042</v>
          </cell>
          <cell r="JK28">
            <v>16.878270843124042</v>
          </cell>
          <cell r="JL28">
            <v>16.878270843124042</v>
          </cell>
          <cell r="JM28">
            <v>16.878270843124042</v>
          </cell>
          <cell r="JN28">
            <v>16.878270843124042</v>
          </cell>
          <cell r="JO28">
            <v>16.878270843124042</v>
          </cell>
          <cell r="JP28">
            <v>16.878270843124042</v>
          </cell>
          <cell r="JQ28">
            <v>16.878270843124042</v>
          </cell>
          <cell r="JR28">
            <v>16.878270843124042</v>
          </cell>
          <cell r="JS28">
            <v>16.878270843124042</v>
          </cell>
          <cell r="JT28">
            <v>16.878270843124042</v>
          </cell>
        </row>
        <row r="29">
          <cell r="B29" t="str">
            <v>Prueba hidrostatica, limpieza y pintura</v>
          </cell>
          <cell r="C29" t="str">
            <v>Mano de Obra</v>
          </cell>
          <cell r="E29">
            <v>766.89733537519146</v>
          </cell>
          <cell r="F29">
            <v>766.89733537519146</v>
          </cell>
          <cell r="G29">
            <v>766.89733537519146</v>
          </cell>
          <cell r="H29">
            <v>766.89733537519146</v>
          </cell>
          <cell r="I29">
            <v>766.89733537519146</v>
          </cell>
          <cell r="J29">
            <v>766.89733537519146</v>
          </cell>
          <cell r="K29">
            <v>766.89733537519146</v>
          </cell>
          <cell r="L29">
            <v>766.89733537519146</v>
          </cell>
          <cell r="M29">
            <v>766.89733537519146</v>
          </cell>
          <cell r="N29">
            <v>766.89733537519146</v>
          </cell>
          <cell r="O29">
            <v>766.89733537519146</v>
          </cell>
          <cell r="P29">
            <v>766.89733537519146</v>
          </cell>
          <cell r="Q29">
            <v>920.27680245022975</v>
          </cell>
          <cell r="R29">
            <v>920.27680245022975</v>
          </cell>
          <cell r="S29">
            <v>920.27680245022975</v>
          </cell>
          <cell r="T29">
            <v>920.27680245022975</v>
          </cell>
          <cell r="U29">
            <v>920.27680245022975</v>
          </cell>
          <cell r="V29">
            <v>920.27680245022975</v>
          </cell>
          <cell r="W29">
            <v>920.27680245022975</v>
          </cell>
          <cell r="X29">
            <v>920.27680245022975</v>
          </cell>
          <cell r="Y29">
            <v>920.27680245022975</v>
          </cell>
          <cell r="Z29">
            <v>920.27680245022975</v>
          </cell>
          <cell r="AA29">
            <v>920.27680245022975</v>
          </cell>
          <cell r="AB29">
            <v>920.27680245022975</v>
          </cell>
          <cell r="AC29">
            <v>766.89733537519146</v>
          </cell>
          <cell r="AD29">
            <v>766.89733537519146</v>
          </cell>
          <cell r="AE29">
            <v>766.89733537519146</v>
          </cell>
          <cell r="AF29">
            <v>766.89733537519146</v>
          </cell>
          <cell r="AG29">
            <v>766.89733537519146</v>
          </cell>
          <cell r="AH29">
            <v>766.89733537519146</v>
          </cell>
          <cell r="AI29">
            <v>766.89733537519146</v>
          </cell>
          <cell r="AJ29">
            <v>766.89733537519146</v>
          </cell>
          <cell r="AK29">
            <v>766.89733537519146</v>
          </cell>
          <cell r="AL29">
            <v>766.89733537519146</v>
          </cell>
          <cell r="AM29">
            <v>766.89733537519146</v>
          </cell>
          <cell r="AN29">
            <v>766.89733537519146</v>
          </cell>
          <cell r="AO29">
            <v>920.27680245022975</v>
          </cell>
          <cell r="AP29">
            <v>920.27680245022975</v>
          </cell>
          <cell r="AQ29">
            <v>920.27680245022975</v>
          </cell>
          <cell r="AR29">
            <v>920.27680245022975</v>
          </cell>
          <cell r="AS29">
            <v>920.27680245022975</v>
          </cell>
          <cell r="AT29">
            <v>920.27680245022975</v>
          </cell>
          <cell r="AU29">
            <v>920.27680245022975</v>
          </cell>
          <cell r="AV29">
            <v>920.27680245022975</v>
          </cell>
          <cell r="AW29">
            <v>920.27680245022975</v>
          </cell>
          <cell r="AX29">
            <v>920.27680245022975</v>
          </cell>
          <cell r="AY29">
            <v>920.27680245022975</v>
          </cell>
          <cell r="AZ29">
            <v>920.27680245022975</v>
          </cell>
          <cell r="BA29">
            <v>920.27680245022975</v>
          </cell>
          <cell r="BB29">
            <v>920.27680245022975</v>
          </cell>
          <cell r="BC29">
            <v>920.27680245022975</v>
          </cell>
          <cell r="BD29">
            <v>920.27680245022975</v>
          </cell>
          <cell r="BE29">
            <v>920.27680245022975</v>
          </cell>
          <cell r="BF29">
            <v>920.27680245022975</v>
          </cell>
          <cell r="BG29">
            <v>920.27680245022975</v>
          </cell>
          <cell r="BH29">
            <v>920.27680245022975</v>
          </cell>
          <cell r="BI29">
            <v>920.27680245022975</v>
          </cell>
          <cell r="BJ29">
            <v>920.27680245022975</v>
          </cell>
          <cell r="BK29">
            <v>920.27680245022975</v>
          </cell>
          <cell r="BL29">
            <v>920.27680245022975</v>
          </cell>
          <cell r="BM29">
            <v>766.89733537519146</v>
          </cell>
          <cell r="BN29">
            <v>766.89733537519146</v>
          </cell>
          <cell r="BO29">
            <v>766.89733537519146</v>
          </cell>
          <cell r="BP29">
            <v>766.89733537519146</v>
          </cell>
          <cell r="BQ29">
            <v>766.89733537519146</v>
          </cell>
          <cell r="BR29">
            <v>766.89733537519146</v>
          </cell>
          <cell r="BS29">
            <v>766.89733537519146</v>
          </cell>
          <cell r="BT29">
            <v>766.89733537519146</v>
          </cell>
          <cell r="BU29">
            <v>766.89733537519146</v>
          </cell>
          <cell r="BV29">
            <v>766.89733537519146</v>
          </cell>
          <cell r="BW29">
            <v>766.89733537519146</v>
          </cell>
          <cell r="BX29">
            <v>766.89733537519146</v>
          </cell>
          <cell r="BY29">
            <v>766.89733537519146</v>
          </cell>
          <cell r="BZ29">
            <v>766.89733537519146</v>
          </cell>
          <cell r="CA29">
            <v>766.89733537519146</v>
          </cell>
          <cell r="CB29">
            <v>766.89733537519146</v>
          </cell>
          <cell r="CC29">
            <v>766.89733537519146</v>
          </cell>
          <cell r="CD29">
            <v>766.89733537519146</v>
          </cell>
          <cell r="CE29">
            <v>766.89733537519146</v>
          </cell>
          <cell r="CF29">
            <v>766.89733537519146</v>
          </cell>
          <cell r="CG29">
            <v>766.89733537519146</v>
          </cell>
          <cell r="CH29">
            <v>766.89733537519146</v>
          </cell>
          <cell r="CI29">
            <v>766.89733537519146</v>
          </cell>
          <cell r="CJ29">
            <v>766.89733537519146</v>
          </cell>
          <cell r="CK29">
            <v>920.27680245022975</v>
          </cell>
          <cell r="CL29">
            <v>920.27680245022975</v>
          </cell>
          <cell r="CM29">
            <v>920.27680245022975</v>
          </cell>
          <cell r="CN29">
            <v>920.27680245022975</v>
          </cell>
          <cell r="CO29">
            <v>920.27680245022975</v>
          </cell>
          <cell r="CP29">
            <v>920.27680245022975</v>
          </cell>
          <cell r="CQ29">
            <v>920.27680245022975</v>
          </cell>
          <cell r="CR29">
            <v>920.27680245022975</v>
          </cell>
          <cell r="CS29">
            <v>920.27680245022975</v>
          </cell>
          <cell r="CT29">
            <v>920.27680245022975</v>
          </cell>
          <cell r="CU29">
            <v>920.27680245022975</v>
          </cell>
          <cell r="CV29">
            <v>920.27680245022975</v>
          </cell>
          <cell r="CW29">
            <v>920.27680245022975</v>
          </cell>
          <cell r="CX29">
            <v>920.27680245022975</v>
          </cell>
          <cell r="CY29">
            <v>920.27680245022975</v>
          </cell>
          <cell r="CZ29">
            <v>920.27680245022975</v>
          </cell>
          <cell r="DA29">
            <v>920.27680245022975</v>
          </cell>
          <cell r="DB29">
            <v>920.27680245022975</v>
          </cell>
          <cell r="DC29">
            <v>920.27680245022975</v>
          </cell>
          <cell r="DD29">
            <v>920.27680245022975</v>
          </cell>
          <cell r="DE29">
            <v>920.27680245022975</v>
          </cell>
          <cell r="DF29">
            <v>920.27680245022975</v>
          </cell>
          <cell r="DG29">
            <v>920.27680245022975</v>
          </cell>
          <cell r="DH29">
            <v>920.27680245022975</v>
          </cell>
          <cell r="DI29">
            <v>920.27680245022975</v>
          </cell>
          <cell r="DJ29">
            <v>920.27680245022975</v>
          </cell>
          <cell r="DK29">
            <v>920.27680245022975</v>
          </cell>
          <cell r="DL29">
            <v>920.27680245022975</v>
          </cell>
          <cell r="DM29">
            <v>920.27680245022975</v>
          </cell>
          <cell r="DN29">
            <v>920.27680245022975</v>
          </cell>
          <cell r="DO29">
            <v>920.27680245022975</v>
          </cell>
          <cell r="DP29">
            <v>920.27680245022975</v>
          </cell>
          <cell r="DQ29">
            <v>920.27680245022975</v>
          </cell>
          <cell r="DR29">
            <v>920.27680245022975</v>
          </cell>
          <cell r="DS29">
            <v>920.27680245022975</v>
          </cell>
          <cell r="DT29">
            <v>920.27680245022975</v>
          </cell>
          <cell r="DU29">
            <v>920.27680245022975</v>
          </cell>
          <cell r="DV29">
            <v>920.27680245022975</v>
          </cell>
          <cell r="DW29">
            <v>920.27680245022975</v>
          </cell>
          <cell r="DX29">
            <v>920.27680245022975</v>
          </cell>
          <cell r="DY29">
            <v>920.27680245022975</v>
          </cell>
          <cell r="DZ29">
            <v>920.27680245022975</v>
          </cell>
          <cell r="EA29">
            <v>920.27680245022975</v>
          </cell>
          <cell r="EB29">
            <v>920.27680245022975</v>
          </cell>
          <cell r="EC29">
            <v>920.27680245022975</v>
          </cell>
          <cell r="ED29">
            <v>920.27680245022975</v>
          </cell>
          <cell r="EE29">
            <v>920.27680245022975</v>
          </cell>
          <cell r="EF29">
            <v>920.27680245022975</v>
          </cell>
          <cell r="EG29">
            <v>920.27680245022975</v>
          </cell>
          <cell r="EH29">
            <v>920.27680245022975</v>
          </cell>
          <cell r="EI29">
            <v>920.27680245022975</v>
          </cell>
          <cell r="EJ29">
            <v>920.27680245022975</v>
          </cell>
          <cell r="EK29">
            <v>920.27680245022975</v>
          </cell>
          <cell r="EL29">
            <v>920.27680245022975</v>
          </cell>
          <cell r="EM29">
            <v>920.27680245022975</v>
          </cell>
          <cell r="EN29">
            <v>920.27680245022975</v>
          </cell>
          <cell r="EO29">
            <v>920.27680245022975</v>
          </cell>
          <cell r="EP29">
            <v>920.27680245022975</v>
          </cell>
          <cell r="EQ29">
            <v>920.27680245022975</v>
          </cell>
          <cell r="ER29">
            <v>920.27680245022975</v>
          </cell>
          <cell r="ES29">
            <v>766.89733537519146</v>
          </cell>
          <cell r="ET29">
            <v>766.89733537519146</v>
          </cell>
          <cell r="EU29">
            <v>766.89733537519146</v>
          </cell>
          <cell r="EV29">
            <v>766.89733537519146</v>
          </cell>
          <cell r="EW29">
            <v>766.89733537519146</v>
          </cell>
          <cell r="EX29">
            <v>766.89733537519146</v>
          </cell>
          <cell r="EY29">
            <v>766.89733537519146</v>
          </cell>
          <cell r="EZ29">
            <v>766.89733537519146</v>
          </cell>
          <cell r="FA29">
            <v>766.89733537519146</v>
          </cell>
          <cell r="FB29">
            <v>766.89733537519146</v>
          </cell>
          <cell r="FC29">
            <v>766.89733537519146</v>
          </cell>
          <cell r="FD29">
            <v>766.89733537519146</v>
          </cell>
          <cell r="FE29">
            <v>766.89733537519146</v>
          </cell>
          <cell r="FF29">
            <v>766.89733537519146</v>
          </cell>
          <cell r="FG29">
            <v>766.89733537519146</v>
          </cell>
          <cell r="FH29">
            <v>766.89733537519146</v>
          </cell>
          <cell r="FI29">
            <v>766.89733537519146</v>
          </cell>
          <cell r="FJ29">
            <v>766.89733537519146</v>
          </cell>
          <cell r="FK29">
            <v>766.89733537519146</v>
          </cell>
          <cell r="FL29">
            <v>766.89733537519146</v>
          </cell>
          <cell r="FM29">
            <v>766.89733537519146</v>
          </cell>
          <cell r="FN29">
            <v>766.89733537519146</v>
          </cell>
          <cell r="FO29">
            <v>766.89733537519146</v>
          </cell>
          <cell r="FP29">
            <v>766.89733537519146</v>
          </cell>
          <cell r="FQ29">
            <v>920.27680245022975</v>
          </cell>
          <cell r="FR29">
            <v>920.27680245022975</v>
          </cell>
          <cell r="FS29">
            <v>920.27680245022975</v>
          </cell>
          <cell r="FT29">
            <v>920.27680245022975</v>
          </cell>
          <cell r="FU29">
            <v>920.27680245022975</v>
          </cell>
          <cell r="FV29">
            <v>920.27680245022975</v>
          </cell>
          <cell r="FW29">
            <v>920.27680245022975</v>
          </cell>
          <cell r="FX29">
            <v>920.27680245022975</v>
          </cell>
          <cell r="FY29">
            <v>920.27680245022975</v>
          </cell>
          <cell r="FZ29">
            <v>920.27680245022975</v>
          </cell>
          <cell r="GA29">
            <v>920.27680245022975</v>
          </cell>
          <cell r="GB29">
            <v>920.27680245022975</v>
          </cell>
          <cell r="GC29">
            <v>920.27680245022975</v>
          </cell>
          <cell r="GD29">
            <v>920.27680245022975</v>
          </cell>
          <cell r="GE29">
            <v>920.27680245022975</v>
          </cell>
          <cell r="GF29">
            <v>920.27680245022975</v>
          </cell>
          <cell r="GG29">
            <v>920.27680245022975</v>
          </cell>
          <cell r="GH29">
            <v>920.27680245022975</v>
          </cell>
          <cell r="GI29">
            <v>920.27680245022975</v>
          </cell>
          <cell r="GJ29">
            <v>920.27680245022975</v>
          </cell>
          <cell r="GK29">
            <v>920.27680245022975</v>
          </cell>
          <cell r="GL29">
            <v>920.27680245022975</v>
          </cell>
          <cell r="GM29">
            <v>920.27680245022975</v>
          </cell>
          <cell r="GN29">
            <v>920.27680245022975</v>
          </cell>
          <cell r="GO29">
            <v>920.27680245022975</v>
          </cell>
          <cell r="GP29">
            <v>920.27680245022975</v>
          </cell>
          <cell r="GQ29">
            <v>920.27680245022975</v>
          </cell>
          <cell r="GR29">
            <v>920.27680245022975</v>
          </cell>
          <cell r="GS29">
            <v>920.27680245022975</v>
          </cell>
          <cell r="GT29">
            <v>920.27680245022975</v>
          </cell>
          <cell r="GU29">
            <v>920.27680245022975</v>
          </cell>
          <cell r="GV29">
            <v>920.27680245022975</v>
          </cell>
          <cell r="GW29">
            <v>920.27680245022975</v>
          </cell>
          <cell r="GX29">
            <v>920.27680245022975</v>
          </cell>
          <cell r="GY29">
            <v>920.27680245022975</v>
          </cell>
          <cell r="GZ29">
            <v>920.27680245022975</v>
          </cell>
          <cell r="HA29">
            <v>766.89733537519146</v>
          </cell>
          <cell r="HB29">
            <v>766.89733537519146</v>
          </cell>
          <cell r="HC29">
            <v>766.89733537519146</v>
          </cell>
          <cell r="HD29">
            <v>766.89733537519146</v>
          </cell>
          <cell r="HE29">
            <v>766.89733537519146</v>
          </cell>
          <cell r="HF29">
            <v>766.89733537519146</v>
          </cell>
          <cell r="HG29">
            <v>766.89733537519146</v>
          </cell>
          <cell r="HH29">
            <v>766.89733537519146</v>
          </cell>
          <cell r="HI29">
            <v>766.89733537519146</v>
          </cell>
          <cell r="HJ29">
            <v>766.89733537519146</v>
          </cell>
          <cell r="HK29">
            <v>766.89733537519146</v>
          </cell>
          <cell r="HL29">
            <v>766.89733537519146</v>
          </cell>
          <cell r="HM29">
            <v>766.89733537519146</v>
          </cell>
          <cell r="HN29">
            <v>766.89733537519146</v>
          </cell>
          <cell r="HO29">
            <v>766.89733537519146</v>
          </cell>
          <cell r="HP29">
            <v>766.89733537519146</v>
          </cell>
          <cell r="HQ29">
            <v>766.89733537519146</v>
          </cell>
          <cell r="HR29">
            <v>766.89733537519146</v>
          </cell>
          <cell r="HS29">
            <v>766.89733537519146</v>
          </cell>
          <cell r="HT29">
            <v>766.89733537519146</v>
          </cell>
          <cell r="HU29">
            <v>766.89733537519146</v>
          </cell>
          <cell r="HV29">
            <v>766.89733537519146</v>
          </cell>
          <cell r="HW29">
            <v>766.89733537519146</v>
          </cell>
          <cell r="HX29">
            <v>766.89733537519146</v>
          </cell>
          <cell r="HY29">
            <v>920.27680245022975</v>
          </cell>
          <cell r="HZ29">
            <v>920.27680245022975</v>
          </cell>
          <cell r="IA29">
            <v>920.27680245022975</v>
          </cell>
          <cell r="IB29">
            <v>920.27680245022975</v>
          </cell>
          <cell r="IC29">
            <v>920.27680245022975</v>
          </cell>
          <cell r="ID29">
            <v>920.27680245022975</v>
          </cell>
          <cell r="IE29">
            <v>920.27680245022975</v>
          </cell>
          <cell r="IF29">
            <v>920.27680245022975</v>
          </cell>
          <cell r="IG29">
            <v>920.27680245022975</v>
          </cell>
          <cell r="IH29">
            <v>920.27680245022975</v>
          </cell>
          <cell r="II29">
            <v>920.27680245022975</v>
          </cell>
          <cell r="IJ29">
            <v>920.27680245022975</v>
          </cell>
          <cell r="IK29">
            <v>920.27680245022975</v>
          </cell>
          <cell r="IL29">
            <v>920.27680245022975</v>
          </cell>
          <cell r="IM29">
            <v>920.27680245022975</v>
          </cell>
          <cell r="IN29">
            <v>920.27680245022975</v>
          </cell>
          <cell r="IO29">
            <v>920.27680245022975</v>
          </cell>
          <cell r="IP29">
            <v>920.27680245022975</v>
          </cell>
          <cell r="IQ29">
            <v>920.27680245022975</v>
          </cell>
          <cell r="IR29">
            <v>920.27680245022975</v>
          </cell>
          <cell r="IS29">
            <v>920.27680245022975</v>
          </cell>
          <cell r="IT29">
            <v>920.27680245022975</v>
          </cell>
          <cell r="IU29">
            <v>920.27680245022975</v>
          </cell>
          <cell r="IV29">
            <v>920.27680245022975</v>
          </cell>
          <cell r="IW29">
            <v>920.27680245022975</v>
          </cell>
          <cell r="IX29">
            <v>920.27680245022975</v>
          </cell>
          <cell r="IY29">
            <v>920.27680245022975</v>
          </cell>
          <cell r="IZ29">
            <v>920.27680245022975</v>
          </cell>
          <cell r="JA29">
            <v>920.27680245022975</v>
          </cell>
          <cell r="JB29">
            <v>920.27680245022975</v>
          </cell>
          <cell r="JC29">
            <v>920.27680245022975</v>
          </cell>
          <cell r="JD29">
            <v>920.27680245022975</v>
          </cell>
          <cell r="JE29">
            <v>920.27680245022975</v>
          </cell>
          <cell r="JF29">
            <v>920.27680245022975</v>
          </cell>
          <cell r="JG29">
            <v>920.27680245022975</v>
          </cell>
          <cell r="JH29">
            <v>920.27680245022975</v>
          </cell>
          <cell r="JI29">
            <v>920.27680245022975</v>
          </cell>
          <cell r="JJ29">
            <v>920.27680245022975</v>
          </cell>
          <cell r="JK29">
            <v>920.27680245022975</v>
          </cell>
          <cell r="JL29">
            <v>920.27680245022975</v>
          </cell>
          <cell r="JM29">
            <v>920.27680245022975</v>
          </cell>
          <cell r="JN29">
            <v>920.27680245022975</v>
          </cell>
          <cell r="JO29">
            <v>920.27680245022975</v>
          </cell>
          <cell r="JP29">
            <v>920.27680245022975</v>
          </cell>
          <cell r="JQ29">
            <v>920.27680245022975</v>
          </cell>
          <cell r="JR29">
            <v>920.27680245022975</v>
          </cell>
          <cell r="JS29">
            <v>920.27680245022975</v>
          </cell>
          <cell r="JT29">
            <v>920.27680245022975</v>
          </cell>
        </row>
        <row r="30">
          <cell r="B30" t="str">
            <v>Prueba hidrostatica, limpieza y pintura</v>
          </cell>
          <cell r="C30" t="str">
            <v>Maquinaria, Transporte y Equipos</v>
          </cell>
          <cell r="E30">
            <v>2397.2316002198058</v>
          </cell>
          <cell r="F30">
            <v>2397.2316002198058</v>
          </cell>
          <cell r="G30">
            <v>2397.2316002198058</v>
          </cell>
          <cell r="H30">
            <v>2397.2316002198058</v>
          </cell>
          <cell r="I30">
            <v>2397.2316002198058</v>
          </cell>
          <cell r="J30">
            <v>2397.2316002198058</v>
          </cell>
          <cell r="K30">
            <v>2397.2316002198058</v>
          </cell>
          <cell r="L30">
            <v>2397.2316002198058</v>
          </cell>
          <cell r="M30">
            <v>2397.2316002198058</v>
          </cell>
          <cell r="N30">
            <v>2397.2316002198058</v>
          </cell>
          <cell r="O30">
            <v>2397.2316002198058</v>
          </cell>
          <cell r="P30">
            <v>2397.2316002198058</v>
          </cell>
          <cell r="Q30">
            <v>2876.6779202637667</v>
          </cell>
          <cell r="R30">
            <v>2876.6779202637667</v>
          </cell>
          <cell r="S30">
            <v>2876.6779202637667</v>
          </cell>
          <cell r="T30">
            <v>2876.6779202637667</v>
          </cell>
          <cell r="U30">
            <v>2876.6779202637667</v>
          </cell>
          <cell r="V30">
            <v>2876.6779202637667</v>
          </cell>
          <cell r="W30">
            <v>2876.6779202637667</v>
          </cell>
          <cell r="X30">
            <v>2876.6779202637667</v>
          </cell>
          <cell r="Y30">
            <v>2876.6779202637667</v>
          </cell>
          <cell r="Z30">
            <v>2876.6779202637667</v>
          </cell>
          <cell r="AA30">
            <v>2876.6779202637667</v>
          </cell>
          <cell r="AB30">
            <v>2876.6779202637667</v>
          </cell>
          <cell r="AC30">
            <v>2397.2316002198058</v>
          </cell>
          <cell r="AD30">
            <v>2397.2316002198058</v>
          </cell>
          <cell r="AE30">
            <v>2397.2316002198058</v>
          </cell>
          <cell r="AF30">
            <v>2397.2316002198058</v>
          </cell>
          <cell r="AG30">
            <v>2397.2316002198058</v>
          </cell>
          <cell r="AH30">
            <v>2397.2316002198058</v>
          </cell>
          <cell r="AI30">
            <v>2397.2316002198058</v>
          </cell>
          <cell r="AJ30">
            <v>2397.2316002198058</v>
          </cell>
          <cell r="AK30">
            <v>2397.2316002198058</v>
          </cell>
          <cell r="AL30">
            <v>2397.2316002198058</v>
          </cell>
          <cell r="AM30">
            <v>2397.2316002198058</v>
          </cell>
          <cell r="AN30">
            <v>2397.2316002198058</v>
          </cell>
          <cell r="AO30">
            <v>2876.6779202637667</v>
          </cell>
          <cell r="AP30">
            <v>2876.6779202637667</v>
          </cell>
          <cell r="AQ30">
            <v>2876.6779202637667</v>
          </cell>
          <cell r="AR30">
            <v>2876.6779202637667</v>
          </cell>
          <cell r="AS30">
            <v>2876.6779202637667</v>
          </cell>
          <cell r="AT30">
            <v>2876.6779202637667</v>
          </cell>
          <cell r="AU30">
            <v>2876.6779202637667</v>
          </cell>
          <cell r="AV30">
            <v>2876.6779202637667</v>
          </cell>
          <cell r="AW30">
            <v>2876.6779202637667</v>
          </cell>
          <cell r="AX30">
            <v>2876.6779202637667</v>
          </cell>
          <cell r="AY30">
            <v>2876.6779202637667</v>
          </cell>
          <cell r="AZ30">
            <v>2876.6779202637667</v>
          </cell>
          <cell r="BA30">
            <v>2876.6779202637667</v>
          </cell>
          <cell r="BB30">
            <v>2876.6779202637667</v>
          </cell>
          <cell r="BC30">
            <v>2876.6779202637667</v>
          </cell>
          <cell r="BD30">
            <v>2876.6779202637667</v>
          </cell>
          <cell r="BE30">
            <v>2876.6779202637667</v>
          </cell>
          <cell r="BF30">
            <v>2876.6779202637667</v>
          </cell>
          <cell r="BG30">
            <v>2876.6779202637667</v>
          </cell>
          <cell r="BH30">
            <v>2876.6779202637667</v>
          </cell>
          <cell r="BI30">
            <v>2876.6779202637667</v>
          </cell>
          <cell r="BJ30">
            <v>2876.6779202637667</v>
          </cell>
          <cell r="BK30">
            <v>2876.6779202637667</v>
          </cell>
          <cell r="BL30">
            <v>2876.6779202637667</v>
          </cell>
          <cell r="BM30">
            <v>2397.2316002198058</v>
          </cell>
          <cell r="BN30">
            <v>2397.2316002198058</v>
          </cell>
          <cell r="BO30">
            <v>2397.2316002198058</v>
          </cell>
          <cell r="BP30">
            <v>2397.2316002198058</v>
          </cell>
          <cell r="BQ30">
            <v>2397.2316002198058</v>
          </cell>
          <cell r="BR30">
            <v>2397.2316002198058</v>
          </cell>
          <cell r="BS30">
            <v>2397.2316002198058</v>
          </cell>
          <cell r="BT30">
            <v>2397.2316002198058</v>
          </cell>
          <cell r="BU30">
            <v>2397.2316002198058</v>
          </cell>
          <cell r="BV30">
            <v>2397.2316002198058</v>
          </cell>
          <cell r="BW30">
            <v>2397.2316002198058</v>
          </cell>
          <cell r="BX30">
            <v>2397.2316002198058</v>
          </cell>
          <cell r="BY30">
            <v>2397.2316002198058</v>
          </cell>
          <cell r="BZ30">
            <v>2397.2316002198058</v>
          </cell>
          <cell r="CA30">
            <v>2397.2316002198058</v>
          </cell>
          <cell r="CB30">
            <v>2397.2316002198058</v>
          </cell>
          <cell r="CC30">
            <v>2397.2316002198058</v>
          </cell>
          <cell r="CD30">
            <v>2397.2316002198058</v>
          </cell>
          <cell r="CE30">
            <v>2397.2316002198058</v>
          </cell>
          <cell r="CF30">
            <v>2397.2316002198058</v>
          </cell>
          <cell r="CG30">
            <v>2397.2316002198058</v>
          </cell>
          <cell r="CH30">
            <v>2397.2316002198058</v>
          </cell>
          <cell r="CI30">
            <v>2397.2316002198058</v>
          </cell>
          <cell r="CJ30">
            <v>2397.2316002198058</v>
          </cell>
          <cell r="CK30">
            <v>2876.6779202637667</v>
          </cell>
          <cell r="CL30">
            <v>2876.6779202637667</v>
          </cell>
          <cell r="CM30">
            <v>2876.6779202637667</v>
          </cell>
          <cell r="CN30">
            <v>2876.6779202637667</v>
          </cell>
          <cell r="CO30">
            <v>2876.6779202637667</v>
          </cell>
          <cell r="CP30">
            <v>2876.6779202637667</v>
          </cell>
          <cell r="CQ30">
            <v>2876.6779202637667</v>
          </cell>
          <cell r="CR30">
            <v>2876.6779202637667</v>
          </cell>
          <cell r="CS30">
            <v>2876.6779202637667</v>
          </cell>
          <cell r="CT30">
            <v>2876.6779202637667</v>
          </cell>
          <cell r="CU30">
            <v>2876.6779202637667</v>
          </cell>
          <cell r="CV30">
            <v>2876.6779202637667</v>
          </cell>
          <cell r="CW30">
            <v>2876.6779202637667</v>
          </cell>
          <cell r="CX30">
            <v>2876.6779202637667</v>
          </cell>
          <cell r="CY30">
            <v>2876.6779202637667</v>
          </cell>
          <cell r="CZ30">
            <v>2876.6779202637667</v>
          </cell>
          <cell r="DA30">
            <v>2876.6779202637667</v>
          </cell>
          <cell r="DB30">
            <v>2876.6779202637667</v>
          </cell>
          <cell r="DC30">
            <v>2876.6779202637667</v>
          </cell>
          <cell r="DD30">
            <v>2876.6779202637667</v>
          </cell>
          <cell r="DE30">
            <v>2876.6779202637667</v>
          </cell>
          <cell r="DF30">
            <v>2876.6779202637667</v>
          </cell>
          <cell r="DG30">
            <v>2876.6779202637667</v>
          </cell>
          <cell r="DH30">
            <v>2876.6779202637667</v>
          </cell>
          <cell r="DI30">
            <v>2876.6779202637667</v>
          </cell>
          <cell r="DJ30">
            <v>2876.6779202637667</v>
          </cell>
          <cell r="DK30">
            <v>2876.6779202637667</v>
          </cell>
          <cell r="DL30">
            <v>2876.6779202637667</v>
          </cell>
          <cell r="DM30">
            <v>2876.6779202637667</v>
          </cell>
          <cell r="DN30">
            <v>2876.6779202637667</v>
          </cell>
          <cell r="DO30">
            <v>2876.6779202637667</v>
          </cell>
          <cell r="DP30">
            <v>2876.6779202637667</v>
          </cell>
          <cell r="DQ30">
            <v>2876.6779202637667</v>
          </cell>
          <cell r="DR30">
            <v>2876.6779202637667</v>
          </cell>
          <cell r="DS30">
            <v>2876.6779202637667</v>
          </cell>
          <cell r="DT30">
            <v>2876.6779202637667</v>
          </cell>
          <cell r="DU30">
            <v>2876.6779202637667</v>
          </cell>
          <cell r="DV30">
            <v>2876.6779202637667</v>
          </cell>
          <cell r="DW30">
            <v>2876.6779202637667</v>
          </cell>
          <cell r="DX30">
            <v>2876.6779202637667</v>
          </cell>
          <cell r="DY30">
            <v>2876.6779202637667</v>
          </cell>
          <cell r="DZ30">
            <v>2876.6779202637667</v>
          </cell>
          <cell r="EA30">
            <v>2876.6779202637667</v>
          </cell>
          <cell r="EB30">
            <v>2876.6779202637667</v>
          </cell>
          <cell r="EC30">
            <v>2876.6779202637667</v>
          </cell>
          <cell r="ED30">
            <v>2876.6779202637667</v>
          </cell>
          <cell r="EE30">
            <v>2876.6779202637667</v>
          </cell>
          <cell r="EF30">
            <v>2876.6779202637667</v>
          </cell>
          <cell r="EG30">
            <v>2876.6779202637667</v>
          </cell>
          <cell r="EH30">
            <v>2876.6779202637667</v>
          </cell>
          <cell r="EI30">
            <v>2876.6779202637667</v>
          </cell>
          <cell r="EJ30">
            <v>2876.6779202637667</v>
          </cell>
          <cell r="EK30">
            <v>2876.6779202637667</v>
          </cell>
          <cell r="EL30">
            <v>2876.6779202637667</v>
          </cell>
          <cell r="EM30">
            <v>2876.6779202637667</v>
          </cell>
          <cell r="EN30">
            <v>2876.6779202637667</v>
          </cell>
          <cell r="EO30">
            <v>2876.6779202637667</v>
          </cell>
          <cell r="EP30">
            <v>2876.6779202637667</v>
          </cell>
          <cell r="EQ30">
            <v>2876.6779202637667</v>
          </cell>
          <cell r="ER30">
            <v>2876.6779202637667</v>
          </cell>
          <cell r="ES30">
            <v>2397.2316002198058</v>
          </cell>
          <cell r="ET30">
            <v>2397.2316002198058</v>
          </cell>
          <cell r="EU30">
            <v>2397.2316002198058</v>
          </cell>
          <cell r="EV30">
            <v>2397.2316002198058</v>
          </cell>
          <cell r="EW30">
            <v>2397.2316002198058</v>
          </cell>
          <cell r="EX30">
            <v>2397.2316002198058</v>
          </cell>
          <cell r="EY30">
            <v>2397.2316002198058</v>
          </cell>
          <cell r="EZ30">
            <v>2397.2316002198058</v>
          </cell>
          <cell r="FA30">
            <v>2397.2316002198058</v>
          </cell>
          <cell r="FB30">
            <v>2397.2316002198058</v>
          </cell>
          <cell r="FC30">
            <v>2397.2316002198058</v>
          </cell>
          <cell r="FD30">
            <v>2397.2316002198058</v>
          </cell>
          <cell r="FE30">
            <v>2397.2316002198058</v>
          </cell>
          <cell r="FF30">
            <v>2397.2316002198058</v>
          </cell>
          <cell r="FG30">
            <v>2397.2316002198058</v>
          </cell>
          <cell r="FH30">
            <v>2397.2316002198058</v>
          </cell>
          <cell r="FI30">
            <v>2397.2316002198058</v>
          </cell>
          <cell r="FJ30">
            <v>2397.2316002198058</v>
          </cell>
          <cell r="FK30">
            <v>2397.2316002198058</v>
          </cell>
          <cell r="FL30">
            <v>2397.2316002198058</v>
          </cell>
          <cell r="FM30">
            <v>2397.2316002198058</v>
          </cell>
          <cell r="FN30">
            <v>2397.2316002198058</v>
          </cell>
          <cell r="FO30">
            <v>2397.2316002198058</v>
          </cell>
          <cell r="FP30">
            <v>2397.2316002198058</v>
          </cell>
          <cell r="FQ30">
            <v>2876.6779202637667</v>
          </cell>
          <cell r="FR30">
            <v>2876.6779202637667</v>
          </cell>
          <cell r="FS30">
            <v>2876.6779202637667</v>
          </cell>
          <cell r="FT30">
            <v>2876.6779202637667</v>
          </cell>
          <cell r="FU30">
            <v>2876.6779202637667</v>
          </cell>
          <cell r="FV30">
            <v>2876.6779202637667</v>
          </cell>
          <cell r="FW30">
            <v>2876.6779202637667</v>
          </cell>
          <cell r="FX30">
            <v>2876.6779202637667</v>
          </cell>
          <cell r="FY30">
            <v>2876.6779202637667</v>
          </cell>
          <cell r="FZ30">
            <v>2876.6779202637667</v>
          </cell>
          <cell r="GA30">
            <v>2876.6779202637667</v>
          </cell>
          <cell r="GB30">
            <v>2876.6779202637667</v>
          </cell>
          <cell r="GC30">
            <v>2876.6779202637667</v>
          </cell>
          <cell r="GD30">
            <v>2876.6779202637667</v>
          </cell>
          <cell r="GE30">
            <v>2876.6779202637667</v>
          </cell>
          <cell r="GF30">
            <v>2876.6779202637667</v>
          </cell>
          <cell r="GG30">
            <v>2876.6779202637667</v>
          </cell>
          <cell r="GH30">
            <v>2876.6779202637667</v>
          </cell>
          <cell r="GI30">
            <v>2876.6779202637667</v>
          </cell>
          <cell r="GJ30">
            <v>2876.6779202637667</v>
          </cell>
          <cell r="GK30">
            <v>2876.6779202637667</v>
          </cell>
          <cell r="GL30">
            <v>2876.6779202637667</v>
          </cell>
          <cell r="GM30">
            <v>2876.6779202637667</v>
          </cell>
          <cell r="GN30">
            <v>2876.6779202637667</v>
          </cell>
          <cell r="GO30">
            <v>2876.6779202637667</v>
          </cell>
          <cell r="GP30">
            <v>2876.6779202637667</v>
          </cell>
          <cell r="GQ30">
            <v>2876.6779202637667</v>
          </cell>
          <cell r="GR30">
            <v>2876.6779202637667</v>
          </cell>
          <cell r="GS30">
            <v>2876.6779202637667</v>
          </cell>
          <cell r="GT30">
            <v>2876.6779202637667</v>
          </cell>
          <cell r="GU30">
            <v>2876.6779202637667</v>
          </cell>
          <cell r="GV30">
            <v>2876.6779202637667</v>
          </cell>
          <cell r="GW30">
            <v>2876.6779202637667</v>
          </cell>
          <cell r="GX30">
            <v>2876.6779202637667</v>
          </cell>
          <cell r="GY30">
            <v>2876.6779202637667</v>
          </cell>
          <cell r="GZ30">
            <v>2876.6779202637667</v>
          </cell>
          <cell r="HA30">
            <v>2397.2316002198058</v>
          </cell>
          <cell r="HB30">
            <v>2397.2316002198058</v>
          </cell>
          <cell r="HC30">
            <v>2397.2316002198058</v>
          </cell>
          <cell r="HD30">
            <v>2397.2316002198058</v>
          </cell>
          <cell r="HE30">
            <v>2397.2316002198058</v>
          </cell>
          <cell r="HF30">
            <v>2397.2316002198058</v>
          </cell>
          <cell r="HG30">
            <v>2397.2316002198058</v>
          </cell>
          <cell r="HH30">
            <v>2397.2316002198058</v>
          </cell>
          <cell r="HI30">
            <v>2397.2316002198058</v>
          </cell>
          <cell r="HJ30">
            <v>2397.2316002198058</v>
          </cell>
          <cell r="HK30">
            <v>2397.2316002198058</v>
          </cell>
          <cell r="HL30">
            <v>2397.2316002198058</v>
          </cell>
          <cell r="HM30">
            <v>2397.2316002198058</v>
          </cell>
          <cell r="HN30">
            <v>2397.2316002198058</v>
          </cell>
          <cell r="HO30">
            <v>2397.2316002198058</v>
          </cell>
          <cell r="HP30">
            <v>2397.2316002198058</v>
          </cell>
          <cell r="HQ30">
            <v>2397.2316002198058</v>
          </cell>
          <cell r="HR30">
            <v>2397.2316002198058</v>
          </cell>
          <cell r="HS30">
            <v>2397.2316002198058</v>
          </cell>
          <cell r="HT30">
            <v>2397.2316002198058</v>
          </cell>
          <cell r="HU30">
            <v>2397.2316002198058</v>
          </cell>
          <cell r="HV30">
            <v>2397.2316002198058</v>
          </cell>
          <cell r="HW30">
            <v>2397.2316002198058</v>
          </cell>
          <cell r="HX30">
            <v>2397.2316002198058</v>
          </cell>
          <cell r="HY30">
            <v>2876.6779202637667</v>
          </cell>
          <cell r="HZ30">
            <v>2876.6779202637667</v>
          </cell>
          <cell r="IA30">
            <v>2876.6779202637667</v>
          </cell>
          <cell r="IB30">
            <v>2876.6779202637667</v>
          </cell>
          <cell r="IC30">
            <v>2876.6779202637667</v>
          </cell>
          <cell r="ID30">
            <v>2876.6779202637667</v>
          </cell>
          <cell r="IE30">
            <v>2876.6779202637667</v>
          </cell>
          <cell r="IF30">
            <v>2876.6779202637667</v>
          </cell>
          <cell r="IG30">
            <v>2876.6779202637667</v>
          </cell>
          <cell r="IH30">
            <v>2876.6779202637667</v>
          </cell>
          <cell r="II30">
            <v>2876.6779202637667</v>
          </cell>
          <cell r="IJ30">
            <v>2876.6779202637667</v>
          </cell>
          <cell r="IK30">
            <v>2876.6779202637667</v>
          </cell>
          <cell r="IL30">
            <v>2876.6779202637667</v>
          </cell>
          <cell r="IM30">
            <v>2876.6779202637667</v>
          </cell>
          <cell r="IN30">
            <v>2876.6779202637667</v>
          </cell>
          <cell r="IO30">
            <v>2876.6779202637667</v>
          </cell>
          <cell r="IP30">
            <v>2876.6779202637667</v>
          </cell>
          <cell r="IQ30">
            <v>2876.6779202637667</v>
          </cell>
          <cell r="IR30">
            <v>2876.6779202637667</v>
          </cell>
          <cell r="IS30">
            <v>2876.6779202637667</v>
          </cell>
          <cell r="IT30">
            <v>2876.6779202637667</v>
          </cell>
          <cell r="IU30">
            <v>2876.6779202637667</v>
          </cell>
          <cell r="IV30">
            <v>2876.6779202637667</v>
          </cell>
          <cell r="IW30">
            <v>2876.6779202637667</v>
          </cell>
          <cell r="IX30">
            <v>2876.6779202637667</v>
          </cell>
          <cell r="IY30">
            <v>2876.6779202637667</v>
          </cell>
          <cell r="IZ30">
            <v>2876.6779202637667</v>
          </cell>
          <cell r="JA30">
            <v>2876.6779202637667</v>
          </cell>
          <cell r="JB30">
            <v>2876.6779202637667</v>
          </cell>
          <cell r="JC30">
            <v>2876.6779202637667</v>
          </cell>
          <cell r="JD30">
            <v>2876.6779202637667</v>
          </cell>
          <cell r="JE30">
            <v>2876.6779202637667</v>
          </cell>
          <cell r="JF30">
            <v>2876.6779202637667</v>
          </cell>
          <cell r="JG30">
            <v>2876.6779202637667</v>
          </cell>
          <cell r="JH30">
            <v>2876.6779202637667</v>
          </cell>
          <cell r="JI30">
            <v>2876.6779202637667</v>
          </cell>
          <cell r="JJ30">
            <v>2876.6779202637667</v>
          </cell>
          <cell r="JK30">
            <v>2876.6779202637667</v>
          </cell>
          <cell r="JL30">
            <v>2876.6779202637667</v>
          </cell>
          <cell r="JM30">
            <v>2876.6779202637667</v>
          </cell>
          <cell r="JN30">
            <v>2876.6779202637667</v>
          </cell>
          <cell r="JO30">
            <v>2876.6779202637667</v>
          </cell>
          <cell r="JP30">
            <v>2876.6779202637667</v>
          </cell>
          <cell r="JQ30">
            <v>2876.6779202637667</v>
          </cell>
          <cell r="JR30">
            <v>2876.6779202637667</v>
          </cell>
          <cell r="JS30">
            <v>2876.6779202637667</v>
          </cell>
          <cell r="JT30">
            <v>2876.6779202637667</v>
          </cell>
        </row>
        <row r="31">
          <cell r="B31" t="str">
            <v>Suministro Estación</v>
          </cell>
          <cell r="C31" t="str">
            <v>Materiales</v>
          </cell>
          <cell r="E31">
            <v>240090.21718302849</v>
          </cell>
          <cell r="F31">
            <v>240090.21718302849</v>
          </cell>
          <cell r="G31">
            <v>240090.21718302849</v>
          </cell>
          <cell r="H31">
            <v>240090.21718302849</v>
          </cell>
          <cell r="I31">
            <v>240090.21718302849</v>
          </cell>
          <cell r="J31">
            <v>240090.21718302849</v>
          </cell>
          <cell r="K31">
            <v>240090.21718302849</v>
          </cell>
          <cell r="L31">
            <v>240090.21718302849</v>
          </cell>
          <cell r="M31">
            <v>240090.21718302849</v>
          </cell>
          <cell r="N31">
            <v>240090.21718302849</v>
          </cell>
          <cell r="O31">
            <v>240090.21718302849</v>
          </cell>
          <cell r="P31">
            <v>240090.21718302849</v>
          </cell>
          <cell r="Q31">
            <v>297207.7665647752</v>
          </cell>
          <cell r="R31">
            <v>297207.7665647752</v>
          </cell>
          <cell r="S31">
            <v>297207.7665647752</v>
          </cell>
          <cell r="T31">
            <v>297207.7665647752</v>
          </cell>
          <cell r="U31">
            <v>297207.7665647752</v>
          </cell>
          <cell r="V31">
            <v>297207.7665647752</v>
          </cell>
          <cell r="W31">
            <v>297207.7665647752</v>
          </cell>
          <cell r="X31">
            <v>297207.7665647752</v>
          </cell>
          <cell r="Y31">
            <v>297207.7665647752</v>
          </cell>
          <cell r="Z31">
            <v>297207.7665647752</v>
          </cell>
          <cell r="AA31">
            <v>297207.7665647752</v>
          </cell>
          <cell r="AB31">
            <v>297207.7665647752</v>
          </cell>
          <cell r="AC31">
            <v>287094.36219272239</v>
          </cell>
          <cell r="AD31">
            <v>287094.36219272239</v>
          </cell>
          <cell r="AE31">
            <v>287094.36219272239</v>
          </cell>
          <cell r="AF31">
            <v>287094.36219272239</v>
          </cell>
          <cell r="AG31">
            <v>287094.36219272239</v>
          </cell>
          <cell r="AH31">
            <v>287094.36219272239</v>
          </cell>
          <cell r="AI31">
            <v>287094.36219272239</v>
          </cell>
          <cell r="AJ31">
            <v>287094.36219272239</v>
          </cell>
          <cell r="AK31">
            <v>287094.36219272239</v>
          </cell>
          <cell r="AL31">
            <v>287094.36219272239</v>
          </cell>
          <cell r="AM31">
            <v>287094.36219272239</v>
          </cell>
          <cell r="AN31">
            <v>287094.36219272239</v>
          </cell>
          <cell r="AO31">
            <v>327198.32839019678</v>
          </cell>
          <cell r="AP31">
            <v>327198.32839019678</v>
          </cell>
          <cell r="AQ31">
            <v>327198.32839019678</v>
          </cell>
          <cell r="AR31">
            <v>327198.32839019678</v>
          </cell>
          <cell r="AS31">
            <v>327198.32839019678</v>
          </cell>
          <cell r="AT31">
            <v>327198.32839019678</v>
          </cell>
          <cell r="AU31">
            <v>327198.32839019678</v>
          </cell>
          <cell r="AV31">
            <v>327198.32839019678</v>
          </cell>
          <cell r="AW31">
            <v>327198.32839019678</v>
          </cell>
          <cell r="AX31">
            <v>327198.32839019678</v>
          </cell>
          <cell r="AY31">
            <v>327198.32839019678</v>
          </cell>
          <cell r="AZ31">
            <v>327198.32839019678</v>
          </cell>
          <cell r="BA31">
            <v>326415.81715637329</v>
          </cell>
          <cell r="BB31">
            <v>326415.81715637329</v>
          </cell>
          <cell r="BC31">
            <v>326415.81715637329</v>
          </cell>
          <cell r="BD31">
            <v>326415.81715637329</v>
          </cell>
          <cell r="BE31">
            <v>326415.81715637329</v>
          </cell>
          <cell r="BF31">
            <v>326415.81715637329</v>
          </cell>
          <cell r="BG31">
            <v>326415.81715637329</v>
          </cell>
          <cell r="BH31">
            <v>326415.81715637329</v>
          </cell>
          <cell r="BI31">
            <v>326415.81715637329</v>
          </cell>
          <cell r="BJ31">
            <v>326415.81715637329</v>
          </cell>
          <cell r="BK31">
            <v>326415.81715637329</v>
          </cell>
          <cell r="BL31">
            <v>326415.81715637329</v>
          </cell>
          <cell r="BM31">
            <v>240090.21718302849</v>
          </cell>
          <cell r="BN31">
            <v>240090.21718302849</v>
          </cell>
          <cell r="BO31">
            <v>240090.21718302849</v>
          </cell>
          <cell r="BP31">
            <v>240090.21718302849</v>
          </cell>
          <cell r="BQ31">
            <v>240090.21718302849</v>
          </cell>
          <cell r="BR31">
            <v>240090.21718302849</v>
          </cell>
          <cell r="BS31">
            <v>240090.21718302849</v>
          </cell>
          <cell r="BT31">
            <v>240090.21718302849</v>
          </cell>
          <cell r="BU31">
            <v>240090.21718302849</v>
          </cell>
          <cell r="BV31">
            <v>240090.21718302849</v>
          </cell>
          <cell r="BW31">
            <v>240090.21718302849</v>
          </cell>
          <cell r="BX31">
            <v>240090.21718302849</v>
          </cell>
          <cell r="BY31">
            <v>240090.21718302849</v>
          </cell>
          <cell r="BZ31">
            <v>240090.21718302849</v>
          </cell>
          <cell r="CA31">
            <v>240090.21718302849</v>
          </cell>
          <cell r="CB31">
            <v>240090.21718302849</v>
          </cell>
          <cell r="CC31">
            <v>240090.21718302849</v>
          </cell>
          <cell r="CD31">
            <v>240090.21718302849</v>
          </cell>
          <cell r="CE31">
            <v>240090.21718302849</v>
          </cell>
          <cell r="CF31">
            <v>240090.21718302849</v>
          </cell>
          <cell r="CG31">
            <v>240090.21718302849</v>
          </cell>
          <cell r="CH31">
            <v>240090.21718302849</v>
          </cell>
          <cell r="CI31">
            <v>240090.21718302849</v>
          </cell>
          <cell r="CJ31">
            <v>240090.21718302849</v>
          </cell>
          <cell r="CK31">
            <v>327198.32839019678</v>
          </cell>
          <cell r="CL31">
            <v>327198.32839019678</v>
          </cell>
          <cell r="CM31">
            <v>327198.32839019678</v>
          </cell>
          <cell r="CN31">
            <v>327198.32839019678</v>
          </cell>
          <cell r="CO31">
            <v>327198.32839019678</v>
          </cell>
          <cell r="CP31">
            <v>327198.32839019678</v>
          </cell>
          <cell r="CQ31">
            <v>327198.32839019678</v>
          </cell>
          <cell r="CR31">
            <v>327198.32839019678</v>
          </cell>
          <cell r="CS31">
            <v>327198.32839019678</v>
          </cell>
          <cell r="CT31">
            <v>327198.32839019678</v>
          </cell>
          <cell r="CU31">
            <v>327198.32839019678</v>
          </cell>
          <cell r="CV31">
            <v>327198.32839019678</v>
          </cell>
          <cell r="CW31">
            <v>449948.09514906869</v>
          </cell>
          <cell r="CX31">
            <v>449948.09514906869</v>
          </cell>
          <cell r="CY31">
            <v>449948.09514906869</v>
          </cell>
          <cell r="CZ31">
            <v>449948.09514906869</v>
          </cell>
          <cell r="DA31">
            <v>449948.09514906869</v>
          </cell>
          <cell r="DB31">
            <v>449948.09514906869</v>
          </cell>
          <cell r="DC31">
            <v>449948.09514906869</v>
          </cell>
          <cell r="DD31">
            <v>449948.09514906869</v>
          </cell>
          <cell r="DE31">
            <v>449948.09514906869</v>
          </cell>
          <cell r="DF31">
            <v>449948.09514906869</v>
          </cell>
          <cell r="DG31">
            <v>449948.09514906869</v>
          </cell>
          <cell r="DH31">
            <v>449948.09514906869</v>
          </cell>
          <cell r="DI31">
            <v>449948.09514906869</v>
          </cell>
          <cell r="DJ31">
            <v>449948.09514906869</v>
          </cell>
          <cell r="DK31">
            <v>449948.09514906869</v>
          </cell>
          <cell r="DL31">
            <v>449948.09514906869</v>
          </cell>
          <cell r="DM31">
            <v>449948.09514906869</v>
          </cell>
          <cell r="DN31">
            <v>449948.09514906869</v>
          </cell>
          <cell r="DO31">
            <v>449948.09514906869</v>
          </cell>
          <cell r="DP31">
            <v>449948.09514906869</v>
          </cell>
          <cell r="DQ31">
            <v>449948.09514906869</v>
          </cell>
          <cell r="DR31">
            <v>449948.09514906869</v>
          </cell>
          <cell r="DS31">
            <v>449948.09514906869</v>
          </cell>
          <cell r="DT31">
            <v>449948.09514906869</v>
          </cell>
          <cell r="DU31">
            <v>491164.61021553457</v>
          </cell>
          <cell r="DV31">
            <v>491164.61021553457</v>
          </cell>
          <cell r="DW31">
            <v>491164.61021553457</v>
          </cell>
          <cell r="DX31">
            <v>491164.61021553457</v>
          </cell>
          <cell r="DY31">
            <v>491164.61021553457</v>
          </cell>
          <cell r="DZ31">
            <v>491164.61021553457</v>
          </cell>
          <cell r="EA31">
            <v>491164.61021553457</v>
          </cell>
          <cell r="EB31">
            <v>491164.61021553457</v>
          </cell>
          <cell r="EC31">
            <v>491164.61021553457</v>
          </cell>
          <cell r="ED31">
            <v>491164.61021553457</v>
          </cell>
          <cell r="EE31">
            <v>491164.61021553457</v>
          </cell>
          <cell r="EF31">
            <v>491164.61021553457</v>
          </cell>
          <cell r="EG31">
            <v>491164.61021553457</v>
          </cell>
          <cell r="EH31">
            <v>491164.61021553457</v>
          </cell>
          <cell r="EI31">
            <v>491164.61021553457</v>
          </cell>
          <cell r="EJ31">
            <v>491164.61021553457</v>
          </cell>
          <cell r="EK31">
            <v>491164.61021553457</v>
          </cell>
          <cell r="EL31">
            <v>491164.61021553457</v>
          </cell>
          <cell r="EM31">
            <v>491164.61021553457</v>
          </cell>
          <cell r="EN31">
            <v>491164.61021553457</v>
          </cell>
          <cell r="EO31">
            <v>491164.61021553457</v>
          </cell>
          <cell r="EP31">
            <v>491164.61021553457</v>
          </cell>
          <cell r="EQ31">
            <v>491164.61021553457</v>
          </cell>
          <cell r="ER31">
            <v>491164.61021553457</v>
          </cell>
          <cell r="ES31">
            <v>394355.67180766806</v>
          </cell>
          <cell r="ET31">
            <v>394355.67180766806</v>
          </cell>
          <cell r="EU31">
            <v>394355.67180766806</v>
          </cell>
          <cell r="EV31">
            <v>394355.67180766806</v>
          </cell>
          <cell r="EW31">
            <v>394355.67180766806</v>
          </cell>
          <cell r="EX31">
            <v>394355.67180766806</v>
          </cell>
          <cell r="EY31">
            <v>394355.67180766806</v>
          </cell>
          <cell r="EZ31">
            <v>394355.67180766806</v>
          </cell>
          <cell r="FA31">
            <v>394355.67180766806</v>
          </cell>
          <cell r="FB31">
            <v>394355.67180766806</v>
          </cell>
          <cell r="FC31">
            <v>394355.67180766806</v>
          </cell>
          <cell r="FD31">
            <v>394355.67180766806</v>
          </cell>
          <cell r="FE31">
            <v>394355.67180766806</v>
          </cell>
          <cell r="FF31">
            <v>394355.67180766806</v>
          </cell>
          <cell r="FG31">
            <v>394355.67180766806</v>
          </cell>
          <cell r="FH31">
            <v>394355.67180766806</v>
          </cell>
          <cell r="FI31">
            <v>394355.67180766806</v>
          </cell>
          <cell r="FJ31">
            <v>394355.67180766806</v>
          </cell>
          <cell r="FK31">
            <v>394355.67180766806</v>
          </cell>
          <cell r="FL31">
            <v>394355.67180766806</v>
          </cell>
          <cell r="FM31">
            <v>394355.67180766806</v>
          </cell>
          <cell r="FN31">
            <v>394355.67180766806</v>
          </cell>
          <cell r="FO31">
            <v>394355.67180766806</v>
          </cell>
          <cell r="FP31">
            <v>394355.67180766806</v>
          </cell>
          <cell r="FQ31">
            <v>458636.6251028846</v>
          </cell>
          <cell r="FR31">
            <v>458636.6251028846</v>
          </cell>
          <cell r="FS31">
            <v>458636.6251028846</v>
          </cell>
          <cell r="FT31">
            <v>458636.6251028846</v>
          </cell>
          <cell r="FU31">
            <v>458636.6251028846</v>
          </cell>
          <cell r="FV31">
            <v>458636.6251028846</v>
          </cell>
          <cell r="FW31">
            <v>458636.6251028846</v>
          </cell>
          <cell r="FX31">
            <v>458636.6251028846</v>
          </cell>
          <cell r="FY31">
            <v>458636.6251028846</v>
          </cell>
          <cell r="FZ31">
            <v>458636.6251028846</v>
          </cell>
          <cell r="GA31">
            <v>458636.6251028846</v>
          </cell>
          <cell r="GB31">
            <v>458636.6251028846</v>
          </cell>
          <cell r="GC31">
            <v>458636.6251028846</v>
          </cell>
          <cell r="GD31">
            <v>458636.6251028846</v>
          </cell>
          <cell r="GE31">
            <v>458636.6251028846</v>
          </cell>
          <cell r="GF31">
            <v>458636.6251028846</v>
          </cell>
          <cell r="GG31">
            <v>458636.6251028846</v>
          </cell>
          <cell r="GH31">
            <v>458636.6251028846</v>
          </cell>
          <cell r="GI31">
            <v>458636.6251028846</v>
          </cell>
          <cell r="GJ31">
            <v>458636.6251028846</v>
          </cell>
          <cell r="GK31">
            <v>458636.6251028846</v>
          </cell>
          <cell r="GL31">
            <v>458636.6251028846</v>
          </cell>
          <cell r="GM31">
            <v>458636.6251028846</v>
          </cell>
          <cell r="GN31">
            <v>458636.6251028846</v>
          </cell>
          <cell r="GO31">
            <v>562405.35397796938</v>
          </cell>
          <cell r="GP31">
            <v>562405.35397796938</v>
          </cell>
          <cell r="GQ31">
            <v>562405.35397796938</v>
          </cell>
          <cell r="GR31">
            <v>562405.35397796938</v>
          </cell>
          <cell r="GS31">
            <v>562405.35397796938</v>
          </cell>
          <cell r="GT31">
            <v>562405.35397796938</v>
          </cell>
          <cell r="GU31">
            <v>562405.35397796938</v>
          </cell>
          <cell r="GV31">
            <v>562405.35397796938</v>
          </cell>
          <cell r="GW31">
            <v>562405.35397796938</v>
          </cell>
          <cell r="GX31">
            <v>562405.35397796938</v>
          </cell>
          <cell r="GY31">
            <v>562405.35397796938</v>
          </cell>
          <cell r="GZ31">
            <v>562405.35397796938</v>
          </cell>
          <cell r="HA31">
            <v>390386.29479215574</v>
          </cell>
          <cell r="HB31">
            <v>390386.29479215574</v>
          </cell>
          <cell r="HC31">
            <v>390386.29479215574</v>
          </cell>
          <cell r="HD31">
            <v>390386.29479215574</v>
          </cell>
          <cell r="HE31">
            <v>390386.29479215574</v>
          </cell>
          <cell r="HF31">
            <v>390386.29479215574</v>
          </cell>
          <cell r="HG31">
            <v>390386.29479215574</v>
          </cell>
          <cell r="HH31">
            <v>390386.29479215574</v>
          </cell>
          <cell r="HI31">
            <v>390386.29479215574</v>
          </cell>
          <cell r="HJ31">
            <v>390386.29479215574</v>
          </cell>
          <cell r="HK31">
            <v>390386.29479215574</v>
          </cell>
          <cell r="HL31">
            <v>390386.29479215574</v>
          </cell>
          <cell r="HM31">
            <v>390386.29479215574</v>
          </cell>
          <cell r="HN31">
            <v>390386.29479215574</v>
          </cell>
          <cell r="HO31">
            <v>390386.29479215574</v>
          </cell>
          <cell r="HP31">
            <v>390386.29479215574</v>
          </cell>
          <cell r="HQ31">
            <v>390386.29479215574</v>
          </cell>
          <cell r="HR31">
            <v>390386.29479215574</v>
          </cell>
          <cell r="HS31">
            <v>390386.29479215574</v>
          </cell>
          <cell r="HT31">
            <v>390386.29479215574</v>
          </cell>
          <cell r="HU31">
            <v>390386.29479215574</v>
          </cell>
          <cell r="HV31">
            <v>390386.29479215574</v>
          </cell>
          <cell r="HW31">
            <v>390386.29479215574</v>
          </cell>
          <cell r="HX31">
            <v>390386.29479215574</v>
          </cell>
          <cell r="HY31">
            <v>458636.6251028846</v>
          </cell>
          <cell r="HZ31">
            <v>458636.6251028846</v>
          </cell>
          <cell r="IA31">
            <v>458636.6251028846</v>
          </cell>
          <cell r="IB31">
            <v>458636.6251028846</v>
          </cell>
          <cell r="IC31">
            <v>458636.6251028846</v>
          </cell>
          <cell r="ID31">
            <v>458636.6251028846</v>
          </cell>
          <cell r="IE31">
            <v>458636.6251028846</v>
          </cell>
          <cell r="IF31">
            <v>458636.6251028846</v>
          </cell>
          <cell r="IG31">
            <v>458636.6251028846</v>
          </cell>
          <cell r="IH31">
            <v>458636.6251028846</v>
          </cell>
          <cell r="II31">
            <v>458636.6251028846</v>
          </cell>
          <cell r="IJ31">
            <v>458636.6251028846</v>
          </cell>
          <cell r="IK31">
            <v>562405.35397796938</v>
          </cell>
          <cell r="IL31">
            <v>562405.35397796938</v>
          </cell>
          <cell r="IM31">
            <v>562405.35397796938</v>
          </cell>
          <cell r="IN31">
            <v>562405.35397796938</v>
          </cell>
          <cell r="IO31">
            <v>562405.35397796938</v>
          </cell>
          <cell r="IP31">
            <v>562405.35397796938</v>
          </cell>
          <cell r="IQ31">
            <v>562405.35397796938</v>
          </cell>
          <cell r="IR31">
            <v>562405.35397796938</v>
          </cell>
          <cell r="IS31">
            <v>562405.35397796938</v>
          </cell>
          <cell r="IT31">
            <v>562405.35397796938</v>
          </cell>
          <cell r="IU31">
            <v>562405.35397796938</v>
          </cell>
          <cell r="IV31">
            <v>562405.35397796938</v>
          </cell>
          <cell r="IW31">
            <v>850518.68795405817</v>
          </cell>
          <cell r="IX31">
            <v>850518.68795405817</v>
          </cell>
          <cell r="IY31">
            <v>850518.68795405817</v>
          </cell>
          <cell r="IZ31">
            <v>850518.68795405817</v>
          </cell>
          <cell r="JA31">
            <v>850518.68795405817</v>
          </cell>
          <cell r="JB31">
            <v>850518.68795405817</v>
          </cell>
          <cell r="JC31">
            <v>850518.68795405817</v>
          </cell>
          <cell r="JD31">
            <v>850518.68795405817</v>
          </cell>
          <cell r="JE31">
            <v>850518.68795405817</v>
          </cell>
          <cell r="JF31">
            <v>850518.68795405817</v>
          </cell>
          <cell r="JG31">
            <v>850518.68795405817</v>
          </cell>
          <cell r="JH31">
            <v>850518.68795405817</v>
          </cell>
          <cell r="JI31">
            <v>1074946.9025461641</v>
          </cell>
          <cell r="JJ31">
            <v>1074946.9025461641</v>
          </cell>
          <cell r="JK31">
            <v>1074946.9025461641</v>
          </cell>
          <cell r="JL31">
            <v>1074946.9025461641</v>
          </cell>
          <cell r="JM31">
            <v>1074946.9025461641</v>
          </cell>
          <cell r="JN31">
            <v>1074946.9025461641</v>
          </cell>
          <cell r="JO31">
            <v>1074946.9025461641</v>
          </cell>
          <cell r="JP31">
            <v>1074946.9025461641</v>
          </cell>
          <cell r="JQ31">
            <v>1074946.9025461641</v>
          </cell>
          <cell r="JR31">
            <v>1074946.9025461641</v>
          </cell>
          <cell r="JS31">
            <v>1074946.9025461641</v>
          </cell>
          <cell r="JT31">
            <v>1074946.9025461641</v>
          </cell>
        </row>
        <row r="32">
          <cell r="B32" t="str">
            <v>Suministro Estación</v>
          </cell>
          <cell r="C32" t="str">
            <v>Costo de Stock</v>
          </cell>
          <cell r="E32">
            <v>16350.143790164238</v>
          </cell>
          <cell r="F32">
            <v>16350.143790164238</v>
          </cell>
          <cell r="G32">
            <v>16350.143790164238</v>
          </cell>
          <cell r="H32">
            <v>16350.143790164238</v>
          </cell>
          <cell r="I32">
            <v>16350.143790164238</v>
          </cell>
          <cell r="J32">
            <v>16350.143790164238</v>
          </cell>
          <cell r="K32">
            <v>16350.143790164238</v>
          </cell>
          <cell r="L32">
            <v>16350.143790164238</v>
          </cell>
          <cell r="M32">
            <v>16350.143790164238</v>
          </cell>
          <cell r="N32">
            <v>16350.143790164238</v>
          </cell>
          <cell r="O32">
            <v>16350.143790164238</v>
          </cell>
          <cell r="P32">
            <v>16350.143790164238</v>
          </cell>
          <cell r="Q32">
            <v>20239.848903061189</v>
          </cell>
          <cell r="R32">
            <v>20239.848903061189</v>
          </cell>
          <cell r="S32">
            <v>20239.848903061189</v>
          </cell>
          <cell r="T32">
            <v>20239.848903061189</v>
          </cell>
          <cell r="U32">
            <v>20239.848903061189</v>
          </cell>
          <cell r="V32">
            <v>20239.848903061189</v>
          </cell>
          <cell r="W32">
            <v>20239.848903061189</v>
          </cell>
          <cell r="X32">
            <v>20239.848903061189</v>
          </cell>
          <cell r="Y32">
            <v>20239.848903061189</v>
          </cell>
          <cell r="Z32">
            <v>20239.848903061189</v>
          </cell>
          <cell r="AA32">
            <v>20239.848903061189</v>
          </cell>
          <cell r="AB32">
            <v>20239.848903061189</v>
          </cell>
          <cell r="AC32">
            <v>19551.126065324392</v>
          </cell>
          <cell r="AD32">
            <v>19551.126065324392</v>
          </cell>
          <cell r="AE32">
            <v>19551.126065324392</v>
          </cell>
          <cell r="AF32">
            <v>19551.126065324392</v>
          </cell>
          <cell r="AG32">
            <v>19551.126065324392</v>
          </cell>
          <cell r="AH32">
            <v>19551.126065324392</v>
          </cell>
          <cell r="AI32">
            <v>19551.126065324392</v>
          </cell>
          <cell r="AJ32">
            <v>19551.126065324392</v>
          </cell>
          <cell r="AK32">
            <v>19551.126065324392</v>
          </cell>
          <cell r="AL32">
            <v>19551.126065324392</v>
          </cell>
          <cell r="AM32">
            <v>19551.126065324392</v>
          </cell>
          <cell r="AN32">
            <v>19551.126065324392</v>
          </cell>
          <cell r="AO32">
            <v>22282.206163372397</v>
          </cell>
          <cell r="AP32">
            <v>22282.206163372397</v>
          </cell>
          <cell r="AQ32">
            <v>22282.206163372397</v>
          </cell>
          <cell r="AR32">
            <v>22282.206163372397</v>
          </cell>
          <cell r="AS32">
            <v>22282.206163372397</v>
          </cell>
          <cell r="AT32">
            <v>22282.206163372397</v>
          </cell>
          <cell r="AU32">
            <v>22282.206163372397</v>
          </cell>
          <cell r="AV32">
            <v>22282.206163372397</v>
          </cell>
          <cell r="AW32">
            <v>22282.206163372397</v>
          </cell>
          <cell r="AX32">
            <v>22282.206163372397</v>
          </cell>
          <cell r="AY32">
            <v>22282.206163372397</v>
          </cell>
          <cell r="AZ32">
            <v>22282.206163372397</v>
          </cell>
          <cell r="BA32">
            <v>22228.917148349021</v>
          </cell>
          <cell r="BB32">
            <v>22228.917148349021</v>
          </cell>
          <cell r="BC32">
            <v>22228.917148349021</v>
          </cell>
          <cell r="BD32">
            <v>22228.917148349021</v>
          </cell>
          <cell r="BE32">
            <v>22228.917148349021</v>
          </cell>
          <cell r="BF32">
            <v>22228.917148349021</v>
          </cell>
          <cell r="BG32">
            <v>22228.917148349021</v>
          </cell>
          <cell r="BH32">
            <v>22228.917148349021</v>
          </cell>
          <cell r="BI32">
            <v>22228.917148349021</v>
          </cell>
          <cell r="BJ32">
            <v>22228.917148349021</v>
          </cell>
          <cell r="BK32">
            <v>22228.917148349021</v>
          </cell>
          <cell r="BL32">
            <v>22228.917148349021</v>
          </cell>
          <cell r="BM32">
            <v>16350.143790164238</v>
          </cell>
          <cell r="BN32">
            <v>16350.143790164238</v>
          </cell>
          <cell r="BO32">
            <v>16350.143790164238</v>
          </cell>
          <cell r="BP32">
            <v>16350.143790164238</v>
          </cell>
          <cell r="BQ32">
            <v>16350.143790164238</v>
          </cell>
          <cell r="BR32">
            <v>16350.143790164238</v>
          </cell>
          <cell r="BS32">
            <v>16350.143790164238</v>
          </cell>
          <cell r="BT32">
            <v>16350.143790164238</v>
          </cell>
          <cell r="BU32">
            <v>16350.143790164238</v>
          </cell>
          <cell r="BV32">
            <v>16350.143790164238</v>
          </cell>
          <cell r="BW32">
            <v>16350.143790164238</v>
          </cell>
          <cell r="BX32">
            <v>16350.143790164238</v>
          </cell>
          <cell r="BY32">
            <v>16350.143790164238</v>
          </cell>
          <cell r="BZ32">
            <v>16350.143790164238</v>
          </cell>
          <cell r="CA32">
            <v>16350.143790164238</v>
          </cell>
          <cell r="CB32">
            <v>16350.143790164238</v>
          </cell>
          <cell r="CC32">
            <v>16350.143790164238</v>
          </cell>
          <cell r="CD32">
            <v>16350.143790164238</v>
          </cell>
          <cell r="CE32">
            <v>16350.143790164238</v>
          </cell>
          <cell r="CF32">
            <v>16350.143790164238</v>
          </cell>
          <cell r="CG32">
            <v>16350.143790164238</v>
          </cell>
          <cell r="CH32">
            <v>16350.143790164238</v>
          </cell>
          <cell r="CI32">
            <v>16350.143790164238</v>
          </cell>
          <cell r="CJ32">
            <v>16350.143790164238</v>
          </cell>
          <cell r="CK32">
            <v>22282.206163372397</v>
          </cell>
          <cell r="CL32">
            <v>22282.206163372397</v>
          </cell>
          <cell r="CM32">
            <v>22282.206163372397</v>
          </cell>
          <cell r="CN32">
            <v>22282.206163372397</v>
          </cell>
          <cell r="CO32">
            <v>22282.206163372397</v>
          </cell>
          <cell r="CP32">
            <v>22282.206163372397</v>
          </cell>
          <cell r="CQ32">
            <v>22282.206163372397</v>
          </cell>
          <cell r="CR32">
            <v>22282.206163372397</v>
          </cell>
          <cell r="CS32">
            <v>22282.206163372397</v>
          </cell>
          <cell r="CT32">
            <v>22282.206163372397</v>
          </cell>
          <cell r="CU32">
            <v>22282.206163372397</v>
          </cell>
          <cell r="CV32">
            <v>22282.206163372397</v>
          </cell>
          <cell r="CW32">
            <v>30641.465279651573</v>
          </cell>
          <cell r="CX32">
            <v>30641.465279651573</v>
          </cell>
          <cell r="CY32">
            <v>30641.465279651573</v>
          </cell>
          <cell r="CZ32">
            <v>30641.465279651573</v>
          </cell>
          <cell r="DA32">
            <v>30641.465279651573</v>
          </cell>
          <cell r="DB32">
            <v>30641.465279651573</v>
          </cell>
          <cell r="DC32">
            <v>30641.465279651573</v>
          </cell>
          <cell r="DD32">
            <v>30641.465279651573</v>
          </cell>
          <cell r="DE32">
            <v>30641.465279651573</v>
          </cell>
          <cell r="DF32">
            <v>30641.465279651573</v>
          </cell>
          <cell r="DG32">
            <v>30641.465279651573</v>
          </cell>
          <cell r="DH32">
            <v>30641.465279651573</v>
          </cell>
          <cell r="DI32">
            <v>30641.465279651573</v>
          </cell>
          <cell r="DJ32">
            <v>30641.465279651573</v>
          </cell>
          <cell r="DK32">
            <v>30641.465279651573</v>
          </cell>
          <cell r="DL32">
            <v>30641.465279651573</v>
          </cell>
          <cell r="DM32">
            <v>30641.465279651573</v>
          </cell>
          <cell r="DN32">
            <v>30641.465279651573</v>
          </cell>
          <cell r="DO32">
            <v>30641.465279651573</v>
          </cell>
          <cell r="DP32">
            <v>30641.465279651573</v>
          </cell>
          <cell r="DQ32">
            <v>30641.465279651573</v>
          </cell>
          <cell r="DR32">
            <v>30641.465279651573</v>
          </cell>
          <cell r="DS32">
            <v>30641.465279651573</v>
          </cell>
          <cell r="DT32">
            <v>30641.465279651573</v>
          </cell>
          <cell r="DU32">
            <v>33448.309955677898</v>
          </cell>
          <cell r="DV32">
            <v>33448.309955677898</v>
          </cell>
          <cell r="DW32">
            <v>33448.309955677898</v>
          </cell>
          <cell r="DX32">
            <v>33448.309955677898</v>
          </cell>
          <cell r="DY32">
            <v>33448.309955677898</v>
          </cell>
          <cell r="DZ32">
            <v>33448.309955677898</v>
          </cell>
          <cell r="EA32">
            <v>33448.309955677898</v>
          </cell>
          <cell r="EB32">
            <v>33448.309955677898</v>
          </cell>
          <cell r="EC32">
            <v>33448.309955677898</v>
          </cell>
          <cell r="ED32">
            <v>33448.309955677898</v>
          </cell>
          <cell r="EE32">
            <v>33448.309955677898</v>
          </cell>
          <cell r="EF32">
            <v>33448.309955677898</v>
          </cell>
          <cell r="EG32">
            <v>33448.309955677898</v>
          </cell>
          <cell r="EH32">
            <v>33448.309955677898</v>
          </cell>
          <cell r="EI32">
            <v>33448.309955677898</v>
          </cell>
          <cell r="EJ32">
            <v>33448.309955677898</v>
          </cell>
          <cell r="EK32">
            <v>33448.309955677898</v>
          </cell>
          <cell r="EL32">
            <v>33448.309955677898</v>
          </cell>
          <cell r="EM32">
            <v>33448.309955677898</v>
          </cell>
          <cell r="EN32">
            <v>33448.309955677898</v>
          </cell>
          <cell r="EO32">
            <v>33448.309955677898</v>
          </cell>
          <cell r="EP32">
            <v>33448.309955677898</v>
          </cell>
          <cell r="EQ32">
            <v>33448.309955677898</v>
          </cell>
          <cell r="ER32">
            <v>33448.309955677898</v>
          </cell>
          <cell r="ES32">
            <v>26855.621250102191</v>
          </cell>
          <cell r="ET32">
            <v>26855.621250102191</v>
          </cell>
          <cell r="EU32">
            <v>26855.621250102191</v>
          </cell>
          <cell r="EV32">
            <v>26855.621250102191</v>
          </cell>
          <cell r="EW32">
            <v>26855.621250102191</v>
          </cell>
          <cell r="EX32">
            <v>26855.621250102191</v>
          </cell>
          <cell r="EY32">
            <v>26855.621250102191</v>
          </cell>
          <cell r="EZ32">
            <v>26855.621250102191</v>
          </cell>
          <cell r="FA32">
            <v>26855.621250102191</v>
          </cell>
          <cell r="FB32">
            <v>26855.621250102191</v>
          </cell>
          <cell r="FC32">
            <v>26855.621250102191</v>
          </cell>
          <cell r="FD32">
            <v>26855.621250102191</v>
          </cell>
          <cell r="FE32">
            <v>26855.621250102191</v>
          </cell>
          <cell r="FF32">
            <v>26855.621250102191</v>
          </cell>
          <cell r="FG32">
            <v>26855.621250102191</v>
          </cell>
          <cell r="FH32">
            <v>26855.621250102191</v>
          </cell>
          <cell r="FI32">
            <v>26855.621250102191</v>
          </cell>
          <cell r="FJ32">
            <v>26855.621250102191</v>
          </cell>
          <cell r="FK32">
            <v>26855.621250102191</v>
          </cell>
          <cell r="FL32">
            <v>26855.621250102191</v>
          </cell>
          <cell r="FM32">
            <v>26855.621250102191</v>
          </cell>
          <cell r="FN32">
            <v>26855.621250102191</v>
          </cell>
          <cell r="FO32">
            <v>26855.621250102191</v>
          </cell>
          <cell r="FP32">
            <v>26855.621250102191</v>
          </cell>
          <cell r="FQ32">
            <v>31233.154169506437</v>
          </cell>
          <cell r="FR32">
            <v>31233.154169506437</v>
          </cell>
          <cell r="FS32">
            <v>31233.154169506437</v>
          </cell>
          <cell r="FT32">
            <v>31233.154169506437</v>
          </cell>
          <cell r="FU32">
            <v>31233.154169506437</v>
          </cell>
          <cell r="FV32">
            <v>31233.154169506437</v>
          </cell>
          <cell r="FW32">
            <v>31233.154169506437</v>
          </cell>
          <cell r="FX32">
            <v>31233.154169506437</v>
          </cell>
          <cell r="FY32">
            <v>31233.154169506437</v>
          </cell>
          <cell r="FZ32">
            <v>31233.154169506437</v>
          </cell>
          <cell r="GA32">
            <v>31233.154169506437</v>
          </cell>
          <cell r="GB32">
            <v>31233.154169506437</v>
          </cell>
          <cell r="GC32">
            <v>31233.154169506437</v>
          </cell>
          <cell r="GD32">
            <v>31233.154169506437</v>
          </cell>
          <cell r="GE32">
            <v>31233.154169506437</v>
          </cell>
          <cell r="GF32">
            <v>31233.154169506437</v>
          </cell>
          <cell r="GG32">
            <v>31233.154169506437</v>
          </cell>
          <cell r="GH32">
            <v>31233.154169506437</v>
          </cell>
          <cell r="GI32">
            <v>31233.154169506437</v>
          </cell>
          <cell r="GJ32">
            <v>31233.154169506437</v>
          </cell>
          <cell r="GK32">
            <v>31233.154169506437</v>
          </cell>
          <cell r="GL32">
            <v>31233.154169506437</v>
          </cell>
          <cell r="GM32">
            <v>31233.154169506437</v>
          </cell>
          <cell r="GN32">
            <v>31233.154169506437</v>
          </cell>
          <cell r="GO32">
            <v>38299.804605899713</v>
          </cell>
          <cell r="GP32">
            <v>38299.804605899713</v>
          </cell>
          <cell r="GQ32">
            <v>38299.804605899713</v>
          </cell>
          <cell r="GR32">
            <v>38299.804605899713</v>
          </cell>
          <cell r="GS32">
            <v>38299.804605899713</v>
          </cell>
          <cell r="GT32">
            <v>38299.804605899713</v>
          </cell>
          <cell r="GU32">
            <v>38299.804605899713</v>
          </cell>
          <cell r="GV32">
            <v>38299.804605899713</v>
          </cell>
          <cell r="GW32">
            <v>38299.804605899713</v>
          </cell>
          <cell r="GX32">
            <v>38299.804605899713</v>
          </cell>
          <cell r="GY32">
            <v>38299.804605899713</v>
          </cell>
          <cell r="GZ32">
            <v>38299.804605899713</v>
          </cell>
          <cell r="HA32">
            <v>26585.306675345804</v>
          </cell>
          <cell r="HB32">
            <v>26585.306675345804</v>
          </cell>
          <cell r="HC32">
            <v>26585.306675345804</v>
          </cell>
          <cell r="HD32">
            <v>26585.306675345804</v>
          </cell>
          <cell r="HE32">
            <v>26585.306675345804</v>
          </cell>
          <cell r="HF32">
            <v>26585.306675345804</v>
          </cell>
          <cell r="HG32">
            <v>26585.306675345804</v>
          </cell>
          <cell r="HH32">
            <v>26585.306675345804</v>
          </cell>
          <cell r="HI32">
            <v>26585.306675345804</v>
          </cell>
          <cell r="HJ32">
            <v>26585.306675345804</v>
          </cell>
          <cell r="HK32">
            <v>26585.306675345804</v>
          </cell>
          <cell r="HL32">
            <v>26585.306675345804</v>
          </cell>
          <cell r="HM32">
            <v>26585.306675345804</v>
          </cell>
          <cell r="HN32">
            <v>26585.306675345804</v>
          </cell>
          <cell r="HO32">
            <v>26585.306675345804</v>
          </cell>
          <cell r="HP32">
            <v>26585.306675345804</v>
          </cell>
          <cell r="HQ32">
            <v>26585.306675345804</v>
          </cell>
          <cell r="HR32">
            <v>26585.306675345804</v>
          </cell>
          <cell r="HS32">
            <v>26585.306675345804</v>
          </cell>
          <cell r="HT32">
            <v>26585.306675345804</v>
          </cell>
          <cell r="HU32">
            <v>26585.306675345804</v>
          </cell>
          <cell r="HV32">
            <v>26585.306675345804</v>
          </cell>
          <cell r="HW32">
            <v>26585.306675345804</v>
          </cell>
          <cell r="HX32">
            <v>26585.306675345804</v>
          </cell>
          <cell r="HY32">
            <v>31233.154169506437</v>
          </cell>
          <cell r="HZ32">
            <v>31233.154169506437</v>
          </cell>
          <cell r="IA32">
            <v>31233.154169506437</v>
          </cell>
          <cell r="IB32">
            <v>31233.154169506437</v>
          </cell>
          <cell r="IC32">
            <v>31233.154169506437</v>
          </cell>
          <cell r="ID32">
            <v>31233.154169506437</v>
          </cell>
          <cell r="IE32">
            <v>31233.154169506437</v>
          </cell>
          <cell r="IF32">
            <v>31233.154169506437</v>
          </cell>
          <cell r="IG32">
            <v>31233.154169506437</v>
          </cell>
          <cell r="IH32">
            <v>31233.154169506437</v>
          </cell>
          <cell r="II32">
            <v>31233.154169506437</v>
          </cell>
          <cell r="IJ32">
            <v>31233.154169506437</v>
          </cell>
          <cell r="IK32">
            <v>38299.804605899713</v>
          </cell>
          <cell r="IL32">
            <v>38299.804605899713</v>
          </cell>
          <cell r="IM32">
            <v>38299.804605899713</v>
          </cell>
          <cell r="IN32">
            <v>38299.804605899713</v>
          </cell>
          <cell r="IO32">
            <v>38299.804605899713</v>
          </cell>
          <cell r="IP32">
            <v>38299.804605899713</v>
          </cell>
          <cell r="IQ32">
            <v>38299.804605899713</v>
          </cell>
          <cell r="IR32">
            <v>38299.804605899713</v>
          </cell>
          <cell r="IS32">
            <v>38299.804605899713</v>
          </cell>
          <cell r="IT32">
            <v>38299.804605899713</v>
          </cell>
          <cell r="IU32">
            <v>38299.804605899713</v>
          </cell>
          <cell r="IV32">
            <v>38299.804605899713</v>
          </cell>
          <cell r="IW32">
            <v>57920.322649671354</v>
          </cell>
          <cell r="IX32">
            <v>57920.322649671354</v>
          </cell>
          <cell r="IY32">
            <v>57920.322649671354</v>
          </cell>
          <cell r="IZ32">
            <v>57920.322649671354</v>
          </cell>
          <cell r="JA32">
            <v>57920.322649671354</v>
          </cell>
          <cell r="JB32">
            <v>57920.322649671354</v>
          </cell>
          <cell r="JC32">
            <v>57920.322649671354</v>
          </cell>
          <cell r="JD32">
            <v>57920.322649671354</v>
          </cell>
          <cell r="JE32">
            <v>57920.322649671354</v>
          </cell>
          <cell r="JF32">
            <v>57920.322649671354</v>
          </cell>
          <cell r="JG32">
            <v>57920.322649671354</v>
          </cell>
          <cell r="JH32">
            <v>57920.322649671354</v>
          </cell>
          <cell r="JI32">
            <v>73203.884063393765</v>
          </cell>
          <cell r="JJ32">
            <v>73203.884063393765</v>
          </cell>
          <cell r="JK32">
            <v>73203.884063393765</v>
          </cell>
          <cell r="JL32">
            <v>73203.884063393765</v>
          </cell>
          <cell r="JM32">
            <v>73203.884063393765</v>
          </cell>
          <cell r="JN32">
            <v>73203.884063393765</v>
          </cell>
          <cell r="JO32">
            <v>73203.884063393765</v>
          </cell>
          <cell r="JP32">
            <v>73203.884063393765</v>
          </cell>
          <cell r="JQ32">
            <v>73203.884063393765</v>
          </cell>
          <cell r="JR32">
            <v>73203.884063393765</v>
          </cell>
          <cell r="JS32">
            <v>73203.884063393765</v>
          </cell>
          <cell r="JT32">
            <v>73203.884063393765</v>
          </cell>
        </row>
        <row r="33">
          <cell r="B33" t="str">
            <v>Suministro Estación</v>
          </cell>
          <cell r="C33" t="str">
            <v>Mano de Obra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F33">
            <v>0</v>
          </cell>
          <cell r="CG33">
            <v>0</v>
          </cell>
          <cell r="CH33">
            <v>0</v>
          </cell>
          <cell r="CI33">
            <v>0</v>
          </cell>
          <cell r="CJ33">
            <v>0</v>
          </cell>
          <cell r="CK33">
            <v>0</v>
          </cell>
          <cell r="CL33">
            <v>0</v>
          </cell>
          <cell r="CM33">
            <v>0</v>
          </cell>
          <cell r="CN33">
            <v>0</v>
          </cell>
          <cell r="CO33">
            <v>0</v>
          </cell>
          <cell r="CP33">
            <v>0</v>
          </cell>
          <cell r="CQ33">
            <v>0</v>
          </cell>
          <cell r="CR33">
            <v>0</v>
          </cell>
          <cell r="CS33">
            <v>0</v>
          </cell>
          <cell r="CT33">
            <v>0</v>
          </cell>
          <cell r="CU33">
            <v>0</v>
          </cell>
          <cell r="CV33">
            <v>0</v>
          </cell>
          <cell r="CW33">
            <v>0</v>
          </cell>
          <cell r="CX33">
            <v>0</v>
          </cell>
          <cell r="CY33">
            <v>0</v>
          </cell>
          <cell r="CZ33">
            <v>0</v>
          </cell>
          <cell r="DA33">
            <v>0</v>
          </cell>
          <cell r="DB33">
            <v>0</v>
          </cell>
          <cell r="DC33">
            <v>0</v>
          </cell>
          <cell r="DD33">
            <v>0</v>
          </cell>
          <cell r="DE33">
            <v>0</v>
          </cell>
          <cell r="DF33">
            <v>0</v>
          </cell>
          <cell r="DG33">
            <v>0</v>
          </cell>
          <cell r="DH33">
            <v>0</v>
          </cell>
          <cell r="DI33">
            <v>0</v>
          </cell>
          <cell r="DJ33">
            <v>0</v>
          </cell>
          <cell r="DK33">
            <v>0</v>
          </cell>
          <cell r="DL33">
            <v>0</v>
          </cell>
          <cell r="DM33">
            <v>0</v>
          </cell>
          <cell r="DN33">
            <v>0</v>
          </cell>
          <cell r="DO33">
            <v>0</v>
          </cell>
          <cell r="DP33">
            <v>0</v>
          </cell>
          <cell r="DQ33">
            <v>0</v>
          </cell>
          <cell r="DR33">
            <v>0</v>
          </cell>
          <cell r="DS33">
            <v>0</v>
          </cell>
          <cell r="DT33">
            <v>0</v>
          </cell>
          <cell r="DU33">
            <v>0</v>
          </cell>
          <cell r="DV33">
            <v>0</v>
          </cell>
          <cell r="DW33">
            <v>0</v>
          </cell>
          <cell r="DX33">
            <v>0</v>
          </cell>
          <cell r="DY33">
            <v>0</v>
          </cell>
          <cell r="DZ33">
            <v>0</v>
          </cell>
          <cell r="EA33">
            <v>0</v>
          </cell>
          <cell r="EB33">
            <v>0</v>
          </cell>
          <cell r="EC33">
            <v>0</v>
          </cell>
          <cell r="ED33">
            <v>0</v>
          </cell>
          <cell r="EE33">
            <v>0</v>
          </cell>
          <cell r="EF33">
            <v>0</v>
          </cell>
          <cell r="EG33">
            <v>0</v>
          </cell>
          <cell r="EH33">
            <v>0</v>
          </cell>
          <cell r="EI33">
            <v>0</v>
          </cell>
          <cell r="EJ33">
            <v>0</v>
          </cell>
          <cell r="EK33">
            <v>0</v>
          </cell>
          <cell r="EL33">
            <v>0</v>
          </cell>
          <cell r="EM33">
            <v>0</v>
          </cell>
          <cell r="EN33">
            <v>0</v>
          </cell>
          <cell r="EO33">
            <v>0</v>
          </cell>
          <cell r="EP33">
            <v>0</v>
          </cell>
          <cell r="EQ33">
            <v>0</v>
          </cell>
          <cell r="ER33">
            <v>0</v>
          </cell>
          <cell r="ES33">
            <v>0</v>
          </cell>
          <cell r="ET33">
            <v>0</v>
          </cell>
          <cell r="EU33">
            <v>0</v>
          </cell>
          <cell r="EV33">
            <v>0</v>
          </cell>
          <cell r="EW33">
            <v>0</v>
          </cell>
          <cell r="EX33">
            <v>0</v>
          </cell>
          <cell r="EY33">
            <v>0</v>
          </cell>
          <cell r="EZ33">
            <v>0</v>
          </cell>
          <cell r="FA33">
            <v>0</v>
          </cell>
          <cell r="FB33">
            <v>0</v>
          </cell>
          <cell r="FC33">
            <v>0</v>
          </cell>
          <cell r="FD33">
            <v>0</v>
          </cell>
          <cell r="FE33">
            <v>0</v>
          </cell>
          <cell r="FF33">
            <v>0</v>
          </cell>
          <cell r="FG33">
            <v>0</v>
          </cell>
          <cell r="FH33">
            <v>0</v>
          </cell>
          <cell r="FI33">
            <v>0</v>
          </cell>
          <cell r="FJ33">
            <v>0</v>
          </cell>
          <cell r="FK33">
            <v>0</v>
          </cell>
          <cell r="FL33">
            <v>0</v>
          </cell>
          <cell r="FM33">
            <v>0</v>
          </cell>
          <cell r="FN33">
            <v>0</v>
          </cell>
          <cell r="FO33">
            <v>0</v>
          </cell>
          <cell r="FP33">
            <v>0</v>
          </cell>
          <cell r="FQ33">
            <v>0</v>
          </cell>
          <cell r="FR33">
            <v>0</v>
          </cell>
          <cell r="FS33">
            <v>0</v>
          </cell>
          <cell r="FT33">
            <v>0</v>
          </cell>
          <cell r="FU33">
            <v>0</v>
          </cell>
          <cell r="FV33">
            <v>0</v>
          </cell>
          <cell r="FW33">
            <v>0</v>
          </cell>
          <cell r="FX33">
            <v>0</v>
          </cell>
          <cell r="FY33">
            <v>0</v>
          </cell>
          <cell r="FZ33">
            <v>0</v>
          </cell>
          <cell r="GA33">
            <v>0</v>
          </cell>
          <cell r="GB33">
            <v>0</v>
          </cell>
          <cell r="GC33">
            <v>0</v>
          </cell>
          <cell r="GD33">
            <v>0</v>
          </cell>
          <cell r="GE33">
            <v>0</v>
          </cell>
          <cell r="GF33">
            <v>0</v>
          </cell>
          <cell r="GG33">
            <v>0</v>
          </cell>
          <cell r="GH33">
            <v>0</v>
          </cell>
          <cell r="GI33">
            <v>0</v>
          </cell>
          <cell r="GJ33">
            <v>0</v>
          </cell>
          <cell r="GK33">
            <v>0</v>
          </cell>
          <cell r="GL33">
            <v>0</v>
          </cell>
          <cell r="GM33">
            <v>0</v>
          </cell>
          <cell r="GN33">
            <v>0</v>
          </cell>
          <cell r="GO33">
            <v>0</v>
          </cell>
          <cell r="GP33">
            <v>0</v>
          </cell>
          <cell r="GQ33">
            <v>0</v>
          </cell>
          <cell r="GR33">
            <v>0</v>
          </cell>
          <cell r="GS33">
            <v>0</v>
          </cell>
          <cell r="GT33">
            <v>0</v>
          </cell>
          <cell r="GU33">
            <v>0</v>
          </cell>
          <cell r="GV33">
            <v>0</v>
          </cell>
          <cell r="GW33">
            <v>0</v>
          </cell>
          <cell r="GX33">
            <v>0</v>
          </cell>
          <cell r="GY33">
            <v>0</v>
          </cell>
          <cell r="GZ33">
            <v>0</v>
          </cell>
          <cell r="HA33">
            <v>0</v>
          </cell>
          <cell r="HB33">
            <v>0</v>
          </cell>
          <cell r="HC33">
            <v>0</v>
          </cell>
          <cell r="HD33">
            <v>0</v>
          </cell>
          <cell r="HE33">
            <v>0</v>
          </cell>
          <cell r="HF33">
            <v>0</v>
          </cell>
          <cell r="HG33">
            <v>0</v>
          </cell>
          <cell r="HH33">
            <v>0</v>
          </cell>
          <cell r="HI33">
            <v>0</v>
          </cell>
          <cell r="HJ33">
            <v>0</v>
          </cell>
          <cell r="HK33">
            <v>0</v>
          </cell>
          <cell r="HL33">
            <v>0</v>
          </cell>
          <cell r="HM33">
            <v>0</v>
          </cell>
          <cell r="HN33">
            <v>0</v>
          </cell>
          <cell r="HO33">
            <v>0</v>
          </cell>
          <cell r="HP33">
            <v>0</v>
          </cell>
          <cell r="HQ33">
            <v>0</v>
          </cell>
          <cell r="HR33">
            <v>0</v>
          </cell>
          <cell r="HS33">
            <v>0</v>
          </cell>
          <cell r="HT33">
            <v>0</v>
          </cell>
          <cell r="HU33">
            <v>0</v>
          </cell>
          <cell r="HV33">
            <v>0</v>
          </cell>
          <cell r="HW33">
            <v>0</v>
          </cell>
          <cell r="HX33">
            <v>0</v>
          </cell>
          <cell r="HY33">
            <v>0</v>
          </cell>
          <cell r="HZ33">
            <v>0</v>
          </cell>
          <cell r="IA33">
            <v>0</v>
          </cell>
          <cell r="IB33">
            <v>0</v>
          </cell>
          <cell r="IC33">
            <v>0</v>
          </cell>
          <cell r="ID33">
            <v>0</v>
          </cell>
          <cell r="IE33">
            <v>0</v>
          </cell>
          <cell r="IF33">
            <v>0</v>
          </cell>
          <cell r="IG33">
            <v>0</v>
          </cell>
          <cell r="IH33">
            <v>0</v>
          </cell>
          <cell r="II33">
            <v>0</v>
          </cell>
          <cell r="IJ33">
            <v>0</v>
          </cell>
          <cell r="IK33">
            <v>0</v>
          </cell>
          <cell r="IL33">
            <v>0</v>
          </cell>
          <cell r="IM33">
            <v>0</v>
          </cell>
          <cell r="IN33">
            <v>0</v>
          </cell>
          <cell r="IO33">
            <v>0</v>
          </cell>
          <cell r="IP33">
            <v>0</v>
          </cell>
          <cell r="IQ33">
            <v>0</v>
          </cell>
          <cell r="IR33">
            <v>0</v>
          </cell>
          <cell r="IS33">
            <v>0</v>
          </cell>
          <cell r="IT33">
            <v>0</v>
          </cell>
          <cell r="IU33">
            <v>0</v>
          </cell>
          <cell r="IV33">
            <v>0</v>
          </cell>
          <cell r="IW33">
            <v>0</v>
          </cell>
          <cell r="IX33">
            <v>0</v>
          </cell>
          <cell r="IY33">
            <v>0</v>
          </cell>
          <cell r="IZ33">
            <v>0</v>
          </cell>
          <cell r="JA33">
            <v>0</v>
          </cell>
          <cell r="JB33">
            <v>0</v>
          </cell>
          <cell r="JC33">
            <v>0</v>
          </cell>
          <cell r="JD33">
            <v>0</v>
          </cell>
          <cell r="JE33">
            <v>0</v>
          </cell>
          <cell r="JF33">
            <v>0</v>
          </cell>
          <cell r="JG33">
            <v>0</v>
          </cell>
          <cell r="JH33">
            <v>0</v>
          </cell>
          <cell r="JI33">
            <v>0</v>
          </cell>
          <cell r="JJ33">
            <v>0</v>
          </cell>
          <cell r="JK33">
            <v>0</v>
          </cell>
          <cell r="JL33">
            <v>0</v>
          </cell>
          <cell r="JM33">
            <v>0</v>
          </cell>
          <cell r="JN33">
            <v>0</v>
          </cell>
          <cell r="JO33">
            <v>0</v>
          </cell>
          <cell r="JP33">
            <v>0</v>
          </cell>
          <cell r="JQ33">
            <v>0</v>
          </cell>
          <cell r="JR33">
            <v>0</v>
          </cell>
          <cell r="JS33">
            <v>0</v>
          </cell>
          <cell r="JT33">
            <v>0</v>
          </cell>
        </row>
        <row r="34">
          <cell r="B34" t="str">
            <v>Suministro Estación</v>
          </cell>
          <cell r="C34" t="str">
            <v>Maquinaria, Transporte y Equipos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  <cell r="BZ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  <cell r="CG34">
            <v>0</v>
          </cell>
          <cell r="CH34">
            <v>0</v>
          </cell>
          <cell r="CI34">
            <v>0</v>
          </cell>
          <cell r="CJ34">
            <v>0</v>
          </cell>
          <cell r="CK34">
            <v>0</v>
          </cell>
          <cell r="CL34">
            <v>0</v>
          </cell>
          <cell r="CM34">
            <v>0</v>
          </cell>
          <cell r="CN34">
            <v>0</v>
          </cell>
          <cell r="CO34">
            <v>0</v>
          </cell>
          <cell r="CP34">
            <v>0</v>
          </cell>
          <cell r="CQ34">
            <v>0</v>
          </cell>
          <cell r="CR34">
            <v>0</v>
          </cell>
          <cell r="CS34">
            <v>0</v>
          </cell>
          <cell r="CT34">
            <v>0</v>
          </cell>
          <cell r="CU34">
            <v>0</v>
          </cell>
          <cell r="CV34">
            <v>0</v>
          </cell>
          <cell r="CW34">
            <v>0</v>
          </cell>
          <cell r="CX34">
            <v>0</v>
          </cell>
          <cell r="CY34">
            <v>0</v>
          </cell>
          <cell r="CZ34">
            <v>0</v>
          </cell>
          <cell r="DA34">
            <v>0</v>
          </cell>
          <cell r="DB34">
            <v>0</v>
          </cell>
          <cell r="DC34">
            <v>0</v>
          </cell>
          <cell r="DD34">
            <v>0</v>
          </cell>
          <cell r="DE34">
            <v>0</v>
          </cell>
          <cell r="DF34">
            <v>0</v>
          </cell>
          <cell r="DG34">
            <v>0</v>
          </cell>
          <cell r="DH34">
            <v>0</v>
          </cell>
          <cell r="DI34">
            <v>0</v>
          </cell>
          <cell r="DJ34">
            <v>0</v>
          </cell>
          <cell r="DK34">
            <v>0</v>
          </cell>
          <cell r="DL34">
            <v>0</v>
          </cell>
          <cell r="DM34">
            <v>0</v>
          </cell>
          <cell r="DN34">
            <v>0</v>
          </cell>
          <cell r="DO34">
            <v>0</v>
          </cell>
          <cell r="DP34">
            <v>0</v>
          </cell>
          <cell r="DQ34">
            <v>0</v>
          </cell>
          <cell r="DR34">
            <v>0</v>
          </cell>
          <cell r="DS34">
            <v>0</v>
          </cell>
          <cell r="DT34">
            <v>0</v>
          </cell>
          <cell r="DU34">
            <v>0</v>
          </cell>
          <cell r="DV34">
            <v>0</v>
          </cell>
          <cell r="DW34">
            <v>0</v>
          </cell>
          <cell r="DX34">
            <v>0</v>
          </cell>
          <cell r="DY34">
            <v>0</v>
          </cell>
          <cell r="DZ34">
            <v>0</v>
          </cell>
          <cell r="EA34">
            <v>0</v>
          </cell>
          <cell r="EB34">
            <v>0</v>
          </cell>
          <cell r="EC34">
            <v>0</v>
          </cell>
          <cell r="ED34">
            <v>0</v>
          </cell>
          <cell r="EE34">
            <v>0</v>
          </cell>
          <cell r="EF34">
            <v>0</v>
          </cell>
          <cell r="EG34">
            <v>0</v>
          </cell>
          <cell r="EH34">
            <v>0</v>
          </cell>
          <cell r="EI34">
            <v>0</v>
          </cell>
          <cell r="EJ34">
            <v>0</v>
          </cell>
          <cell r="EK34">
            <v>0</v>
          </cell>
          <cell r="EL34">
            <v>0</v>
          </cell>
          <cell r="EM34">
            <v>0</v>
          </cell>
          <cell r="EN34">
            <v>0</v>
          </cell>
          <cell r="EO34">
            <v>0</v>
          </cell>
          <cell r="EP34">
            <v>0</v>
          </cell>
          <cell r="EQ34">
            <v>0</v>
          </cell>
          <cell r="ER34">
            <v>0</v>
          </cell>
          <cell r="ES34">
            <v>0</v>
          </cell>
          <cell r="ET34">
            <v>0</v>
          </cell>
          <cell r="EU34">
            <v>0</v>
          </cell>
          <cell r="EV34">
            <v>0</v>
          </cell>
          <cell r="EW34">
            <v>0</v>
          </cell>
          <cell r="EX34">
            <v>0</v>
          </cell>
          <cell r="EY34">
            <v>0</v>
          </cell>
          <cell r="EZ34">
            <v>0</v>
          </cell>
          <cell r="FA34">
            <v>0</v>
          </cell>
          <cell r="FB34">
            <v>0</v>
          </cell>
          <cell r="FC34">
            <v>0</v>
          </cell>
          <cell r="FD34">
            <v>0</v>
          </cell>
          <cell r="FE34">
            <v>0</v>
          </cell>
          <cell r="FF34">
            <v>0</v>
          </cell>
          <cell r="FG34">
            <v>0</v>
          </cell>
          <cell r="FH34">
            <v>0</v>
          </cell>
          <cell r="FI34">
            <v>0</v>
          </cell>
          <cell r="FJ34">
            <v>0</v>
          </cell>
          <cell r="FK34">
            <v>0</v>
          </cell>
          <cell r="FL34">
            <v>0</v>
          </cell>
          <cell r="FM34">
            <v>0</v>
          </cell>
          <cell r="FN34">
            <v>0</v>
          </cell>
          <cell r="FO34">
            <v>0</v>
          </cell>
          <cell r="FP34">
            <v>0</v>
          </cell>
          <cell r="FQ34">
            <v>0</v>
          </cell>
          <cell r="FR34">
            <v>0</v>
          </cell>
          <cell r="FS34">
            <v>0</v>
          </cell>
          <cell r="FT34">
            <v>0</v>
          </cell>
          <cell r="FU34">
            <v>0</v>
          </cell>
          <cell r="FV34">
            <v>0</v>
          </cell>
          <cell r="FW34">
            <v>0</v>
          </cell>
          <cell r="FX34">
            <v>0</v>
          </cell>
          <cell r="FY34">
            <v>0</v>
          </cell>
          <cell r="FZ34">
            <v>0</v>
          </cell>
          <cell r="GA34">
            <v>0</v>
          </cell>
          <cell r="GB34">
            <v>0</v>
          </cell>
          <cell r="GC34">
            <v>0</v>
          </cell>
          <cell r="GD34">
            <v>0</v>
          </cell>
          <cell r="GE34">
            <v>0</v>
          </cell>
          <cell r="GF34">
            <v>0</v>
          </cell>
          <cell r="GG34">
            <v>0</v>
          </cell>
          <cell r="GH34">
            <v>0</v>
          </cell>
          <cell r="GI34">
            <v>0</v>
          </cell>
          <cell r="GJ34">
            <v>0</v>
          </cell>
          <cell r="GK34">
            <v>0</v>
          </cell>
          <cell r="GL34">
            <v>0</v>
          </cell>
          <cell r="GM34">
            <v>0</v>
          </cell>
          <cell r="GN34">
            <v>0</v>
          </cell>
          <cell r="GO34">
            <v>0</v>
          </cell>
          <cell r="GP34">
            <v>0</v>
          </cell>
          <cell r="GQ34">
            <v>0</v>
          </cell>
          <cell r="GR34">
            <v>0</v>
          </cell>
          <cell r="GS34">
            <v>0</v>
          </cell>
          <cell r="GT34">
            <v>0</v>
          </cell>
          <cell r="GU34">
            <v>0</v>
          </cell>
          <cell r="GV34">
            <v>0</v>
          </cell>
          <cell r="GW34">
            <v>0</v>
          </cell>
          <cell r="GX34">
            <v>0</v>
          </cell>
          <cell r="GY34">
            <v>0</v>
          </cell>
          <cell r="GZ34">
            <v>0</v>
          </cell>
          <cell r="HA34">
            <v>0</v>
          </cell>
          <cell r="HB34">
            <v>0</v>
          </cell>
          <cell r="HC34">
            <v>0</v>
          </cell>
          <cell r="HD34">
            <v>0</v>
          </cell>
          <cell r="HE34">
            <v>0</v>
          </cell>
          <cell r="HF34">
            <v>0</v>
          </cell>
          <cell r="HG34">
            <v>0</v>
          </cell>
          <cell r="HH34">
            <v>0</v>
          </cell>
          <cell r="HI34">
            <v>0</v>
          </cell>
          <cell r="HJ34">
            <v>0</v>
          </cell>
          <cell r="HK34">
            <v>0</v>
          </cell>
          <cell r="HL34">
            <v>0</v>
          </cell>
          <cell r="HM34">
            <v>0</v>
          </cell>
          <cell r="HN34">
            <v>0</v>
          </cell>
          <cell r="HO34">
            <v>0</v>
          </cell>
          <cell r="HP34">
            <v>0</v>
          </cell>
          <cell r="HQ34">
            <v>0</v>
          </cell>
          <cell r="HR34">
            <v>0</v>
          </cell>
          <cell r="HS34">
            <v>0</v>
          </cell>
          <cell r="HT34">
            <v>0</v>
          </cell>
          <cell r="HU34">
            <v>0</v>
          </cell>
          <cell r="HV34">
            <v>0</v>
          </cell>
          <cell r="HW34">
            <v>0</v>
          </cell>
          <cell r="HX34">
            <v>0</v>
          </cell>
          <cell r="HY34">
            <v>0</v>
          </cell>
          <cell r="HZ34">
            <v>0</v>
          </cell>
          <cell r="IA34">
            <v>0</v>
          </cell>
          <cell r="IB34">
            <v>0</v>
          </cell>
          <cell r="IC34">
            <v>0</v>
          </cell>
          <cell r="ID34">
            <v>0</v>
          </cell>
          <cell r="IE34">
            <v>0</v>
          </cell>
          <cell r="IF34">
            <v>0</v>
          </cell>
          <cell r="IG34">
            <v>0</v>
          </cell>
          <cell r="IH34">
            <v>0</v>
          </cell>
          <cell r="II34">
            <v>0</v>
          </cell>
          <cell r="IJ34">
            <v>0</v>
          </cell>
          <cell r="IK34">
            <v>0</v>
          </cell>
          <cell r="IL34">
            <v>0</v>
          </cell>
          <cell r="IM34">
            <v>0</v>
          </cell>
          <cell r="IN34">
            <v>0</v>
          </cell>
          <cell r="IO34">
            <v>0</v>
          </cell>
          <cell r="IP34">
            <v>0</v>
          </cell>
          <cell r="IQ34">
            <v>0</v>
          </cell>
          <cell r="IR34">
            <v>0</v>
          </cell>
          <cell r="IS34">
            <v>0</v>
          </cell>
          <cell r="IT34">
            <v>0</v>
          </cell>
          <cell r="IU34">
            <v>0</v>
          </cell>
          <cell r="IV34">
            <v>0</v>
          </cell>
          <cell r="IW34">
            <v>0</v>
          </cell>
          <cell r="IX34">
            <v>0</v>
          </cell>
          <cell r="IY34">
            <v>0</v>
          </cell>
          <cell r="IZ34">
            <v>0</v>
          </cell>
          <cell r="JA34">
            <v>0</v>
          </cell>
          <cell r="JB34">
            <v>0</v>
          </cell>
          <cell r="JC34">
            <v>0</v>
          </cell>
          <cell r="JD34">
            <v>0</v>
          </cell>
          <cell r="JE34">
            <v>0</v>
          </cell>
          <cell r="JF34">
            <v>0</v>
          </cell>
          <cell r="JG34">
            <v>0</v>
          </cell>
          <cell r="JH34">
            <v>0</v>
          </cell>
          <cell r="JI34">
            <v>0</v>
          </cell>
          <cell r="JJ34">
            <v>0</v>
          </cell>
          <cell r="JK34">
            <v>0</v>
          </cell>
          <cell r="JL34">
            <v>0</v>
          </cell>
          <cell r="JM34">
            <v>0</v>
          </cell>
          <cell r="JN34">
            <v>0</v>
          </cell>
          <cell r="JO34">
            <v>0</v>
          </cell>
          <cell r="JP34">
            <v>0</v>
          </cell>
          <cell r="JQ34">
            <v>0</v>
          </cell>
          <cell r="JR34">
            <v>0</v>
          </cell>
          <cell r="JS34">
            <v>0</v>
          </cell>
          <cell r="JT34">
            <v>0</v>
          </cell>
        </row>
        <row r="42">
          <cell r="E42">
            <v>348906.35183744319</v>
          </cell>
          <cell r="F42">
            <v>357349.9106108282</v>
          </cell>
          <cell r="G42">
            <v>389930.17451549193</v>
          </cell>
          <cell r="H42">
            <v>505752.05496513005</v>
          </cell>
          <cell r="I42">
            <v>349971.88606697938</v>
          </cell>
          <cell r="J42">
            <v>362637.22422705695</v>
          </cell>
          <cell r="K42">
            <v>411507.6200840525</v>
          </cell>
          <cell r="L42">
            <v>585240.44075850979</v>
          </cell>
          <cell r="M42">
            <v>367895.6975248704</v>
          </cell>
          <cell r="N42">
            <v>389522.9414138936</v>
          </cell>
          <cell r="O42">
            <v>468903.84824998007</v>
          </cell>
          <cell r="P42">
            <v>757429.12525629194</v>
          </cell>
          <cell r="Q42">
            <v>429003.15630389116</v>
          </cell>
          <cell r="R42">
            <v>437446.7150772764</v>
          </cell>
          <cell r="S42">
            <v>470026.97898194008</v>
          </cell>
          <cell r="T42">
            <v>585848.8594315782</v>
          </cell>
          <cell r="U42">
            <v>426652.4279106888</v>
          </cell>
          <cell r="V42">
            <v>439317.76607076637</v>
          </cell>
          <cell r="W42">
            <v>488188.16192776203</v>
          </cell>
          <cell r="X42">
            <v>661920.98260221898</v>
          </cell>
          <cell r="Y42">
            <v>444576.23936857982</v>
          </cell>
          <cell r="Z42">
            <v>466203.48325760302</v>
          </cell>
          <cell r="AA42">
            <v>545584.39009368932</v>
          </cell>
          <cell r="AB42">
            <v>834109.66710000159</v>
          </cell>
          <cell r="AC42">
            <v>409548.85623636172</v>
          </cell>
          <cell r="AD42">
            <v>417992.41500974674</v>
          </cell>
          <cell r="AE42">
            <v>450572.67891441059</v>
          </cell>
          <cell r="AF42">
            <v>566394.55936404853</v>
          </cell>
          <cell r="AG42">
            <v>410614.39046589786</v>
          </cell>
          <cell r="AH42">
            <v>423279.72862597555</v>
          </cell>
          <cell r="AI42">
            <v>472150.12448297109</v>
          </cell>
          <cell r="AJ42">
            <v>645882.94515742816</v>
          </cell>
          <cell r="AK42">
            <v>428538.20192378893</v>
          </cell>
          <cell r="AL42">
            <v>450165.44581281213</v>
          </cell>
          <cell r="AM42">
            <v>529546.35264889861</v>
          </cell>
          <cell r="AN42">
            <v>818071.62965521053</v>
          </cell>
          <cell r="AO42">
            <v>467695.54773126607</v>
          </cell>
          <cell r="AP42">
            <v>476139.10650465125</v>
          </cell>
          <cell r="AQ42">
            <v>508719.37040931499</v>
          </cell>
          <cell r="AR42">
            <v>624541.25085895299</v>
          </cell>
          <cell r="AS42">
            <v>465344.81933806371</v>
          </cell>
          <cell r="AT42">
            <v>478010.15749814134</v>
          </cell>
          <cell r="AU42">
            <v>526880.55335513689</v>
          </cell>
          <cell r="AV42">
            <v>700613.37402959401</v>
          </cell>
          <cell r="AW42">
            <v>483268.63079595473</v>
          </cell>
          <cell r="AX42">
            <v>504895.87468497799</v>
          </cell>
          <cell r="AY42">
            <v>584276.78152106446</v>
          </cell>
          <cell r="AZ42">
            <v>872802.05852737627</v>
          </cell>
          <cell r="BA42">
            <v>466989.94608567958</v>
          </cell>
          <cell r="BB42">
            <v>475433.50485906482</v>
          </cell>
          <cell r="BC42">
            <v>508013.7687637285</v>
          </cell>
          <cell r="BD42">
            <v>623835.64921336656</v>
          </cell>
          <cell r="BE42">
            <v>464639.21769247716</v>
          </cell>
          <cell r="BF42">
            <v>477304.55585255485</v>
          </cell>
          <cell r="BG42">
            <v>526174.95170955046</v>
          </cell>
          <cell r="BH42">
            <v>699907.77238400734</v>
          </cell>
          <cell r="BI42">
            <v>482563.02915036824</v>
          </cell>
          <cell r="BJ42">
            <v>504190.2730393915</v>
          </cell>
          <cell r="BK42">
            <v>583571.1798754778</v>
          </cell>
          <cell r="BL42">
            <v>872096.45688178984</v>
          </cell>
          <cell r="BM42">
            <v>348694.24546873313</v>
          </cell>
          <cell r="BN42">
            <v>357137.80424211832</v>
          </cell>
          <cell r="BO42">
            <v>389718.06814678205</v>
          </cell>
          <cell r="BP42">
            <v>505539.94859641994</v>
          </cell>
          <cell r="BQ42">
            <v>349174.55833038047</v>
          </cell>
          <cell r="BR42">
            <v>361839.89649045817</v>
          </cell>
          <cell r="BS42">
            <v>410710.29234745371</v>
          </cell>
          <cell r="BT42">
            <v>584443.11302191077</v>
          </cell>
          <cell r="BU42">
            <v>367098.36978827149</v>
          </cell>
          <cell r="BV42">
            <v>388725.61367729475</v>
          </cell>
          <cell r="BW42">
            <v>468106.52051338117</v>
          </cell>
          <cell r="BX42">
            <v>756631.79751969315</v>
          </cell>
          <cell r="BY42">
            <v>348906.35183744319</v>
          </cell>
          <cell r="BZ42">
            <v>357349.9106108282</v>
          </cell>
          <cell r="CA42">
            <v>389930.17451549193</v>
          </cell>
          <cell r="CB42">
            <v>505752.05496513005</v>
          </cell>
          <cell r="CC42">
            <v>349971.88606697938</v>
          </cell>
          <cell r="CD42">
            <v>362637.22422705695</v>
          </cell>
          <cell r="CE42">
            <v>411507.6200840525</v>
          </cell>
          <cell r="CF42">
            <v>585240.44075850979</v>
          </cell>
          <cell r="CG42">
            <v>367895.6975248704</v>
          </cell>
          <cell r="CH42">
            <v>389522.9414138936</v>
          </cell>
          <cell r="CI42">
            <v>468903.84824998007</v>
          </cell>
          <cell r="CJ42">
            <v>757429.12525629194</v>
          </cell>
          <cell r="CK42">
            <v>467695.54773126607</v>
          </cell>
          <cell r="CL42">
            <v>476139.10650465125</v>
          </cell>
          <cell r="CM42">
            <v>508719.37040931499</v>
          </cell>
          <cell r="CN42">
            <v>624541.25085895299</v>
          </cell>
          <cell r="CO42">
            <v>465344.81933806371</v>
          </cell>
          <cell r="CP42">
            <v>478010.15749814134</v>
          </cell>
          <cell r="CQ42">
            <v>526880.55335513689</v>
          </cell>
          <cell r="CR42">
            <v>700613.37402959401</v>
          </cell>
          <cell r="CS42">
            <v>483268.63079595473</v>
          </cell>
          <cell r="CT42">
            <v>504895.87468497799</v>
          </cell>
          <cell r="CU42">
            <v>584276.78152106446</v>
          </cell>
          <cell r="CV42">
            <v>872802.05852737627</v>
          </cell>
          <cell r="CW42">
            <v>626061.43799702765</v>
          </cell>
          <cell r="CX42">
            <v>634504.99677041254</v>
          </cell>
          <cell r="CY42">
            <v>667085.2606750764</v>
          </cell>
          <cell r="CZ42">
            <v>782907.14112471452</v>
          </cell>
          <cell r="DA42">
            <v>623710.70960382523</v>
          </cell>
          <cell r="DB42">
            <v>636376.04776390269</v>
          </cell>
          <cell r="DC42">
            <v>685246.4436208983</v>
          </cell>
          <cell r="DD42">
            <v>858979.26429535553</v>
          </cell>
          <cell r="DE42">
            <v>641634.52106171625</v>
          </cell>
          <cell r="DF42">
            <v>663261.76495073934</v>
          </cell>
          <cell r="DG42">
            <v>742642.67178682575</v>
          </cell>
          <cell r="DH42">
            <v>1031167.9487931376</v>
          </cell>
          <cell r="DI42">
            <v>626365.39499631303</v>
          </cell>
          <cell r="DJ42">
            <v>634808.95376969804</v>
          </cell>
          <cell r="DK42">
            <v>667389.21767436177</v>
          </cell>
          <cell r="DL42">
            <v>783211.09812399978</v>
          </cell>
          <cell r="DM42">
            <v>624014.66660311038</v>
          </cell>
          <cell r="DN42">
            <v>636680.00476318796</v>
          </cell>
          <cell r="DO42">
            <v>685550.40062018356</v>
          </cell>
          <cell r="DP42">
            <v>859283.2212946408</v>
          </cell>
          <cell r="DQ42">
            <v>641938.47806100163</v>
          </cell>
          <cell r="DR42">
            <v>663565.72195002483</v>
          </cell>
          <cell r="DS42">
            <v>742946.62878611113</v>
          </cell>
          <cell r="DT42">
            <v>1031471.9057924229</v>
          </cell>
          <cell r="DU42">
            <v>682201.44200983783</v>
          </cell>
          <cell r="DV42">
            <v>690645.00078322273</v>
          </cell>
          <cell r="DW42">
            <v>723225.26468788646</v>
          </cell>
          <cell r="DX42">
            <v>839047.14513752458</v>
          </cell>
          <cell r="DY42">
            <v>677983.95087221172</v>
          </cell>
          <cell r="DZ42">
            <v>690649.28903228941</v>
          </cell>
          <cell r="EA42">
            <v>739519.68488928489</v>
          </cell>
          <cell r="EB42">
            <v>913252.50556374202</v>
          </cell>
          <cell r="EC42">
            <v>695907.76233010273</v>
          </cell>
          <cell r="ED42">
            <v>717535.00621912605</v>
          </cell>
          <cell r="EE42">
            <v>796915.91305521259</v>
          </cell>
          <cell r="EF42">
            <v>1085441.1900615245</v>
          </cell>
          <cell r="EG42">
            <v>682201.44200983783</v>
          </cell>
          <cell r="EH42">
            <v>690645.00078322273</v>
          </cell>
          <cell r="EI42">
            <v>723225.26468788646</v>
          </cell>
          <cell r="EJ42">
            <v>839047.14513752458</v>
          </cell>
          <cell r="EK42">
            <v>677983.95087221172</v>
          </cell>
          <cell r="EL42">
            <v>690649.28903228941</v>
          </cell>
          <cell r="EM42">
            <v>739519.68488928489</v>
          </cell>
          <cell r="EN42">
            <v>913252.50556374202</v>
          </cell>
          <cell r="EO42">
            <v>695907.76233010273</v>
          </cell>
          <cell r="EP42">
            <v>717535.00621912605</v>
          </cell>
          <cell r="EQ42">
            <v>796915.91305521259</v>
          </cell>
          <cell r="ER42">
            <v>1085441.1900615245</v>
          </cell>
          <cell r="ES42">
            <v>547720.17198535299</v>
          </cell>
          <cell r="ET42">
            <v>556163.73075873812</v>
          </cell>
          <cell r="EU42">
            <v>588743.99466340174</v>
          </cell>
          <cell r="EV42">
            <v>704565.87511303986</v>
          </cell>
          <cell r="EW42">
            <v>548200.48484700022</v>
          </cell>
          <cell r="EX42">
            <v>560865.82300707791</v>
          </cell>
          <cell r="EY42">
            <v>609736.21886407351</v>
          </cell>
          <cell r="EZ42">
            <v>783469.0395385304</v>
          </cell>
          <cell r="FA42">
            <v>566124.29630489135</v>
          </cell>
          <cell r="FB42">
            <v>587751.54019391455</v>
          </cell>
          <cell r="FC42">
            <v>667132.44703000109</v>
          </cell>
          <cell r="FD42">
            <v>955657.72403631301</v>
          </cell>
          <cell r="FE42">
            <v>547932.27835406293</v>
          </cell>
          <cell r="FF42">
            <v>556375.83712744806</v>
          </cell>
          <cell r="FG42">
            <v>588956.10103211179</v>
          </cell>
          <cell r="FH42">
            <v>704777.98148174991</v>
          </cell>
          <cell r="FI42">
            <v>548997.81258359912</v>
          </cell>
          <cell r="FJ42">
            <v>561663.15074367682</v>
          </cell>
          <cell r="FK42">
            <v>610533.54660067242</v>
          </cell>
          <cell r="FL42">
            <v>784266.36727512931</v>
          </cell>
          <cell r="FM42">
            <v>566921.62404149014</v>
          </cell>
          <cell r="FN42">
            <v>588548.86793051346</v>
          </cell>
          <cell r="FO42">
            <v>667929.77476659976</v>
          </cell>
          <cell r="FP42">
            <v>956455.0517729118</v>
          </cell>
          <cell r="FQ42">
            <v>637270.96464272554</v>
          </cell>
          <cell r="FR42">
            <v>645714.52341611066</v>
          </cell>
          <cell r="FS42">
            <v>678294.7873207744</v>
          </cell>
          <cell r="FT42">
            <v>794116.66777041228</v>
          </cell>
          <cell r="FU42">
            <v>634920.23624952312</v>
          </cell>
          <cell r="FV42">
            <v>647585.5744096007</v>
          </cell>
          <cell r="FW42">
            <v>696455.9702665963</v>
          </cell>
          <cell r="FX42">
            <v>870188.79094105342</v>
          </cell>
          <cell r="FY42">
            <v>652844.04770741425</v>
          </cell>
          <cell r="FZ42">
            <v>674471.29159643734</v>
          </cell>
          <cell r="GA42">
            <v>753852.19843252376</v>
          </cell>
          <cell r="GB42">
            <v>1042377.4754388357</v>
          </cell>
          <cell r="GC42">
            <v>637574.9216420108</v>
          </cell>
          <cell r="GD42">
            <v>646018.48041539616</v>
          </cell>
          <cell r="GE42">
            <v>678598.74432005978</v>
          </cell>
          <cell r="GF42">
            <v>794420.62476969778</v>
          </cell>
          <cell r="GG42">
            <v>635224.1932488085</v>
          </cell>
          <cell r="GH42">
            <v>647889.53140888608</v>
          </cell>
          <cell r="GI42">
            <v>696759.92726588168</v>
          </cell>
          <cell r="GJ42">
            <v>870492.74794033857</v>
          </cell>
          <cell r="GK42">
            <v>653148.0047066994</v>
          </cell>
          <cell r="GL42">
            <v>674775.24859572272</v>
          </cell>
          <cell r="GM42">
            <v>754156.15543180902</v>
          </cell>
          <cell r="GN42">
            <v>1042681.4324381211</v>
          </cell>
          <cell r="GO42">
            <v>774112.84931454877</v>
          </cell>
          <cell r="GP42">
            <v>782556.40808793402</v>
          </cell>
          <cell r="GQ42">
            <v>815136.67199259764</v>
          </cell>
          <cell r="GR42">
            <v>930958.55244223564</v>
          </cell>
          <cell r="GS42">
            <v>769895.35817692289</v>
          </cell>
          <cell r="GT42">
            <v>782560.69633700058</v>
          </cell>
          <cell r="GU42">
            <v>831431.09219399618</v>
          </cell>
          <cell r="GV42">
            <v>1005163.9128684533</v>
          </cell>
          <cell r="GW42">
            <v>787819.16963481391</v>
          </cell>
          <cell r="GX42">
            <v>809446.41352383723</v>
          </cell>
          <cell r="GY42">
            <v>888827.32035992353</v>
          </cell>
          <cell r="GZ42">
            <v>1177352.5973662357</v>
          </cell>
          <cell r="HA42">
            <v>542599.07121701597</v>
          </cell>
          <cell r="HB42">
            <v>551042.62999040098</v>
          </cell>
          <cell r="HC42">
            <v>583622.89389506471</v>
          </cell>
          <cell r="HD42">
            <v>699444.77434470272</v>
          </cell>
          <cell r="HE42">
            <v>543079.38407866319</v>
          </cell>
          <cell r="HF42">
            <v>555744.72223874088</v>
          </cell>
          <cell r="HG42">
            <v>604615.11809573637</v>
          </cell>
          <cell r="HH42">
            <v>778347.93877019349</v>
          </cell>
          <cell r="HI42">
            <v>561003.19553655433</v>
          </cell>
          <cell r="HJ42">
            <v>582630.43942557741</v>
          </cell>
          <cell r="HK42">
            <v>662011.34626166383</v>
          </cell>
          <cell r="HL42">
            <v>950536.62326797575</v>
          </cell>
          <cell r="HM42">
            <v>542811.17758572591</v>
          </cell>
          <cell r="HN42">
            <v>551254.73635911092</v>
          </cell>
          <cell r="HO42">
            <v>583835.00026377477</v>
          </cell>
          <cell r="HP42">
            <v>699656.88071341265</v>
          </cell>
          <cell r="HQ42">
            <v>543876.71181526198</v>
          </cell>
          <cell r="HR42">
            <v>556542.04997533979</v>
          </cell>
          <cell r="HS42">
            <v>605412.44583233539</v>
          </cell>
          <cell r="HT42">
            <v>779145.2665067924</v>
          </cell>
          <cell r="HU42">
            <v>561800.52327315311</v>
          </cell>
          <cell r="HV42">
            <v>583427.76716217631</v>
          </cell>
          <cell r="HW42">
            <v>662808.67399826273</v>
          </cell>
          <cell r="HX42">
            <v>951333.95100457466</v>
          </cell>
          <cell r="HY42">
            <v>637270.96464272554</v>
          </cell>
          <cell r="HZ42">
            <v>645714.52341611066</v>
          </cell>
          <cell r="IA42">
            <v>678294.7873207744</v>
          </cell>
          <cell r="IB42">
            <v>794116.66777041228</v>
          </cell>
          <cell r="IC42">
            <v>634920.23624952312</v>
          </cell>
          <cell r="ID42">
            <v>647585.5744096007</v>
          </cell>
          <cell r="IE42">
            <v>696455.9702665963</v>
          </cell>
          <cell r="IF42">
            <v>870188.79094105342</v>
          </cell>
          <cell r="IG42">
            <v>652844.04770741425</v>
          </cell>
          <cell r="IH42">
            <v>674471.29159643734</v>
          </cell>
          <cell r="II42">
            <v>753852.19843252376</v>
          </cell>
          <cell r="IJ42">
            <v>1042377.4754388357</v>
          </cell>
          <cell r="IK42">
            <v>774112.84931454877</v>
          </cell>
          <cell r="IL42">
            <v>782556.40808793402</v>
          </cell>
          <cell r="IM42">
            <v>815136.67199259764</v>
          </cell>
          <cell r="IN42">
            <v>930958.55244223564</v>
          </cell>
          <cell r="IO42">
            <v>769895.35817692289</v>
          </cell>
          <cell r="IP42">
            <v>782560.69633700058</v>
          </cell>
          <cell r="IQ42">
            <v>831431.09219399618</v>
          </cell>
          <cell r="IR42">
            <v>1005163.9128684533</v>
          </cell>
          <cell r="IS42">
            <v>787819.16963481391</v>
          </cell>
          <cell r="IT42">
            <v>809446.41352383723</v>
          </cell>
          <cell r="IU42">
            <v>888827.32035992353</v>
          </cell>
          <cell r="IV42">
            <v>1177352.5973662357</v>
          </cell>
          <cell r="IW42">
            <v>1145822.9212545606</v>
          </cell>
          <cell r="IX42">
            <v>1154266.4800279459</v>
          </cell>
          <cell r="IY42">
            <v>1186846.7439326094</v>
          </cell>
          <cell r="IZ42">
            <v>1302668.6243822477</v>
          </cell>
          <cell r="JA42">
            <v>1141605.4301169345</v>
          </cell>
          <cell r="JB42">
            <v>1154270.7682770123</v>
          </cell>
          <cell r="JC42">
            <v>1203141.1641340079</v>
          </cell>
          <cell r="JD42">
            <v>1376873.9848084652</v>
          </cell>
          <cell r="JE42">
            <v>1159529.241574826</v>
          </cell>
          <cell r="JF42">
            <v>1181156.4854638488</v>
          </cell>
          <cell r="JG42">
            <v>1260537.3922999355</v>
          </cell>
          <cell r="JH42">
            <v>1549062.6693062475</v>
          </cell>
          <cell r="JI42">
            <v>1435369.4918354403</v>
          </cell>
          <cell r="JJ42">
            <v>1443813.0506088254</v>
          </cell>
          <cell r="JK42">
            <v>1476393.3145134891</v>
          </cell>
          <cell r="JL42">
            <v>1402602.4240991627</v>
          </cell>
          <cell r="JM42">
            <v>1431560.9589279511</v>
          </cell>
          <cell r="JN42">
            <v>1440756.18093355</v>
          </cell>
          <cell r="JO42">
            <v>1492687.7347148873</v>
          </cell>
          <cell r="JP42">
            <v>1402602.4240991627</v>
          </cell>
          <cell r="JQ42">
            <v>1449484.7703858423</v>
          </cell>
          <cell r="JR42">
            <v>1429227.8201564692</v>
          </cell>
          <cell r="JS42">
            <v>1550083.9628808149</v>
          </cell>
          <cell r="JT42">
            <v>1402602.4240991627</v>
          </cell>
        </row>
      </sheetData>
      <sheetData sheetId="5">
        <row r="7"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697.50992343032158</v>
          </cell>
          <cell r="P7">
            <v>1046.2648851454826</v>
          </cell>
          <cell r="Q7">
            <v>2092.5297702909652</v>
          </cell>
          <cell r="R7">
            <v>6277.5893108728951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697.50992343032158</v>
          </cell>
          <cell r="AB7">
            <v>1046.2648851454826</v>
          </cell>
          <cell r="AC7">
            <v>2092.5297702909652</v>
          </cell>
          <cell r="AD7">
            <v>6277.5893108728951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0</v>
          </cell>
          <cell r="AJ7">
            <v>0</v>
          </cell>
          <cell r="AK7">
            <v>0</v>
          </cell>
          <cell r="AL7">
            <v>0</v>
          </cell>
          <cell r="AM7">
            <v>697.50992343032158</v>
          </cell>
          <cell r="AN7">
            <v>1046.2648851454826</v>
          </cell>
          <cell r="AO7">
            <v>2092.5297702909652</v>
          </cell>
          <cell r="AP7">
            <v>6277.5893108728951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697.50992343032158</v>
          </cell>
          <cell r="AZ7">
            <v>1046.2648851454826</v>
          </cell>
          <cell r="BA7">
            <v>2092.5297702909652</v>
          </cell>
          <cell r="BB7">
            <v>6277.5893108728951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0</v>
          </cell>
          <cell r="BH7">
            <v>0</v>
          </cell>
          <cell r="BI7">
            <v>0</v>
          </cell>
          <cell r="BJ7">
            <v>0</v>
          </cell>
          <cell r="BK7">
            <v>697.50992343032158</v>
          </cell>
          <cell r="BL7">
            <v>1046.2648851454826</v>
          </cell>
          <cell r="BM7">
            <v>2092.5297702909652</v>
          </cell>
          <cell r="BN7">
            <v>6277.5893108728951</v>
          </cell>
          <cell r="BO7">
            <v>0</v>
          </cell>
          <cell r="BP7">
            <v>0</v>
          </cell>
          <cell r="BQ7">
            <v>0</v>
          </cell>
          <cell r="BR7">
            <v>0</v>
          </cell>
          <cell r="BS7">
            <v>0</v>
          </cell>
          <cell r="BT7">
            <v>0</v>
          </cell>
          <cell r="BU7">
            <v>0</v>
          </cell>
          <cell r="BV7">
            <v>0</v>
          </cell>
          <cell r="BW7">
            <v>697.50992343032158</v>
          </cell>
          <cell r="BX7">
            <v>1046.2648851454826</v>
          </cell>
          <cell r="BY7">
            <v>2092.5297702909652</v>
          </cell>
          <cell r="BZ7">
            <v>6277.5893108728951</v>
          </cell>
          <cell r="CA7">
            <v>0</v>
          </cell>
          <cell r="CB7">
            <v>0</v>
          </cell>
          <cell r="CC7">
            <v>0</v>
          </cell>
          <cell r="CD7">
            <v>0</v>
          </cell>
          <cell r="CE7">
            <v>0</v>
          </cell>
          <cell r="CF7">
            <v>0</v>
          </cell>
          <cell r="CG7">
            <v>0</v>
          </cell>
          <cell r="CH7">
            <v>0</v>
          </cell>
          <cell r="CI7">
            <v>697.50992343032158</v>
          </cell>
          <cell r="CJ7">
            <v>1046.2648851454826</v>
          </cell>
          <cell r="CK7">
            <v>2092.5297702909652</v>
          </cell>
          <cell r="CL7">
            <v>6277.5893108728951</v>
          </cell>
          <cell r="CM7">
            <v>0</v>
          </cell>
          <cell r="CN7">
            <v>0</v>
          </cell>
          <cell r="CO7">
            <v>0</v>
          </cell>
          <cell r="CP7">
            <v>0</v>
          </cell>
          <cell r="CQ7">
            <v>0</v>
          </cell>
          <cell r="CR7">
            <v>0</v>
          </cell>
          <cell r="CS7">
            <v>0</v>
          </cell>
          <cell r="CT7">
            <v>0</v>
          </cell>
          <cell r="CU7">
            <v>697.50992343032158</v>
          </cell>
          <cell r="CV7">
            <v>1046.2648851454826</v>
          </cell>
          <cell r="CW7">
            <v>2092.5297702909652</v>
          </cell>
          <cell r="CX7">
            <v>6277.5893108728951</v>
          </cell>
          <cell r="CY7">
            <v>0</v>
          </cell>
          <cell r="CZ7">
            <v>0</v>
          </cell>
          <cell r="DA7">
            <v>0</v>
          </cell>
          <cell r="DB7">
            <v>0</v>
          </cell>
          <cell r="DC7">
            <v>0</v>
          </cell>
          <cell r="DD7">
            <v>0</v>
          </cell>
          <cell r="DE7">
            <v>0</v>
          </cell>
          <cell r="DF7">
            <v>0</v>
          </cell>
          <cell r="DG7">
            <v>697.50992343032158</v>
          </cell>
          <cell r="DH7">
            <v>1046.2648851454826</v>
          </cell>
          <cell r="DI7">
            <v>2092.5297702909652</v>
          </cell>
          <cell r="DJ7">
            <v>6277.5893108728951</v>
          </cell>
          <cell r="DK7">
            <v>0</v>
          </cell>
          <cell r="DL7">
            <v>0</v>
          </cell>
          <cell r="DM7">
            <v>0</v>
          </cell>
          <cell r="DN7">
            <v>0</v>
          </cell>
          <cell r="DO7">
            <v>0</v>
          </cell>
          <cell r="DP7">
            <v>0</v>
          </cell>
          <cell r="DQ7">
            <v>0</v>
          </cell>
          <cell r="DR7">
            <v>0</v>
          </cell>
          <cell r="DS7">
            <v>697.50992343032158</v>
          </cell>
          <cell r="DT7">
            <v>1046.2648851454826</v>
          </cell>
          <cell r="DU7">
            <v>2092.5297702909652</v>
          </cell>
          <cell r="DV7">
            <v>6277.5893108728951</v>
          </cell>
          <cell r="DW7">
            <v>0</v>
          </cell>
          <cell r="DX7">
            <v>0</v>
          </cell>
          <cell r="DY7">
            <v>0</v>
          </cell>
          <cell r="DZ7">
            <v>0</v>
          </cell>
          <cell r="EA7">
            <v>0</v>
          </cell>
          <cell r="EB7">
            <v>0</v>
          </cell>
          <cell r="EC7">
            <v>0</v>
          </cell>
          <cell r="ED7">
            <v>0</v>
          </cell>
          <cell r="EE7">
            <v>697.50992343032158</v>
          </cell>
          <cell r="EF7">
            <v>1046.2648851454826</v>
          </cell>
          <cell r="EG7">
            <v>2092.5297702909652</v>
          </cell>
          <cell r="EH7">
            <v>6277.5893108728951</v>
          </cell>
          <cell r="EI7">
            <v>0</v>
          </cell>
          <cell r="EJ7">
            <v>0</v>
          </cell>
          <cell r="EK7">
            <v>0</v>
          </cell>
          <cell r="EL7">
            <v>0</v>
          </cell>
          <cell r="EM7">
            <v>0</v>
          </cell>
          <cell r="EN7">
            <v>0</v>
          </cell>
          <cell r="EO7">
            <v>0</v>
          </cell>
          <cell r="EP7">
            <v>0</v>
          </cell>
          <cell r="EQ7">
            <v>697.50992343032158</v>
          </cell>
          <cell r="ER7">
            <v>1046.2648851454826</v>
          </cell>
          <cell r="ES7">
            <v>2092.5297702909652</v>
          </cell>
          <cell r="ET7">
            <v>6277.5893108728951</v>
          </cell>
          <cell r="EU7">
            <v>0</v>
          </cell>
          <cell r="EV7">
            <v>0</v>
          </cell>
          <cell r="EW7">
            <v>0</v>
          </cell>
          <cell r="EX7">
            <v>0</v>
          </cell>
          <cell r="EY7">
            <v>0</v>
          </cell>
          <cell r="EZ7">
            <v>0</v>
          </cell>
          <cell r="FA7">
            <v>0</v>
          </cell>
          <cell r="FB7">
            <v>0</v>
          </cell>
          <cell r="FC7">
            <v>697.50992343032158</v>
          </cell>
          <cell r="FD7">
            <v>1046.2648851454826</v>
          </cell>
          <cell r="FE7">
            <v>2092.5297702909652</v>
          </cell>
          <cell r="FF7">
            <v>6277.5893108728951</v>
          </cell>
          <cell r="FG7">
            <v>0</v>
          </cell>
          <cell r="FH7">
            <v>0</v>
          </cell>
          <cell r="FI7">
            <v>0</v>
          </cell>
          <cell r="FJ7">
            <v>0</v>
          </cell>
          <cell r="FK7">
            <v>0</v>
          </cell>
          <cell r="FL7">
            <v>0</v>
          </cell>
          <cell r="FM7">
            <v>0</v>
          </cell>
          <cell r="FN7">
            <v>0</v>
          </cell>
          <cell r="FO7">
            <v>697.50992343032158</v>
          </cell>
          <cell r="FP7">
            <v>1046.2648851454826</v>
          </cell>
          <cell r="FQ7">
            <v>2092.5297702909652</v>
          </cell>
          <cell r="FR7">
            <v>6277.5893108728951</v>
          </cell>
          <cell r="FS7">
            <v>0</v>
          </cell>
          <cell r="FT7">
            <v>0</v>
          </cell>
          <cell r="FU7">
            <v>0</v>
          </cell>
          <cell r="FV7">
            <v>0</v>
          </cell>
          <cell r="FW7">
            <v>0</v>
          </cell>
          <cell r="FX7">
            <v>0</v>
          </cell>
          <cell r="FY7">
            <v>0</v>
          </cell>
          <cell r="FZ7">
            <v>0</v>
          </cell>
          <cell r="GA7">
            <v>697.50992343032158</v>
          </cell>
          <cell r="GB7">
            <v>1046.2648851454826</v>
          </cell>
          <cell r="GC7">
            <v>2092.5297702909652</v>
          </cell>
          <cell r="GD7">
            <v>6277.5893108728951</v>
          </cell>
          <cell r="GE7">
            <v>0</v>
          </cell>
          <cell r="GF7">
            <v>0</v>
          </cell>
          <cell r="GG7">
            <v>0</v>
          </cell>
          <cell r="GH7">
            <v>0</v>
          </cell>
          <cell r="GI7">
            <v>0</v>
          </cell>
          <cell r="GJ7">
            <v>0</v>
          </cell>
          <cell r="GK7">
            <v>0</v>
          </cell>
          <cell r="GL7">
            <v>0</v>
          </cell>
          <cell r="GM7">
            <v>697.50992343032158</v>
          </cell>
          <cell r="GN7">
            <v>1046.2648851454826</v>
          </cell>
          <cell r="GO7">
            <v>2092.5297702909652</v>
          </cell>
          <cell r="GP7">
            <v>6277.5893108728951</v>
          </cell>
          <cell r="GQ7">
            <v>0</v>
          </cell>
          <cell r="GR7">
            <v>0</v>
          </cell>
          <cell r="GS7">
            <v>0</v>
          </cell>
          <cell r="GT7">
            <v>0</v>
          </cell>
          <cell r="GU7">
            <v>0</v>
          </cell>
          <cell r="GV7">
            <v>0</v>
          </cell>
          <cell r="GW7">
            <v>0</v>
          </cell>
          <cell r="GX7">
            <v>0</v>
          </cell>
          <cell r="GY7">
            <v>697.50992343032158</v>
          </cell>
          <cell r="GZ7">
            <v>1046.2648851454826</v>
          </cell>
          <cell r="HA7">
            <v>2092.5297702909652</v>
          </cell>
          <cell r="HB7">
            <v>6277.5893108728951</v>
          </cell>
          <cell r="HC7">
            <v>0</v>
          </cell>
          <cell r="HD7">
            <v>0</v>
          </cell>
          <cell r="HE7">
            <v>0</v>
          </cell>
          <cell r="HF7">
            <v>0</v>
          </cell>
          <cell r="HG7">
            <v>0</v>
          </cell>
          <cell r="HH7">
            <v>0</v>
          </cell>
          <cell r="HI7">
            <v>0</v>
          </cell>
          <cell r="HJ7">
            <v>0</v>
          </cell>
          <cell r="HK7">
            <v>697.50992343032158</v>
          </cell>
          <cell r="HL7">
            <v>1046.2648851454826</v>
          </cell>
          <cell r="HM7">
            <v>2092.5297702909652</v>
          </cell>
          <cell r="HN7">
            <v>6277.5893108728951</v>
          </cell>
          <cell r="HO7">
            <v>0</v>
          </cell>
          <cell r="HP7">
            <v>0</v>
          </cell>
          <cell r="HQ7">
            <v>0</v>
          </cell>
          <cell r="HR7">
            <v>0</v>
          </cell>
          <cell r="HS7">
            <v>0</v>
          </cell>
          <cell r="HT7">
            <v>0</v>
          </cell>
          <cell r="HU7">
            <v>0</v>
          </cell>
          <cell r="HV7">
            <v>0</v>
          </cell>
          <cell r="HW7">
            <v>697.50992343032158</v>
          </cell>
          <cell r="HX7">
            <v>1046.2648851454826</v>
          </cell>
          <cell r="HY7">
            <v>2092.5297702909652</v>
          </cell>
          <cell r="HZ7">
            <v>6277.5893108728951</v>
          </cell>
          <cell r="IA7">
            <v>0</v>
          </cell>
          <cell r="IB7">
            <v>0</v>
          </cell>
          <cell r="IC7">
            <v>0</v>
          </cell>
          <cell r="ID7">
            <v>0</v>
          </cell>
          <cell r="IE7">
            <v>0</v>
          </cell>
          <cell r="IF7">
            <v>0</v>
          </cell>
          <cell r="IG7">
            <v>0</v>
          </cell>
          <cell r="IH7">
            <v>0</v>
          </cell>
          <cell r="II7">
            <v>697.50992343032158</v>
          </cell>
          <cell r="IJ7">
            <v>1046.2648851454826</v>
          </cell>
          <cell r="IK7">
            <v>2092.5297702909652</v>
          </cell>
          <cell r="IL7">
            <v>6277.5893108728951</v>
          </cell>
          <cell r="IM7">
            <v>0</v>
          </cell>
          <cell r="IN7">
            <v>0</v>
          </cell>
          <cell r="IO7">
            <v>0</v>
          </cell>
          <cell r="IP7">
            <v>0</v>
          </cell>
          <cell r="IQ7">
            <v>0</v>
          </cell>
          <cell r="IR7">
            <v>0</v>
          </cell>
          <cell r="IS7">
            <v>0</v>
          </cell>
          <cell r="IT7">
            <v>0</v>
          </cell>
          <cell r="IU7">
            <v>697.50992343032158</v>
          </cell>
          <cell r="IV7">
            <v>1046.2648851454826</v>
          </cell>
          <cell r="IW7">
            <v>2092.5297702909652</v>
          </cell>
          <cell r="IX7">
            <v>6277.5893108728951</v>
          </cell>
          <cell r="IY7">
            <v>0</v>
          </cell>
          <cell r="IZ7">
            <v>0</v>
          </cell>
          <cell r="JA7">
            <v>0</v>
          </cell>
          <cell r="JB7">
            <v>0</v>
          </cell>
          <cell r="JC7">
            <v>0</v>
          </cell>
          <cell r="JD7">
            <v>0</v>
          </cell>
          <cell r="JE7">
            <v>0</v>
          </cell>
          <cell r="JF7">
            <v>0</v>
          </cell>
          <cell r="JG7">
            <v>697.50992343032158</v>
          </cell>
          <cell r="JH7">
            <v>1046.2648851454826</v>
          </cell>
          <cell r="JI7">
            <v>2092.5297702909652</v>
          </cell>
          <cell r="JJ7">
            <v>6277.5893108728951</v>
          </cell>
          <cell r="JK7">
            <v>0</v>
          </cell>
          <cell r="JL7">
            <v>0</v>
          </cell>
          <cell r="JM7">
            <v>0</v>
          </cell>
          <cell r="JN7">
            <v>0</v>
          </cell>
          <cell r="JO7">
            <v>0</v>
          </cell>
          <cell r="JP7">
            <v>0</v>
          </cell>
          <cell r="JQ7">
            <v>0</v>
          </cell>
          <cell r="JR7">
            <v>0</v>
          </cell>
          <cell r="JS7">
            <v>697.50992343032158</v>
          </cell>
          <cell r="JT7">
            <v>1046.2648851454826</v>
          </cell>
          <cell r="JU7">
            <v>2092.5297702909652</v>
          </cell>
          <cell r="JV7">
            <v>0</v>
          </cell>
        </row>
        <row r="8"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73.359877488514556</v>
          </cell>
          <cell r="P8">
            <v>73.359877488514556</v>
          </cell>
          <cell r="Q8">
            <v>73.359877488514556</v>
          </cell>
          <cell r="R8">
            <v>73.359877488514556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97.81316998468607</v>
          </cell>
          <cell r="AB8">
            <v>97.81316998468607</v>
          </cell>
          <cell r="AC8">
            <v>97.81316998468607</v>
          </cell>
          <cell r="AD8">
            <v>97.81316998468607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73.359877488514556</v>
          </cell>
          <cell r="AN8">
            <v>73.359877488514556</v>
          </cell>
          <cell r="AO8">
            <v>73.359877488514556</v>
          </cell>
          <cell r="AP8">
            <v>73.359877488514556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97.81316998468607</v>
          </cell>
          <cell r="AZ8">
            <v>97.81316998468607</v>
          </cell>
          <cell r="BA8">
            <v>97.81316998468607</v>
          </cell>
          <cell r="BB8">
            <v>97.81316998468607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0</v>
          </cell>
          <cell r="BK8">
            <v>97.81316998468607</v>
          </cell>
          <cell r="BL8">
            <v>97.81316998468607</v>
          </cell>
          <cell r="BM8">
            <v>97.81316998468607</v>
          </cell>
          <cell r="BN8">
            <v>97.81316998468607</v>
          </cell>
          <cell r="BO8">
            <v>0</v>
          </cell>
          <cell r="BP8">
            <v>0</v>
          </cell>
          <cell r="BQ8">
            <v>0</v>
          </cell>
          <cell r="BR8">
            <v>0</v>
          </cell>
          <cell r="BS8">
            <v>0</v>
          </cell>
          <cell r="BT8">
            <v>0</v>
          </cell>
          <cell r="BU8">
            <v>0</v>
          </cell>
          <cell r="BV8">
            <v>0</v>
          </cell>
          <cell r="BW8">
            <v>45.849923430321596</v>
          </cell>
          <cell r="BX8">
            <v>45.849923430321596</v>
          </cell>
          <cell r="BY8">
            <v>45.849923430321596</v>
          </cell>
          <cell r="BZ8">
            <v>45.849923430321596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0</v>
          </cell>
          <cell r="CF8">
            <v>0</v>
          </cell>
          <cell r="CG8">
            <v>0</v>
          </cell>
          <cell r="CH8">
            <v>0</v>
          </cell>
          <cell r="CI8">
            <v>73.359877488514556</v>
          </cell>
          <cell r="CJ8">
            <v>73.359877488514556</v>
          </cell>
          <cell r="CK8">
            <v>73.359877488514556</v>
          </cell>
          <cell r="CL8">
            <v>73.359877488514556</v>
          </cell>
          <cell r="CM8">
            <v>0</v>
          </cell>
          <cell r="CN8">
            <v>0</v>
          </cell>
          <cell r="CO8">
            <v>0</v>
          </cell>
          <cell r="CP8">
            <v>0</v>
          </cell>
          <cell r="CQ8">
            <v>0</v>
          </cell>
          <cell r="CR8">
            <v>0</v>
          </cell>
          <cell r="CS8">
            <v>0</v>
          </cell>
          <cell r="CT8">
            <v>0</v>
          </cell>
          <cell r="CU8">
            <v>97.81316998468607</v>
          </cell>
          <cell r="CV8">
            <v>97.81316998468607</v>
          </cell>
          <cell r="CW8">
            <v>97.81316998468607</v>
          </cell>
          <cell r="CX8">
            <v>97.81316998468607</v>
          </cell>
          <cell r="CY8">
            <v>0</v>
          </cell>
          <cell r="CZ8">
            <v>0</v>
          </cell>
          <cell r="DA8">
            <v>0</v>
          </cell>
          <cell r="DB8">
            <v>0</v>
          </cell>
          <cell r="DC8">
            <v>0</v>
          </cell>
          <cell r="DD8">
            <v>0</v>
          </cell>
          <cell r="DE8">
            <v>0</v>
          </cell>
          <cell r="DF8">
            <v>0</v>
          </cell>
          <cell r="DG8">
            <v>97.81316998468607</v>
          </cell>
          <cell r="DH8">
            <v>97.81316998468607</v>
          </cell>
          <cell r="DI8">
            <v>97.81316998468607</v>
          </cell>
          <cell r="DJ8">
            <v>97.81316998468607</v>
          </cell>
          <cell r="DK8">
            <v>0</v>
          </cell>
          <cell r="DL8">
            <v>0</v>
          </cell>
          <cell r="DM8">
            <v>0</v>
          </cell>
          <cell r="DN8">
            <v>0</v>
          </cell>
          <cell r="DO8">
            <v>0</v>
          </cell>
          <cell r="DP8">
            <v>0</v>
          </cell>
          <cell r="DQ8">
            <v>0</v>
          </cell>
          <cell r="DR8">
            <v>0</v>
          </cell>
          <cell r="DS8">
            <v>97.81316998468607</v>
          </cell>
          <cell r="DT8">
            <v>97.81316998468607</v>
          </cell>
          <cell r="DU8">
            <v>97.81316998468607</v>
          </cell>
          <cell r="DV8">
            <v>97.81316998468607</v>
          </cell>
          <cell r="DW8">
            <v>0</v>
          </cell>
          <cell r="DX8">
            <v>0</v>
          </cell>
          <cell r="DY8">
            <v>0</v>
          </cell>
          <cell r="DZ8">
            <v>0</v>
          </cell>
          <cell r="EA8">
            <v>0</v>
          </cell>
          <cell r="EB8">
            <v>0</v>
          </cell>
          <cell r="EC8">
            <v>0</v>
          </cell>
          <cell r="ED8">
            <v>0</v>
          </cell>
          <cell r="EE8">
            <v>122.26646248085758</v>
          </cell>
          <cell r="EF8">
            <v>122.26646248085758</v>
          </cell>
          <cell r="EG8">
            <v>122.26646248085758</v>
          </cell>
          <cell r="EH8">
            <v>122.26646248085758</v>
          </cell>
          <cell r="EI8">
            <v>0</v>
          </cell>
          <cell r="EJ8">
            <v>0</v>
          </cell>
          <cell r="EK8">
            <v>0</v>
          </cell>
          <cell r="EL8">
            <v>0</v>
          </cell>
          <cell r="EM8">
            <v>0</v>
          </cell>
          <cell r="EN8">
            <v>0</v>
          </cell>
          <cell r="EO8">
            <v>0</v>
          </cell>
          <cell r="EP8">
            <v>0</v>
          </cell>
          <cell r="EQ8">
            <v>122.26646248085758</v>
          </cell>
          <cell r="ER8">
            <v>122.26646248085758</v>
          </cell>
          <cell r="ES8">
            <v>122.26646248085758</v>
          </cell>
          <cell r="ET8">
            <v>122.26646248085758</v>
          </cell>
          <cell r="EU8">
            <v>0</v>
          </cell>
          <cell r="EV8">
            <v>0</v>
          </cell>
          <cell r="EW8">
            <v>0</v>
          </cell>
          <cell r="EX8">
            <v>0</v>
          </cell>
          <cell r="EY8">
            <v>0</v>
          </cell>
          <cell r="EZ8">
            <v>0</v>
          </cell>
          <cell r="FA8">
            <v>0</v>
          </cell>
          <cell r="FB8">
            <v>0</v>
          </cell>
          <cell r="FC8">
            <v>45.849923430321596</v>
          </cell>
          <cell r="FD8">
            <v>45.849923430321596</v>
          </cell>
          <cell r="FE8">
            <v>45.849923430321596</v>
          </cell>
          <cell r="FF8">
            <v>45.849923430321596</v>
          </cell>
          <cell r="FG8">
            <v>0</v>
          </cell>
          <cell r="FH8">
            <v>0</v>
          </cell>
          <cell r="FI8">
            <v>0</v>
          </cell>
          <cell r="FJ8">
            <v>0</v>
          </cell>
          <cell r="FK8">
            <v>0</v>
          </cell>
          <cell r="FL8">
            <v>0</v>
          </cell>
          <cell r="FM8">
            <v>0</v>
          </cell>
          <cell r="FN8">
            <v>0</v>
          </cell>
          <cell r="FO8">
            <v>73.359877488514556</v>
          </cell>
          <cell r="FP8">
            <v>73.359877488514556</v>
          </cell>
          <cell r="FQ8">
            <v>73.359877488514556</v>
          </cell>
          <cell r="FR8">
            <v>73.359877488514556</v>
          </cell>
          <cell r="FS8">
            <v>0</v>
          </cell>
          <cell r="FT8">
            <v>0</v>
          </cell>
          <cell r="FU8">
            <v>0</v>
          </cell>
          <cell r="FV8">
            <v>0</v>
          </cell>
          <cell r="FW8">
            <v>0</v>
          </cell>
          <cell r="FX8">
            <v>0</v>
          </cell>
          <cell r="FY8">
            <v>0</v>
          </cell>
          <cell r="FZ8">
            <v>0</v>
          </cell>
          <cell r="GA8">
            <v>97.81316998468607</v>
          </cell>
          <cell r="GB8">
            <v>97.81316998468607</v>
          </cell>
          <cell r="GC8">
            <v>97.81316998468607</v>
          </cell>
          <cell r="GD8">
            <v>97.81316998468607</v>
          </cell>
          <cell r="GE8">
            <v>0</v>
          </cell>
          <cell r="GF8">
            <v>0</v>
          </cell>
          <cell r="GG8">
            <v>0</v>
          </cell>
          <cell r="GH8">
            <v>0</v>
          </cell>
          <cell r="GI8">
            <v>0</v>
          </cell>
          <cell r="GJ8">
            <v>0</v>
          </cell>
          <cell r="GK8">
            <v>0</v>
          </cell>
          <cell r="GL8">
            <v>0</v>
          </cell>
          <cell r="GM8">
            <v>97.81316998468607</v>
          </cell>
          <cell r="GN8">
            <v>97.81316998468607</v>
          </cell>
          <cell r="GO8">
            <v>97.81316998468607</v>
          </cell>
          <cell r="GP8">
            <v>97.81316998468607</v>
          </cell>
          <cell r="GQ8">
            <v>0</v>
          </cell>
          <cell r="GR8">
            <v>0</v>
          </cell>
          <cell r="GS8">
            <v>0</v>
          </cell>
          <cell r="GT8">
            <v>0</v>
          </cell>
          <cell r="GU8">
            <v>0</v>
          </cell>
          <cell r="GV8">
            <v>0</v>
          </cell>
          <cell r="GW8">
            <v>0</v>
          </cell>
          <cell r="GX8">
            <v>0</v>
          </cell>
          <cell r="GY8">
            <v>122.26646248085758</v>
          </cell>
          <cell r="GZ8">
            <v>122.26646248085758</v>
          </cell>
          <cell r="HA8">
            <v>122.26646248085758</v>
          </cell>
          <cell r="HB8">
            <v>122.26646248085758</v>
          </cell>
          <cell r="HC8">
            <v>0</v>
          </cell>
          <cell r="HD8">
            <v>0</v>
          </cell>
          <cell r="HE8">
            <v>0</v>
          </cell>
          <cell r="HF8">
            <v>0</v>
          </cell>
          <cell r="HG8">
            <v>0</v>
          </cell>
          <cell r="HH8">
            <v>0</v>
          </cell>
          <cell r="HI8">
            <v>0</v>
          </cell>
          <cell r="HJ8">
            <v>0</v>
          </cell>
          <cell r="HK8">
            <v>45.849923430321596</v>
          </cell>
          <cell r="HL8">
            <v>45.849923430321596</v>
          </cell>
          <cell r="HM8">
            <v>45.849923430321596</v>
          </cell>
          <cell r="HN8">
            <v>45.849923430321596</v>
          </cell>
          <cell r="HO8">
            <v>0</v>
          </cell>
          <cell r="HP8">
            <v>0</v>
          </cell>
          <cell r="HQ8">
            <v>0</v>
          </cell>
          <cell r="HR8">
            <v>0</v>
          </cell>
          <cell r="HS8">
            <v>0</v>
          </cell>
          <cell r="HT8">
            <v>0</v>
          </cell>
          <cell r="HU8">
            <v>0</v>
          </cell>
          <cell r="HV8">
            <v>0</v>
          </cell>
          <cell r="HW8">
            <v>73.359877488514556</v>
          </cell>
          <cell r="HX8">
            <v>73.359877488514556</v>
          </cell>
          <cell r="HY8">
            <v>73.359877488514556</v>
          </cell>
          <cell r="HZ8">
            <v>73.359877488514556</v>
          </cell>
          <cell r="IA8">
            <v>0</v>
          </cell>
          <cell r="IB8">
            <v>0</v>
          </cell>
          <cell r="IC8">
            <v>0</v>
          </cell>
          <cell r="ID8">
            <v>0</v>
          </cell>
          <cell r="IE8">
            <v>0</v>
          </cell>
          <cell r="IF8">
            <v>0</v>
          </cell>
          <cell r="IG8">
            <v>0</v>
          </cell>
          <cell r="IH8">
            <v>0</v>
          </cell>
          <cell r="II8">
            <v>97.81316998468607</v>
          </cell>
          <cell r="IJ8">
            <v>97.81316998468607</v>
          </cell>
          <cell r="IK8">
            <v>97.81316998468607</v>
          </cell>
          <cell r="IL8">
            <v>97.81316998468607</v>
          </cell>
          <cell r="IM8">
            <v>0</v>
          </cell>
          <cell r="IN8">
            <v>0</v>
          </cell>
          <cell r="IO8">
            <v>0</v>
          </cell>
          <cell r="IP8">
            <v>0</v>
          </cell>
          <cell r="IQ8">
            <v>0</v>
          </cell>
          <cell r="IR8">
            <v>0</v>
          </cell>
          <cell r="IS8">
            <v>0</v>
          </cell>
          <cell r="IT8">
            <v>0</v>
          </cell>
          <cell r="IU8">
            <v>122.26646248085758</v>
          </cell>
          <cell r="IV8">
            <v>122.26646248085758</v>
          </cell>
          <cell r="IW8">
            <v>122.26646248085758</v>
          </cell>
          <cell r="IX8">
            <v>122.26646248085758</v>
          </cell>
          <cell r="IY8">
            <v>0</v>
          </cell>
          <cell r="IZ8">
            <v>0</v>
          </cell>
          <cell r="JA8">
            <v>0</v>
          </cell>
          <cell r="JB8">
            <v>0</v>
          </cell>
          <cell r="JC8">
            <v>0</v>
          </cell>
          <cell r="JD8">
            <v>0</v>
          </cell>
          <cell r="JE8">
            <v>0</v>
          </cell>
          <cell r="JF8">
            <v>0</v>
          </cell>
          <cell r="JG8">
            <v>122.26646248085758</v>
          </cell>
          <cell r="JH8">
            <v>122.26646248085758</v>
          </cell>
          <cell r="JI8">
            <v>122.26646248085758</v>
          </cell>
          <cell r="JJ8">
            <v>122.26646248085758</v>
          </cell>
          <cell r="JK8">
            <v>0</v>
          </cell>
          <cell r="JL8">
            <v>0</v>
          </cell>
          <cell r="JM8">
            <v>0</v>
          </cell>
          <cell r="JN8">
            <v>0</v>
          </cell>
          <cell r="JO8">
            <v>0</v>
          </cell>
          <cell r="JP8">
            <v>0</v>
          </cell>
          <cell r="JQ8">
            <v>0</v>
          </cell>
          <cell r="JR8">
            <v>0</v>
          </cell>
          <cell r="JS8">
            <v>140.16976591555456</v>
          </cell>
          <cell r="JT8">
            <v>0</v>
          </cell>
          <cell r="JU8">
            <v>122.26646248085758</v>
          </cell>
          <cell r="JV8">
            <v>0</v>
          </cell>
        </row>
        <row r="9"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1535.2833078101073</v>
          </cell>
          <cell r="P9">
            <v>1535.2833078101073</v>
          </cell>
          <cell r="Q9">
            <v>1535.2833078101073</v>
          </cell>
          <cell r="R9">
            <v>1535.2833078101073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1953.9969372128639</v>
          </cell>
          <cell r="AB9">
            <v>1953.9969372128639</v>
          </cell>
          <cell r="AC9">
            <v>1953.9969372128639</v>
          </cell>
          <cell r="AD9">
            <v>1953.9969372128639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1535.2833078101073</v>
          </cell>
          <cell r="AN9">
            <v>1535.2833078101073</v>
          </cell>
          <cell r="AO9">
            <v>1535.2833078101073</v>
          </cell>
          <cell r="AP9">
            <v>1535.2833078101073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1953.9969372128639</v>
          </cell>
          <cell r="AZ9">
            <v>1953.9969372128639</v>
          </cell>
          <cell r="BA9">
            <v>1953.9969372128639</v>
          </cell>
          <cell r="BB9">
            <v>1953.9969372128639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0</v>
          </cell>
          <cell r="BH9">
            <v>0</v>
          </cell>
          <cell r="BI9">
            <v>0</v>
          </cell>
          <cell r="BJ9">
            <v>0</v>
          </cell>
          <cell r="BK9">
            <v>1953.9969372128639</v>
          </cell>
          <cell r="BL9">
            <v>1953.9969372128639</v>
          </cell>
          <cell r="BM9">
            <v>1953.9969372128639</v>
          </cell>
          <cell r="BN9">
            <v>1953.9969372128639</v>
          </cell>
          <cell r="BO9">
            <v>0</v>
          </cell>
          <cell r="BP9">
            <v>0</v>
          </cell>
          <cell r="BQ9">
            <v>0</v>
          </cell>
          <cell r="BR9">
            <v>0</v>
          </cell>
          <cell r="BS9">
            <v>0</v>
          </cell>
          <cell r="BT9">
            <v>0</v>
          </cell>
          <cell r="BU9">
            <v>0</v>
          </cell>
          <cell r="BV9">
            <v>0</v>
          </cell>
          <cell r="BW9">
            <v>1081.6768759571212</v>
          </cell>
          <cell r="BX9">
            <v>1081.6768759571212</v>
          </cell>
          <cell r="BY9">
            <v>1081.6768759571212</v>
          </cell>
          <cell r="BZ9">
            <v>1081.6768759571212</v>
          </cell>
          <cell r="CA9">
            <v>0</v>
          </cell>
          <cell r="CB9">
            <v>0</v>
          </cell>
          <cell r="CC9">
            <v>0</v>
          </cell>
          <cell r="CD9">
            <v>0</v>
          </cell>
          <cell r="CE9">
            <v>0</v>
          </cell>
          <cell r="CF9">
            <v>0</v>
          </cell>
          <cell r="CG9">
            <v>0</v>
          </cell>
          <cell r="CH9">
            <v>0</v>
          </cell>
          <cell r="CI9">
            <v>1535.2833078101073</v>
          </cell>
          <cell r="CJ9">
            <v>1535.2833078101073</v>
          </cell>
          <cell r="CK9">
            <v>1535.2833078101073</v>
          </cell>
          <cell r="CL9">
            <v>1535.2833078101073</v>
          </cell>
          <cell r="CM9">
            <v>0</v>
          </cell>
          <cell r="CN9">
            <v>0</v>
          </cell>
          <cell r="CO9">
            <v>0</v>
          </cell>
          <cell r="CP9">
            <v>0</v>
          </cell>
          <cell r="CQ9">
            <v>0</v>
          </cell>
          <cell r="CR9">
            <v>0</v>
          </cell>
          <cell r="CS9">
            <v>0</v>
          </cell>
          <cell r="CT9">
            <v>0</v>
          </cell>
          <cell r="CU9">
            <v>1953.9969372128639</v>
          </cell>
          <cell r="CV9">
            <v>1953.9969372128639</v>
          </cell>
          <cell r="CW9">
            <v>1953.9969372128639</v>
          </cell>
          <cell r="CX9">
            <v>1953.9969372128639</v>
          </cell>
          <cell r="CY9">
            <v>0</v>
          </cell>
          <cell r="CZ9">
            <v>0</v>
          </cell>
          <cell r="DA9">
            <v>0</v>
          </cell>
          <cell r="DB9">
            <v>0</v>
          </cell>
          <cell r="DC9">
            <v>0</v>
          </cell>
          <cell r="DD9">
            <v>0</v>
          </cell>
          <cell r="DE9">
            <v>0</v>
          </cell>
          <cell r="DF9">
            <v>0</v>
          </cell>
          <cell r="DG9">
            <v>1953.9969372128639</v>
          </cell>
          <cell r="DH9">
            <v>1953.9969372128639</v>
          </cell>
          <cell r="DI9">
            <v>1953.9969372128639</v>
          </cell>
          <cell r="DJ9">
            <v>1953.9969372128639</v>
          </cell>
          <cell r="DK9">
            <v>0</v>
          </cell>
          <cell r="DL9">
            <v>0</v>
          </cell>
          <cell r="DM9">
            <v>0</v>
          </cell>
          <cell r="DN9">
            <v>0</v>
          </cell>
          <cell r="DO9">
            <v>0</v>
          </cell>
          <cell r="DP9">
            <v>0</v>
          </cell>
          <cell r="DQ9">
            <v>0</v>
          </cell>
          <cell r="DR9">
            <v>0</v>
          </cell>
          <cell r="DS9">
            <v>1953.9969372128639</v>
          </cell>
          <cell r="DT9">
            <v>1953.9969372128639</v>
          </cell>
          <cell r="DU9">
            <v>1953.9969372128639</v>
          </cell>
          <cell r="DV9">
            <v>1953.9969372128639</v>
          </cell>
          <cell r="DW9">
            <v>0</v>
          </cell>
          <cell r="DX9">
            <v>0</v>
          </cell>
          <cell r="DY9">
            <v>0</v>
          </cell>
          <cell r="DZ9">
            <v>0</v>
          </cell>
          <cell r="EA9">
            <v>0</v>
          </cell>
          <cell r="EB9">
            <v>0</v>
          </cell>
          <cell r="EC9">
            <v>0</v>
          </cell>
          <cell r="ED9">
            <v>0</v>
          </cell>
          <cell r="EE9">
            <v>2372.7105666156203</v>
          </cell>
          <cell r="EF9">
            <v>2372.7105666156203</v>
          </cell>
          <cell r="EG9">
            <v>2372.7105666156203</v>
          </cell>
          <cell r="EH9">
            <v>2372.7105666156203</v>
          </cell>
          <cell r="EI9">
            <v>0</v>
          </cell>
          <cell r="EJ9">
            <v>0</v>
          </cell>
          <cell r="EK9">
            <v>0</v>
          </cell>
          <cell r="EL9">
            <v>0</v>
          </cell>
          <cell r="EM9">
            <v>0</v>
          </cell>
          <cell r="EN9">
            <v>0</v>
          </cell>
          <cell r="EO9">
            <v>0</v>
          </cell>
          <cell r="EP9">
            <v>0</v>
          </cell>
          <cell r="EQ9">
            <v>2372.7105666156203</v>
          </cell>
          <cell r="ER9">
            <v>2372.7105666156203</v>
          </cell>
          <cell r="ES9">
            <v>2372.7105666156203</v>
          </cell>
          <cell r="ET9">
            <v>2372.7105666156203</v>
          </cell>
          <cell r="EU9">
            <v>0</v>
          </cell>
          <cell r="EV9">
            <v>0</v>
          </cell>
          <cell r="EW9">
            <v>0</v>
          </cell>
          <cell r="EX9">
            <v>0</v>
          </cell>
          <cell r="EY9">
            <v>0</v>
          </cell>
          <cell r="EZ9">
            <v>0</v>
          </cell>
          <cell r="FA9">
            <v>0</v>
          </cell>
          <cell r="FB9">
            <v>0</v>
          </cell>
          <cell r="FC9">
            <v>1081.6768759571212</v>
          </cell>
          <cell r="FD9">
            <v>1081.6768759571212</v>
          </cell>
          <cell r="FE9">
            <v>1081.6768759571212</v>
          </cell>
          <cell r="FF9">
            <v>1081.6768759571212</v>
          </cell>
          <cell r="FG9">
            <v>0</v>
          </cell>
          <cell r="FH9">
            <v>0</v>
          </cell>
          <cell r="FI9">
            <v>0</v>
          </cell>
          <cell r="FJ9">
            <v>0</v>
          </cell>
          <cell r="FK9">
            <v>0</v>
          </cell>
          <cell r="FL9">
            <v>0</v>
          </cell>
          <cell r="FM9">
            <v>0</v>
          </cell>
          <cell r="FN9">
            <v>0</v>
          </cell>
          <cell r="FO9">
            <v>1535.2833078101073</v>
          </cell>
          <cell r="FP9">
            <v>1535.2833078101073</v>
          </cell>
          <cell r="FQ9">
            <v>1535.2833078101073</v>
          </cell>
          <cell r="FR9">
            <v>1535.2833078101073</v>
          </cell>
          <cell r="FS9">
            <v>0</v>
          </cell>
          <cell r="FT9">
            <v>0</v>
          </cell>
          <cell r="FU9">
            <v>0</v>
          </cell>
          <cell r="FV9">
            <v>0</v>
          </cell>
          <cell r="FW9">
            <v>0</v>
          </cell>
          <cell r="FX9">
            <v>0</v>
          </cell>
          <cell r="FY9">
            <v>0</v>
          </cell>
          <cell r="FZ9">
            <v>0</v>
          </cell>
          <cell r="GA9">
            <v>1953.9969372128639</v>
          </cell>
          <cell r="GB9">
            <v>1953.9969372128639</v>
          </cell>
          <cell r="GC9">
            <v>1953.9969372128639</v>
          </cell>
          <cell r="GD9">
            <v>1953.9969372128639</v>
          </cell>
          <cell r="GE9">
            <v>0</v>
          </cell>
          <cell r="GF9">
            <v>0</v>
          </cell>
          <cell r="GG9">
            <v>0</v>
          </cell>
          <cell r="GH9">
            <v>0</v>
          </cell>
          <cell r="GI9">
            <v>0</v>
          </cell>
          <cell r="GJ9">
            <v>0</v>
          </cell>
          <cell r="GK9">
            <v>0</v>
          </cell>
          <cell r="GL9">
            <v>0</v>
          </cell>
          <cell r="GM9">
            <v>1953.9969372128639</v>
          </cell>
          <cell r="GN9">
            <v>1953.9969372128639</v>
          </cell>
          <cell r="GO9">
            <v>1953.9969372128639</v>
          </cell>
          <cell r="GP9">
            <v>1953.9969372128639</v>
          </cell>
          <cell r="GQ9">
            <v>0</v>
          </cell>
          <cell r="GR9">
            <v>0</v>
          </cell>
          <cell r="GS9">
            <v>0</v>
          </cell>
          <cell r="GT9">
            <v>0</v>
          </cell>
          <cell r="GU9">
            <v>0</v>
          </cell>
          <cell r="GV9">
            <v>0</v>
          </cell>
          <cell r="GW9">
            <v>0</v>
          </cell>
          <cell r="GX9">
            <v>0</v>
          </cell>
          <cell r="GY9">
            <v>2372.7105666156203</v>
          </cell>
          <cell r="GZ9">
            <v>2372.7105666156203</v>
          </cell>
          <cell r="HA9">
            <v>2372.7105666156203</v>
          </cell>
          <cell r="HB9">
            <v>2372.7105666156203</v>
          </cell>
          <cell r="HC9">
            <v>0</v>
          </cell>
          <cell r="HD9">
            <v>0</v>
          </cell>
          <cell r="HE9">
            <v>0</v>
          </cell>
          <cell r="HF9">
            <v>0</v>
          </cell>
          <cell r="HG9">
            <v>0</v>
          </cell>
          <cell r="HH9">
            <v>0</v>
          </cell>
          <cell r="HI9">
            <v>0</v>
          </cell>
          <cell r="HJ9">
            <v>0</v>
          </cell>
          <cell r="HK9">
            <v>1081.6768759571212</v>
          </cell>
          <cell r="HL9">
            <v>1081.6768759571212</v>
          </cell>
          <cell r="HM9">
            <v>1081.6768759571212</v>
          </cell>
          <cell r="HN9">
            <v>1081.6768759571212</v>
          </cell>
          <cell r="HO9">
            <v>0</v>
          </cell>
          <cell r="HP9">
            <v>0</v>
          </cell>
          <cell r="HQ9">
            <v>0</v>
          </cell>
          <cell r="HR9">
            <v>0</v>
          </cell>
          <cell r="HS9">
            <v>0</v>
          </cell>
          <cell r="HT9">
            <v>0</v>
          </cell>
          <cell r="HU9">
            <v>0</v>
          </cell>
          <cell r="HV9">
            <v>0</v>
          </cell>
          <cell r="HW9">
            <v>1535.2833078101073</v>
          </cell>
          <cell r="HX9">
            <v>1535.2833078101073</v>
          </cell>
          <cell r="HY9">
            <v>1535.2833078101073</v>
          </cell>
          <cell r="HZ9">
            <v>1535.2833078101073</v>
          </cell>
          <cell r="IA9">
            <v>0</v>
          </cell>
          <cell r="IB9">
            <v>0</v>
          </cell>
          <cell r="IC9">
            <v>0</v>
          </cell>
          <cell r="ID9">
            <v>0</v>
          </cell>
          <cell r="IE9">
            <v>0</v>
          </cell>
          <cell r="IF9">
            <v>0</v>
          </cell>
          <cell r="IG9">
            <v>0</v>
          </cell>
          <cell r="IH9">
            <v>0</v>
          </cell>
          <cell r="II9">
            <v>1953.9969372128639</v>
          </cell>
          <cell r="IJ9">
            <v>1953.9969372128639</v>
          </cell>
          <cell r="IK9">
            <v>1953.9969372128639</v>
          </cell>
          <cell r="IL9">
            <v>1953.9969372128639</v>
          </cell>
          <cell r="IM9">
            <v>0</v>
          </cell>
          <cell r="IN9">
            <v>0</v>
          </cell>
          <cell r="IO9">
            <v>0</v>
          </cell>
          <cell r="IP9">
            <v>0</v>
          </cell>
          <cell r="IQ9">
            <v>0</v>
          </cell>
          <cell r="IR9">
            <v>0</v>
          </cell>
          <cell r="IS9">
            <v>0</v>
          </cell>
          <cell r="IT9">
            <v>0</v>
          </cell>
          <cell r="IU9">
            <v>2372.7105666156203</v>
          </cell>
          <cell r="IV9">
            <v>2372.7105666156203</v>
          </cell>
          <cell r="IW9">
            <v>2372.7105666156203</v>
          </cell>
          <cell r="IX9">
            <v>2372.7105666156203</v>
          </cell>
          <cell r="IY9">
            <v>0</v>
          </cell>
          <cell r="IZ9">
            <v>0</v>
          </cell>
          <cell r="JA9">
            <v>0</v>
          </cell>
          <cell r="JB9">
            <v>0</v>
          </cell>
          <cell r="JC9">
            <v>0</v>
          </cell>
          <cell r="JD9">
            <v>0</v>
          </cell>
          <cell r="JE9">
            <v>0</v>
          </cell>
          <cell r="JF9">
            <v>0</v>
          </cell>
          <cell r="JG9">
            <v>2372.7105666156203</v>
          </cell>
          <cell r="JH9">
            <v>2372.7105666156203</v>
          </cell>
          <cell r="JI9">
            <v>2372.7105666156203</v>
          </cell>
          <cell r="JJ9">
            <v>2372.7105666156203</v>
          </cell>
          <cell r="JK9">
            <v>0</v>
          </cell>
          <cell r="JL9">
            <v>0</v>
          </cell>
          <cell r="JM9">
            <v>0</v>
          </cell>
          <cell r="JN9">
            <v>0</v>
          </cell>
          <cell r="JO9">
            <v>0</v>
          </cell>
          <cell r="JP9">
            <v>0</v>
          </cell>
          <cell r="JQ9">
            <v>0</v>
          </cell>
          <cell r="JR9">
            <v>0</v>
          </cell>
          <cell r="JS9">
            <v>2671.7917304747325</v>
          </cell>
          <cell r="JT9">
            <v>0</v>
          </cell>
          <cell r="JU9">
            <v>2372.7105666156203</v>
          </cell>
          <cell r="JV9">
            <v>0</v>
          </cell>
        </row>
        <row r="10"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A10">
            <v>0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  <cell r="BI10">
            <v>0</v>
          </cell>
          <cell r="BJ10">
            <v>0</v>
          </cell>
          <cell r="BK10">
            <v>0</v>
          </cell>
          <cell r="BL10">
            <v>0</v>
          </cell>
          <cell r="BM10">
            <v>0</v>
          </cell>
          <cell r="BN10">
            <v>0</v>
          </cell>
          <cell r="BO10">
            <v>0</v>
          </cell>
          <cell r="BP10">
            <v>0</v>
          </cell>
          <cell r="BQ10">
            <v>0</v>
          </cell>
          <cell r="BR10">
            <v>0</v>
          </cell>
          <cell r="BS10">
            <v>0</v>
          </cell>
          <cell r="BT10">
            <v>0</v>
          </cell>
          <cell r="BU10">
            <v>0</v>
          </cell>
          <cell r="BV10">
            <v>0</v>
          </cell>
          <cell r="BW10">
            <v>0</v>
          </cell>
          <cell r="BX10">
            <v>0</v>
          </cell>
          <cell r="BY10">
            <v>0</v>
          </cell>
          <cell r="BZ10">
            <v>0</v>
          </cell>
          <cell r="CA10">
            <v>0</v>
          </cell>
          <cell r="CB10">
            <v>0</v>
          </cell>
          <cell r="CC10">
            <v>0</v>
          </cell>
          <cell r="CD10">
            <v>0</v>
          </cell>
          <cell r="CE10">
            <v>0</v>
          </cell>
          <cell r="CF10">
            <v>0</v>
          </cell>
          <cell r="CG10">
            <v>0</v>
          </cell>
          <cell r="CH10">
            <v>0</v>
          </cell>
          <cell r="CI10">
            <v>0</v>
          </cell>
          <cell r="CJ10">
            <v>0</v>
          </cell>
          <cell r="CK10">
            <v>0</v>
          </cell>
          <cell r="CL10">
            <v>0</v>
          </cell>
          <cell r="CM10">
            <v>0</v>
          </cell>
          <cell r="CN10">
            <v>0</v>
          </cell>
          <cell r="CO10">
            <v>0</v>
          </cell>
          <cell r="CP10">
            <v>0</v>
          </cell>
          <cell r="CQ10">
            <v>0</v>
          </cell>
          <cell r="CR10">
            <v>0</v>
          </cell>
          <cell r="CS10">
            <v>0</v>
          </cell>
          <cell r="CT10">
            <v>0</v>
          </cell>
          <cell r="CU10">
            <v>0</v>
          </cell>
          <cell r="CV10">
            <v>0</v>
          </cell>
          <cell r="CW10">
            <v>0</v>
          </cell>
          <cell r="CX10">
            <v>0</v>
          </cell>
          <cell r="CY10">
            <v>0</v>
          </cell>
          <cell r="CZ10">
            <v>0</v>
          </cell>
          <cell r="DA10">
            <v>0</v>
          </cell>
          <cell r="DB10">
            <v>0</v>
          </cell>
          <cell r="DC10">
            <v>0</v>
          </cell>
          <cell r="DD10">
            <v>0</v>
          </cell>
          <cell r="DE10">
            <v>0</v>
          </cell>
          <cell r="DF10">
            <v>0</v>
          </cell>
          <cell r="DG10">
            <v>0</v>
          </cell>
          <cell r="DH10">
            <v>0</v>
          </cell>
          <cell r="DI10">
            <v>0</v>
          </cell>
          <cell r="DJ10">
            <v>0</v>
          </cell>
          <cell r="DK10">
            <v>0</v>
          </cell>
          <cell r="DL10">
            <v>0</v>
          </cell>
          <cell r="DM10">
            <v>0</v>
          </cell>
          <cell r="DN10">
            <v>0</v>
          </cell>
          <cell r="DO10">
            <v>0</v>
          </cell>
          <cell r="DP10">
            <v>0</v>
          </cell>
          <cell r="DQ10">
            <v>0</v>
          </cell>
          <cell r="DR10">
            <v>0</v>
          </cell>
          <cell r="DS10">
            <v>0</v>
          </cell>
          <cell r="DT10">
            <v>0</v>
          </cell>
          <cell r="DU10">
            <v>0</v>
          </cell>
          <cell r="DV10">
            <v>0</v>
          </cell>
          <cell r="DW10">
            <v>0</v>
          </cell>
          <cell r="DX10">
            <v>0</v>
          </cell>
          <cell r="DY10">
            <v>0</v>
          </cell>
          <cell r="DZ10">
            <v>0</v>
          </cell>
          <cell r="EA10">
            <v>0</v>
          </cell>
          <cell r="EB10">
            <v>0</v>
          </cell>
          <cell r="EC10">
            <v>0</v>
          </cell>
          <cell r="ED10">
            <v>0</v>
          </cell>
          <cell r="EE10">
            <v>0</v>
          </cell>
          <cell r="EF10">
            <v>0</v>
          </cell>
          <cell r="EG10">
            <v>0</v>
          </cell>
          <cell r="EH10">
            <v>0</v>
          </cell>
          <cell r="EI10">
            <v>0</v>
          </cell>
          <cell r="EJ10">
            <v>0</v>
          </cell>
          <cell r="EK10">
            <v>0</v>
          </cell>
          <cell r="EL10">
            <v>0</v>
          </cell>
          <cell r="EM10">
            <v>0</v>
          </cell>
          <cell r="EN10">
            <v>0</v>
          </cell>
          <cell r="EO10">
            <v>0</v>
          </cell>
          <cell r="EP10">
            <v>0</v>
          </cell>
          <cell r="EQ10">
            <v>0</v>
          </cell>
          <cell r="ER10">
            <v>0</v>
          </cell>
          <cell r="ES10">
            <v>0</v>
          </cell>
          <cell r="ET10">
            <v>0</v>
          </cell>
          <cell r="EU10">
            <v>0</v>
          </cell>
          <cell r="EV10">
            <v>0</v>
          </cell>
          <cell r="EW10">
            <v>0</v>
          </cell>
          <cell r="EX10">
            <v>0</v>
          </cell>
          <cell r="EY10">
            <v>0</v>
          </cell>
          <cell r="EZ10">
            <v>0</v>
          </cell>
          <cell r="FA10">
            <v>0</v>
          </cell>
          <cell r="FB10">
            <v>0</v>
          </cell>
          <cell r="FC10">
            <v>0</v>
          </cell>
          <cell r="FD10">
            <v>0</v>
          </cell>
          <cell r="FE10">
            <v>0</v>
          </cell>
          <cell r="FF10">
            <v>0</v>
          </cell>
          <cell r="FG10">
            <v>0</v>
          </cell>
          <cell r="FH10">
            <v>0</v>
          </cell>
          <cell r="FI10">
            <v>0</v>
          </cell>
          <cell r="FJ10">
            <v>0</v>
          </cell>
          <cell r="FK10">
            <v>0</v>
          </cell>
          <cell r="FL10">
            <v>0</v>
          </cell>
          <cell r="FM10">
            <v>0</v>
          </cell>
          <cell r="FN10">
            <v>0</v>
          </cell>
          <cell r="FO10">
            <v>0</v>
          </cell>
          <cell r="FP10">
            <v>0</v>
          </cell>
          <cell r="FQ10">
            <v>0</v>
          </cell>
          <cell r="FR10">
            <v>0</v>
          </cell>
          <cell r="FS10">
            <v>0</v>
          </cell>
          <cell r="FT10">
            <v>0</v>
          </cell>
          <cell r="FU10">
            <v>0</v>
          </cell>
          <cell r="FV10">
            <v>0</v>
          </cell>
          <cell r="FW10">
            <v>0</v>
          </cell>
          <cell r="FX10">
            <v>0</v>
          </cell>
          <cell r="FY10">
            <v>0</v>
          </cell>
          <cell r="FZ10">
            <v>0</v>
          </cell>
          <cell r="GA10">
            <v>0</v>
          </cell>
          <cell r="GB10">
            <v>0</v>
          </cell>
          <cell r="GC10">
            <v>0</v>
          </cell>
          <cell r="GD10">
            <v>0</v>
          </cell>
          <cell r="GE10">
            <v>0</v>
          </cell>
          <cell r="GF10">
            <v>0</v>
          </cell>
          <cell r="GG10">
            <v>0</v>
          </cell>
          <cell r="GH10">
            <v>0</v>
          </cell>
          <cell r="GI10">
            <v>0</v>
          </cell>
          <cell r="GJ10">
            <v>0</v>
          </cell>
          <cell r="GK10">
            <v>0</v>
          </cell>
          <cell r="GL10">
            <v>0</v>
          </cell>
          <cell r="GM10">
            <v>0</v>
          </cell>
          <cell r="GN10">
            <v>0</v>
          </cell>
          <cell r="GO10">
            <v>0</v>
          </cell>
          <cell r="GP10">
            <v>0</v>
          </cell>
          <cell r="GQ10">
            <v>0</v>
          </cell>
          <cell r="GR10">
            <v>0</v>
          </cell>
          <cell r="GS10">
            <v>0</v>
          </cell>
          <cell r="GT10">
            <v>0</v>
          </cell>
          <cell r="GU10">
            <v>0</v>
          </cell>
          <cell r="GV10">
            <v>0</v>
          </cell>
          <cell r="GW10">
            <v>0</v>
          </cell>
          <cell r="GX10">
            <v>0</v>
          </cell>
          <cell r="GY10">
            <v>0</v>
          </cell>
          <cell r="GZ10">
            <v>0</v>
          </cell>
          <cell r="HA10">
            <v>0</v>
          </cell>
          <cell r="HB10">
            <v>0</v>
          </cell>
          <cell r="HC10">
            <v>0</v>
          </cell>
          <cell r="HD10">
            <v>0</v>
          </cell>
          <cell r="HE10">
            <v>0</v>
          </cell>
          <cell r="HF10">
            <v>0</v>
          </cell>
          <cell r="HG10">
            <v>0</v>
          </cell>
          <cell r="HH10">
            <v>0</v>
          </cell>
          <cell r="HI10">
            <v>0</v>
          </cell>
          <cell r="HJ10">
            <v>0</v>
          </cell>
          <cell r="HK10">
            <v>0</v>
          </cell>
          <cell r="HL10">
            <v>0</v>
          </cell>
          <cell r="HM10">
            <v>0</v>
          </cell>
          <cell r="HN10">
            <v>0</v>
          </cell>
          <cell r="HO10">
            <v>0</v>
          </cell>
          <cell r="HP10">
            <v>0</v>
          </cell>
          <cell r="HQ10">
            <v>0</v>
          </cell>
          <cell r="HR10">
            <v>0</v>
          </cell>
          <cell r="HS10">
            <v>0</v>
          </cell>
          <cell r="HT10">
            <v>0</v>
          </cell>
          <cell r="HU10">
            <v>0</v>
          </cell>
          <cell r="HV10">
            <v>0</v>
          </cell>
          <cell r="HW10">
            <v>0</v>
          </cell>
          <cell r="HX10">
            <v>0</v>
          </cell>
          <cell r="HY10">
            <v>0</v>
          </cell>
          <cell r="HZ10">
            <v>0</v>
          </cell>
          <cell r="IA10">
            <v>0</v>
          </cell>
          <cell r="IB10">
            <v>0</v>
          </cell>
          <cell r="IC10">
            <v>0</v>
          </cell>
          <cell r="ID10">
            <v>0</v>
          </cell>
          <cell r="IE10">
            <v>0</v>
          </cell>
          <cell r="IF10">
            <v>0</v>
          </cell>
          <cell r="IG10">
            <v>0</v>
          </cell>
          <cell r="IH10">
            <v>0</v>
          </cell>
          <cell r="II10">
            <v>0</v>
          </cell>
          <cell r="IJ10">
            <v>0</v>
          </cell>
          <cell r="IK10">
            <v>0</v>
          </cell>
          <cell r="IL10">
            <v>0</v>
          </cell>
          <cell r="IM10">
            <v>0</v>
          </cell>
          <cell r="IN10">
            <v>0</v>
          </cell>
          <cell r="IO10">
            <v>0</v>
          </cell>
          <cell r="IP10">
            <v>0</v>
          </cell>
          <cell r="IQ10">
            <v>0</v>
          </cell>
          <cell r="IR10">
            <v>0</v>
          </cell>
          <cell r="IS10">
            <v>0</v>
          </cell>
          <cell r="IT10">
            <v>0</v>
          </cell>
          <cell r="IU10">
            <v>0</v>
          </cell>
          <cell r="IV10">
            <v>0</v>
          </cell>
          <cell r="IW10">
            <v>0</v>
          </cell>
          <cell r="IX10">
            <v>0</v>
          </cell>
          <cell r="IY10">
            <v>0</v>
          </cell>
          <cell r="IZ10">
            <v>0</v>
          </cell>
          <cell r="JA10">
            <v>0</v>
          </cell>
          <cell r="JB10">
            <v>0</v>
          </cell>
          <cell r="JC10">
            <v>0</v>
          </cell>
          <cell r="JD10">
            <v>0</v>
          </cell>
          <cell r="JE10">
            <v>0</v>
          </cell>
          <cell r="JF10">
            <v>0</v>
          </cell>
          <cell r="JG10">
            <v>0</v>
          </cell>
          <cell r="JH10">
            <v>0</v>
          </cell>
          <cell r="JI10">
            <v>0</v>
          </cell>
          <cell r="JJ10">
            <v>0</v>
          </cell>
          <cell r="JK10">
            <v>0</v>
          </cell>
          <cell r="JL10">
            <v>0</v>
          </cell>
          <cell r="JM10">
            <v>0</v>
          </cell>
          <cell r="JN10">
            <v>0</v>
          </cell>
          <cell r="JO10">
            <v>0</v>
          </cell>
          <cell r="JP10">
            <v>0</v>
          </cell>
          <cell r="JQ10">
            <v>0</v>
          </cell>
          <cell r="JR10">
            <v>0</v>
          </cell>
          <cell r="JS10">
            <v>0</v>
          </cell>
          <cell r="JT10">
            <v>0</v>
          </cell>
          <cell r="JU10">
            <v>0</v>
          </cell>
          <cell r="JV10">
            <v>0</v>
          </cell>
        </row>
        <row r="11"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0</v>
          </cell>
          <cell r="BX11">
            <v>0</v>
          </cell>
          <cell r="BY11">
            <v>0</v>
          </cell>
          <cell r="BZ11">
            <v>0</v>
          </cell>
          <cell r="CA11">
            <v>0</v>
          </cell>
          <cell r="CB11">
            <v>0</v>
          </cell>
          <cell r="CC11">
            <v>0</v>
          </cell>
          <cell r="CD11">
            <v>0</v>
          </cell>
          <cell r="CE11">
            <v>0</v>
          </cell>
          <cell r="CF11">
            <v>0</v>
          </cell>
          <cell r="CG11">
            <v>0</v>
          </cell>
          <cell r="CH11">
            <v>0</v>
          </cell>
          <cell r="CI11">
            <v>0</v>
          </cell>
          <cell r="CJ11">
            <v>0</v>
          </cell>
          <cell r="CK11">
            <v>0</v>
          </cell>
          <cell r="CL11">
            <v>0</v>
          </cell>
          <cell r="CM11">
            <v>0</v>
          </cell>
          <cell r="CN11">
            <v>0</v>
          </cell>
          <cell r="CO11">
            <v>0</v>
          </cell>
          <cell r="CP11">
            <v>0</v>
          </cell>
          <cell r="CQ11">
            <v>0</v>
          </cell>
          <cell r="CR11">
            <v>0</v>
          </cell>
          <cell r="CS11">
            <v>0</v>
          </cell>
          <cell r="CT11">
            <v>0</v>
          </cell>
          <cell r="CU11">
            <v>0</v>
          </cell>
          <cell r="CV11">
            <v>0</v>
          </cell>
          <cell r="CW11">
            <v>0</v>
          </cell>
          <cell r="CX11">
            <v>0</v>
          </cell>
          <cell r="CY11">
            <v>0</v>
          </cell>
          <cell r="CZ11">
            <v>0</v>
          </cell>
          <cell r="DA11">
            <v>0</v>
          </cell>
          <cell r="DB11">
            <v>0</v>
          </cell>
          <cell r="DC11">
            <v>0</v>
          </cell>
          <cell r="DD11">
            <v>0</v>
          </cell>
          <cell r="DE11">
            <v>0</v>
          </cell>
          <cell r="DF11">
            <v>0</v>
          </cell>
          <cell r="DG11">
            <v>0</v>
          </cell>
          <cell r="DH11">
            <v>0</v>
          </cell>
          <cell r="DI11">
            <v>0</v>
          </cell>
          <cell r="DJ11">
            <v>0</v>
          </cell>
          <cell r="DK11">
            <v>0</v>
          </cell>
          <cell r="DL11">
            <v>0</v>
          </cell>
          <cell r="DM11">
            <v>0</v>
          </cell>
          <cell r="DN11">
            <v>0</v>
          </cell>
          <cell r="DO11">
            <v>0</v>
          </cell>
          <cell r="DP11">
            <v>0</v>
          </cell>
          <cell r="DQ11">
            <v>0</v>
          </cell>
          <cell r="DR11">
            <v>0</v>
          </cell>
          <cell r="DS11">
            <v>0</v>
          </cell>
          <cell r="DT11">
            <v>0</v>
          </cell>
          <cell r="DU11">
            <v>0</v>
          </cell>
          <cell r="DV11">
            <v>0</v>
          </cell>
          <cell r="DW11">
            <v>0</v>
          </cell>
          <cell r="DX11">
            <v>0</v>
          </cell>
          <cell r="DY11">
            <v>0</v>
          </cell>
          <cell r="DZ11">
            <v>0</v>
          </cell>
          <cell r="EA11">
            <v>0</v>
          </cell>
          <cell r="EB11">
            <v>0</v>
          </cell>
          <cell r="EC11">
            <v>0</v>
          </cell>
          <cell r="ED11">
            <v>0</v>
          </cell>
          <cell r="EE11">
            <v>0</v>
          </cell>
          <cell r="EF11">
            <v>0</v>
          </cell>
          <cell r="EG11">
            <v>0</v>
          </cell>
          <cell r="EH11">
            <v>0</v>
          </cell>
          <cell r="EI11">
            <v>0</v>
          </cell>
          <cell r="EJ11">
            <v>0</v>
          </cell>
          <cell r="EK11">
            <v>0</v>
          </cell>
          <cell r="EL11">
            <v>0</v>
          </cell>
          <cell r="EM11">
            <v>0</v>
          </cell>
          <cell r="EN11">
            <v>0</v>
          </cell>
          <cell r="EO11">
            <v>0</v>
          </cell>
          <cell r="EP11">
            <v>0</v>
          </cell>
          <cell r="EQ11">
            <v>0</v>
          </cell>
          <cell r="ER11">
            <v>0</v>
          </cell>
          <cell r="ES11">
            <v>0</v>
          </cell>
          <cell r="ET11">
            <v>0</v>
          </cell>
          <cell r="EU11">
            <v>0</v>
          </cell>
          <cell r="EV11">
            <v>0</v>
          </cell>
          <cell r="EW11">
            <v>0</v>
          </cell>
          <cell r="EX11">
            <v>0</v>
          </cell>
          <cell r="EY11">
            <v>0</v>
          </cell>
          <cell r="EZ11">
            <v>0</v>
          </cell>
          <cell r="FA11">
            <v>0</v>
          </cell>
          <cell r="FB11">
            <v>0</v>
          </cell>
          <cell r="FC11">
            <v>0</v>
          </cell>
          <cell r="FD11">
            <v>0</v>
          </cell>
          <cell r="FE11">
            <v>0</v>
          </cell>
          <cell r="FF11">
            <v>0</v>
          </cell>
          <cell r="FG11">
            <v>0</v>
          </cell>
          <cell r="FH11">
            <v>0</v>
          </cell>
          <cell r="FI11">
            <v>0</v>
          </cell>
          <cell r="FJ11">
            <v>0</v>
          </cell>
          <cell r="FK11">
            <v>0</v>
          </cell>
          <cell r="FL11">
            <v>0</v>
          </cell>
          <cell r="FM11">
            <v>0</v>
          </cell>
          <cell r="FN11">
            <v>0</v>
          </cell>
          <cell r="FO11">
            <v>0</v>
          </cell>
          <cell r="FP11">
            <v>0</v>
          </cell>
          <cell r="FQ11">
            <v>0</v>
          </cell>
          <cell r="FR11">
            <v>0</v>
          </cell>
          <cell r="FS11">
            <v>0</v>
          </cell>
          <cell r="FT11">
            <v>0</v>
          </cell>
          <cell r="FU11">
            <v>0</v>
          </cell>
          <cell r="FV11">
            <v>0</v>
          </cell>
          <cell r="FW11">
            <v>0</v>
          </cell>
          <cell r="FX11">
            <v>0</v>
          </cell>
          <cell r="FY11">
            <v>0</v>
          </cell>
          <cell r="FZ11">
            <v>0</v>
          </cell>
          <cell r="GA11">
            <v>0</v>
          </cell>
          <cell r="GB11">
            <v>0</v>
          </cell>
          <cell r="GC11">
            <v>0</v>
          </cell>
          <cell r="GD11">
            <v>0</v>
          </cell>
          <cell r="GE11">
            <v>0</v>
          </cell>
          <cell r="GF11">
            <v>0</v>
          </cell>
          <cell r="GG11">
            <v>0</v>
          </cell>
          <cell r="GH11">
            <v>0</v>
          </cell>
          <cell r="GI11">
            <v>0</v>
          </cell>
          <cell r="GJ11">
            <v>0</v>
          </cell>
          <cell r="GK11">
            <v>0</v>
          </cell>
          <cell r="GL11">
            <v>0</v>
          </cell>
          <cell r="GM11">
            <v>0</v>
          </cell>
          <cell r="GN11">
            <v>0</v>
          </cell>
          <cell r="GO11">
            <v>0</v>
          </cell>
          <cell r="GP11">
            <v>0</v>
          </cell>
          <cell r="GQ11">
            <v>0</v>
          </cell>
          <cell r="GR11">
            <v>0</v>
          </cell>
          <cell r="GS11">
            <v>0</v>
          </cell>
          <cell r="GT11">
            <v>0</v>
          </cell>
          <cell r="GU11">
            <v>0</v>
          </cell>
          <cell r="GV11">
            <v>0</v>
          </cell>
          <cell r="GW11">
            <v>0</v>
          </cell>
          <cell r="GX11">
            <v>0</v>
          </cell>
          <cell r="GY11">
            <v>0</v>
          </cell>
          <cell r="GZ11">
            <v>0</v>
          </cell>
          <cell r="HA11">
            <v>0</v>
          </cell>
          <cell r="HB11">
            <v>0</v>
          </cell>
          <cell r="HC11">
            <v>0</v>
          </cell>
          <cell r="HD11">
            <v>0</v>
          </cell>
          <cell r="HE11">
            <v>0</v>
          </cell>
          <cell r="HF11">
            <v>0</v>
          </cell>
          <cell r="HG11">
            <v>0</v>
          </cell>
          <cell r="HH11">
            <v>0</v>
          </cell>
          <cell r="HI11">
            <v>0</v>
          </cell>
          <cell r="HJ11">
            <v>0</v>
          </cell>
          <cell r="HK11">
            <v>0</v>
          </cell>
          <cell r="HL11">
            <v>0</v>
          </cell>
          <cell r="HM11">
            <v>0</v>
          </cell>
          <cell r="HN11">
            <v>0</v>
          </cell>
          <cell r="HO11">
            <v>0</v>
          </cell>
          <cell r="HP11">
            <v>0</v>
          </cell>
          <cell r="HQ11">
            <v>0</v>
          </cell>
          <cell r="HR11">
            <v>0</v>
          </cell>
          <cell r="HS11">
            <v>0</v>
          </cell>
          <cell r="HT11">
            <v>0</v>
          </cell>
          <cell r="HU11">
            <v>0</v>
          </cell>
          <cell r="HV11">
            <v>0</v>
          </cell>
          <cell r="HW11">
            <v>0</v>
          </cell>
          <cell r="HX11">
            <v>0</v>
          </cell>
          <cell r="HY11">
            <v>0</v>
          </cell>
          <cell r="HZ11">
            <v>0</v>
          </cell>
          <cell r="IA11">
            <v>0</v>
          </cell>
          <cell r="IB11">
            <v>0</v>
          </cell>
          <cell r="IC11">
            <v>0</v>
          </cell>
          <cell r="ID11">
            <v>0</v>
          </cell>
          <cell r="IE11">
            <v>0</v>
          </cell>
          <cell r="IF11">
            <v>0</v>
          </cell>
          <cell r="IG11">
            <v>0</v>
          </cell>
          <cell r="IH11">
            <v>0</v>
          </cell>
          <cell r="II11">
            <v>0</v>
          </cell>
          <cell r="IJ11">
            <v>0</v>
          </cell>
          <cell r="IK11">
            <v>0</v>
          </cell>
          <cell r="IL11">
            <v>0</v>
          </cell>
          <cell r="IM11">
            <v>0</v>
          </cell>
          <cell r="IN11">
            <v>0</v>
          </cell>
          <cell r="IO11">
            <v>0</v>
          </cell>
          <cell r="IP11">
            <v>0</v>
          </cell>
          <cell r="IQ11">
            <v>0</v>
          </cell>
          <cell r="IR11">
            <v>0</v>
          </cell>
          <cell r="IS11">
            <v>0</v>
          </cell>
          <cell r="IT11">
            <v>0</v>
          </cell>
          <cell r="IU11">
            <v>0</v>
          </cell>
          <cell r="IV11">
            <v>0</v>
          </cell>
          <cell r="IW11">
            <v>0</v>
          </cell>
          <cell r="IX11">
            <v>0</v>
          </cell>
          <cell r="IY11">
            <v>0</v>
          </cell>
          <cell r="IZ11">
            <v>0</v>
          </cell>
          <cell r="JA11">
            <v>0</v>
          </cell>
          <cell r="JB11">
            <v>0</v>
          </cell>
          <cell r="JC11">
            <v>0</v>
          </cell>
          <cell r="JD11">
            <v>0</v>
          </cell>
          <cell r="JE11">
            <v>0</v>
          </cell>
          <cell r="JF11">
            <v>0</v>
          </cell>
          <cell r="JG11">
            <v>0</v>
          </cell>
          <cell r="JH11">
            <v>0</v>
          </cell>
          <cell r="JI11">
            <v>0</v>
          </cell>
          <cell r="JJ11">
            <v>0</v>
          </cell>
          <cell r="JK11">
            <v>0</v>
          </cell>
          <cell r="JL11">
            <v>0</v>
          </cell>
          <cell r="JM11">
            <v>0</v>
          </cell>
          <cell r="JN11">
            <v>0</v>
          </cell>
          <cell r="JO11">
            <v>0</v>
          </cell>
          <cell r="JP11">
            <v>0</v>
          </cell>
          <cell r="JQ11">
            <v>0</v>
          </cell>
          <cell r="JR11">
            <v>0</v>
          </cell>
          <cell r="JS11">
            <v>0</v>
          </cell>
          <cell r="JT11">
            <v>0</v>
          </cell>
          <cell r="JU11">
            <v>0</v>
          </cell>
          <cell r="JV11">
            <v>0</v>
          </cell>
        </row>
        <row r="12"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0</v>
          </cell>
          <cell r="BX12">
            <v>0</v>
          </cell>
          <cell r="BY12">
            <v>0</v>
          </cell>
          <cell r="BZ12">
            <v>0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0</v>
          </cell>
          <cell r="CF12">
            <v>0</v>
          </cell>
          <cell r="CG12">
            <v>0</v>
          </cell>
          <cell r="CH12">
            <v>0</v>
          </cell>
          <cell r="CI12">
            <v>0</v>
          </cell>
          <cell r="CJ12">
            <v>0</v>
          </cell>
          <cell r="CK12">
            <v>0</v>
          </cell>
          <cell r="CL12">
            <v>0</v>
          </cell>
          <cell r="CM12">
            <v>0</v>
          </cell>
          <cell r="CN12">
            <v>0</v>
          </cell>
          <cell r="CO12">
            <v>0</v>
          </cell>
          <cell r="CP12">
            <v>0</v>
          </cell>
          <cell r="CQ12">
            <v>0</v>
          </cell>
          <cell r="CR12">
            <v>0</v>
          </cell>
          <cell r="CS12">
            <v>0</v>
          </cell>
          <cell r="CT12">
            <v>0</v>
          </cell>
          <cell r="CU12">
            <v>0</v>
          </cell>
          <cell r="CV12">
            <v>0</v>
          </cell>
          <cell r="CW12">
            <v>0</v>
          </cell>
          <cell r="CX12">
            <v>0</v>
          </cell>
          <cell r="CY12">
            <v>0</v>
          </cell>
          <cell r="CZ12">
            <v>0</v>
          </cell>
          <cell r="DA12">
            <v>0</v>
          </cell>
          <cell r="DB12">
            <v>0</v>
          </cell>
          <cell r="DC12">
            <v>0</v>
          </cell>
          <cell r="DD12">
            <v>0</v>
          </cell>
          <cell r="DE12">
            <v>0</v>
          </cell>
          <cell r="DF12">
            <v>0</v>
          </cell>
          <cell r="DG12">
            <v>0</v>
          </cell>
          <cell r="DH12">
            <v>0</v>
          </cell>
          <cell r="DI12">
            <v>0</v>
          </cell>
          <cell r="DJ12">
            <v>0</v>
          </cell>
          <cell r="DK12">
            <v>0</v>
          </cell>
          <cell r="DL12">
            <v>0</v>
          </cell>
          <cell r="DM12">
            <v>0</v>
          </cell>
          <cell r="DN12">
            <v>0</v>
          </cell>
          <cell r="DO12">
            <v>0</v>
          </cell>
          <cell r="DP12">
            <v>0</v>
          </cell>
          <cell r="DQ12">
            <v>0</v>
          </cell>
          <cell r="DR12">
            <v>0</v>
          </cell>
          <cell r="DS12">
            <v>0</v>
          </cell>
          <cell r="DT12">
            <v>0</v>
          </cell>
          <cell r="DU12">
            <v>0</v>
          </cell>
          <cell r="DV12">
            <v>0</v>
          </cell>
          <cell r="DW12">
            <v>0</v>
          </cell>
          <cell r="DX12">
            <v>0</v>
          </cell>
          <cell r="DY12">
            <v>0</v>
          </cell>
          <cell r="DZ12">
            <v>0</v>
          </cell>
          <cell r="EA12">
            <v>0</v>
          </cell>
          <cell r="EB12">
            <v>0</v>
          </cell>
          <cell r="EC12">
            <v>0</v>
          </cell>
          <cell r="ED12">
            <v>0</v>
          </cell>
          <cell r="EE12">
            <v>0</v>
          </cell>
          <cell r="EF12">
            <v>0</v>
          </cell>
          <cell r="EG12">
            <v>0</v>
          </cell>
          <cell r="EH12">
            <v>0</v>
          </cell>
          <cell r="EI12">
            <v>0</v>
          </cell>
          <cell r="EJ12">
            <v>0</v>
          </cell>
          <cell r="EK12">
            <v>0</v>
          </cell>
          <cell r="EL12">
            <v>0</v>
          </cell>
          <cell r="EM12">
            <v>0</v>
          </cell>
          <cell r="EN12">
            <v>0</v>
          </cell>
          <cell r="EO12">
            <v>0</v>
          </cell>
          <cell r="EP12">
            <v>0</v>
          </cell>
          <cell r="EQ12">
            <v>0</v>
          </cell>
          <cell r="ER12">
            <v>0</v>
          </cell>
          <cell r="ES12">
            <v>0</v>
          </cell>
          <cell r="ET12">
            <v>0</v>
          </cell>
          <cell r="EU12">
            <v>0</v>
          </cell>
          <cell r="EV12">
            <v>0</v>
          </cell>
          <cell r="EW12">
            <v>0</v>
          </cell>
          <cell r="EX12">
            <v>0</v>
          </cell>
          <cell r="EY12">
            <v>0</v>
          </cell>
          <cell r="EZ12">
            <v>0</v>
          </cell>
          <cell r="FA12">
            <v>0</v>
          </cell>
          <cell r="FB12">
            <v>0</v>
          </cell>
          <cell r="FC12">
            <v>0</v>
          </cell>
          <cell r="FD12">
            <v>0</v>
          </cell>
          <cell r="FE12">
            <v>0</v>
          </cell>
          <cell r="FF12">
            <v>0</v>
          </cell>
          <cell r="FG12">
            <v>0</v>
          </cell>
          <cell r="FH12">
            <v>0</v>
          </cell>
          <cell r="FI12">
            <v>0</v>
          </cell>
          <cell r="FJ12">
            <v>0</v>
          </cell>
          <cell r="FK12">
            <v>0</v>
          </cell>
          <cell r="FL12">
            <v>0</v>
          </cell>
          <cell r="FM12">
            <v>0</v>
          </cell>
          <cell r="FN12">
            <v>0</v>
          </cell>
          <cell r="FO12">
            <v>0</v>
          </cell>
          <cell r="FP12">
            <v>0</v>
          </cell>
          <cell r="FQ12">
            <v>0</v>
          </cell>
          <cell r="FR12">
            <v>0</v>
          </cell>
          <cell r="FS12">
            <v>0</v>
          </cell>
          <cell r="FT12">
            <v>0</v>
          </cell>
          <cell r="FU12">
            <v>0</v>
          </cell>
          <cell r="FV12">
            <v>0</v>
          </cell>
          <cell r="FW12">
            <v>0</v>
          </cell>
          <cell r="FX12">
            <v>0</v>
          </cell>
          <cell r="FY12">
            <v>0</v>
          </cell>
          <cell r="FZ12">
            <v>0</v>
          </cell>
          <cell r="GA12">
            <v>0</v>
          </cell>
          <cell r="GB12">
            <v>0</v>
          </cell>
          <cell r="GC12">
            <v>0</v>
          </cell>
          <cell r="GD12">
            <v>0</v>
          </cell>
          <cell r="GE12">
            <v>0</v>
          </cell>
          <cell r="GF12">
            <v>0</v>
          </cell>
          <cell r="GG12">
            <v>0</v>
          </cell>
          <cell r="GH12">
            <v>0</v>
          </cell>
          <cell r="GI12">
            <v>0</v>
          </cell>
          <cell r="GJ12">
            <v>0</v>
          </cell>
          <cell r="GK12">
            <v>0</v>
          </cell>
          <cell r="GL12">
            <v>0</v>
          </cell>
          <cell r="GM12">
            <v>0</v>
          </cell>
          <cell r="GN12">
            <v>0</v>
          </cell>
          <cell r="GO12">
            <v>0</v>
          </cell>
          <cell r="GP12">
            <v>0</v>
          </cell>
          <cell r="GQ12">
            <v>0</v>
          </cell>
          <cell r="GR12">
            <v>0</v>
          </cell>
          <cell r="GS12">
            <v>0</v>
          </cell>
          <cell r="GT12">
            <v>0</v>
          </cell>
          <cell r="GU12">
            <v>0</v>
          </cell>
          <cell r="GV12">
            <v>0</v>
          </cell>
          <cell r="GW12">
            <v>0</v>
          </cell>
          <cell r="GX12">
            <v>0</v>
          </cell>
          <cell r="GY12">
            <v>0</v>
          </cell>
          <cell r="GZ12">
            <v>0</v>
          </cell>
          <cell r="HA12">
            <v>0</v>
          </cell>
          <cell r="HB12">
            <v>0</v>
          </cell>
          <cell r="HC12">
            <v>0</v>
          </cell>
          <cell r="HD12">
            <v>0</v>
          </cell>
          <cell r="HE12">
            <v>0</v>
          </cell>
          <cell r="HF12">
            <v>0</v>
          </cell>
          <cell r="HG12">
            <v>0</v>
          </cell>
          <cell r="HH12">
            <v>0</v>
          </cell>
          <cell r="HI12">
            <v>0</v>
          </cell>
          <cell r="HJ12">
            <v>0</v>
          </cell>
          <cell r="HK12">
            <v>0</v>
          </cell>
          <cell r="HL12">
            <v>0</v>
          </cell>
          <cell r="HM12">
            <v>0</v>
          </cell>
          <cell r="HN12">
            <v>0</v>
          </cell>
          <cell r="HO12">
            <v>0</v>
          </cell>
          <cell r="HP12">
            <v>0</v>
          </cell>
          <cell r="HQ12">
            <v>0</v>
          </cell>
          <cell r="HR12">
            <v>0</v>
          </cell>
          <cell r="HS12">
            <v>0</v>
          </cell>
          <cell r="HT12">
            <v>0</v>
          </cell>
          <cell r="HU12">
            <v>0</v>
          </cell>
          <cell r="HV12">
            <v>0</v>
          </cell>
          <cell r="HW12">
            <v>0</v>
          </cell>
          <cell r="HX12">
            <v>0</v>
          </cell>
          <cell r="HY12">
            <v>0</v>
          </cell>
          <cell r="HZ12">
            <v>0</v>
          </cell>
          <cell r="IA12">
            <v>0</v>
          </cell>
          <cell r="IB12">
            <v>0</v>
          </cell>
          <cell r="IC12">
            <v>0</v>
          </cell>
          <cell r="ID12">
            <v>0</v>
          </cell>
          <cell r="IE12">
            <v>0</v>
          </cell>
          <cell r="IF12">
            <v>0</v>
          </cell>
          <cell r="IG12">
            <v>0</v>
          </cell>
          <cell r="IH12">
            <v>0</v>
          </cell>
          <cell r="II12">
            <v>0</v>
          </cell>
          <cell r="IJ12">
            <v>0</v>
          </cell>
          <cell r="IK12">
            <v>0</v>
          </cell>
          <cell r="IL12">
            <v>0</v>
          </cell>
          <cell r="IM12">
            <v>0</v>
          </cell>
          <cell r="IN12">
            <v>0</v>
          </cell>
          <cell r="IO12">
            <v>0</v>
          </cell>
          <cell r="IP12">
            <v>0</v>
          </cell>
          <cell r="IQ12">
            <v>0</v>
          </cell>
          <cell r="IR12">
            <v>0</v>
          </cell>
          <cell r="IS12">
            <v>0</v>
          </cell>
          <cell r="IT12">
            <v>0</v>
          </cell>
          <cell r="IU12">
            <v>0</v>
          </cell>
          <cell r="IV12">
            <v>0</v>
          </cell>
          <cell r="IW12">
            <v>0</v>
          </cell>
          <cell r="IX12">
            <v>0</v>
          </cell>
          <cell r="IY12">
            <v>0</v>
          </cell>
          <cell r="IZ12">
            <v>0</v>
          </cell>
          <cell r="JA12">
            <v>0</v>
          </cell>
          <cell r="JB12">
            <v>0</v>
          </cell>
          <cell r="JC12">
            <v>0</v>
          </cell>
          <cell r="JD12">
            <v>0</v>
          </cell>
          <cell r="JE12">
            <v>0</v>
          </cell>
          <cell r="JF12">
            <v>0</v>
          </cell>
          <cell r="JG12">
            <v>0</v>
          </cell>
          <cell r="JH12">
            <v>0</v>
          </cell>
          <cell r="JI12">
            <v>0</v>
          </cell>
          <cell r="JJ12">
            <v>0</v>
          </cell>
          <cell r="JK12">
            <v>0</v>
          </cell>
          <cell r="JL12">
            <v>0</v>
          </cell>
          <cell r="JM12">
            <v>0</v>
          </cell>
          <cell r="JN12">
            <v>0</v>
          </cell>
          <cell r="JO12">
            <v>0</v>
          </cell>
          <cell r="JP12">
            <v>0</v>
          </cell>
          <cell r="JQ12">
            <v>0</v>
          </cell>
          <cell r="JR12">
            <v>0</v>
          </cell>
          <cell r="JS12">
            <v>0</v>
          </cell>
          <cell r="JT12">
            <v>0</v>
          </cell>
          <cell r="JU12">
            <v>0</v>
          </cell>
          <cell r="JV12">
            <v>0</v>
          </cell>
        </row>
        <row r="13"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0</v>
          </cell>
          <cell r="BX13">
            <v>0</v>
          </cell>
          <cell r="BY13">
            <v>0</v>
          </cell>
          <cell r="BZ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0</v>
          </cell>
          <cell r="CF13">
            <v>0</v>
          </cell>
          <cell r="CG13">
            <v>0</v>
          </cell>
          <cell r="CH13">
            <v>0</v>
          </cell>
          <cell r="CI13">
            <v>0</v>
          </cell>
          <cell r="CJ13">
            <v>0</v>
          </cell>
          <cell r="CK13">
            <v>0</v>
          </cell>
          <cell r="CL13">
            <v>0</v>
          </cell>
          <cell r="CM13">
            <v>0</v>
          </cell>
          <cell r="CN13">
            <v>0</v>
          </cell>
          <cell r="CO13">
            <v>0</v>
          </cell>
          <cell r="CP13">
            <v>0</v>
          </cell>
          <cell r="CQ13">
            <v>0</v>
          </cell>
          <cell r="CR13">
            <v>0</v>
          </cell>
          <cell r="CS13">
            <v>0</v>
          </cell>
          <cell r="CT13">
            <v>0</v>
          </cell>
          <cell r="CU13">
            <v>0</v>
          </cell>
          <cell r="CV13">
            <v>0</v>
          </cell>
          <cell r="CW13">
            <v>0</v>
          </cell>
          <cell r="CX13">
            <v>0</v>
          </cell>
          <cell r="CY13">
            <v>0</v>
          </cell>
          <cell r="CZ13">
            <v>0</v>
          </cell>
          <cell r="DA13">
            <v>0</v>
          </cell>
          <cell r="DB13">
            <v>0</v>
          </cell>
          <cell r="DC13">
            <v>0</v>
          </cell>
          <cell r="DD13">
            <v>0</v>
          </cell>
          <cell r="DE13">
            <v>0</v>
          </cell>
          <cell r="DF13">
            <v>0</v>
          </cell>
          <cell r="DG13">
            <v>0</v>
          </cell>
          <cell r="DH13">
            <v>0</v>
          </cell>
          <cell r="DI13">
            <v>0</v>
          </cell>
          <cell r="DJ13">
            <v>0</v>
          </cell>
          <cell r="DK13">
            <v>0</v>
          </cell>
          <cell r="DL13">
            <v>0</v>
          </cell>
          <cell r="DM13">
            <v>0</v>
          </cell>
          <cell r="DN13">
            <v>0</v>
          </cell>
          <cell r="DO13">
            <v>0</v>
          </cell>
          <cell r="DP13">
            <v>0</v>
          </cell>
          <cell r="DQ13">
            <v>0</v>
          </cell>
          <cell r="DR13">
            <v>0</v>
          </cell>
          <cell r="DS13">
            <v>0</v>
          </cell>
          <cell r="DT13">
            <v>0</v>
          </cell>
          <cell r="DU13">
            <v>0</v>
          </cell>
          <cell r="DV13">
            <v>0</v>
          </cell>
          <cell r="DW13">
            <v>0</v>
          </cell>
          <cell r="DX13">
            <v>0</v>
          </cell>
          <cell r="DY13">
            <v>0</v>
          </cell>
          <cell r="DZ13">
            <v>0</v>
          </cell>
          <cell r="EA13">
            <v>0</v>
          </cell>
          <cell r="EB13">
            <v>0</v>
          </cell>
          <cell r="EC13">
            <v>0</v>
          </cell>
          <cell r="ED13">
            <v>0</v>
          </cell>
          <cell r="EE13">
            <v>0</v>
          </cell>
          <cell r="EF13">
            <v>0</v>
          </cell>
          <cell r="EG13">
            <v>0</v>
          </cell>
          <cell r="EH13">
            <v>0</v>
          </cell>
          <cell r="EI13">
            <v>0</v>
          </cell>
          <cell r="EJ13">
            <v>0</v>
          </cell>
          <cell r="EK13">
            <v>0</v>
          </cell>
          <cell r="EL13">
            <v>0</v>
          </cell>
          <cell r="EM13">
            <v>0</v>
          </cell>
          <cell r="EN13">
            <v>0</v>
          </cell>
          <cell r="EO13">
            <v>0</v>
          </cell>
          <cell r="EP13">
            <v>0</v>
          </cell>
          <cell r="EQ13">
            <v>0</v>
          </cell>
          <cell r="ER13">
            <v>0</v>
          </cell>
          <cell r="ES13">
            <v>0</v>
          </cell>
          <cell r="ET13">
            <v>0</v>
          </cell>
          <cell r="EU13">
            <v>0</v>
          </cell>
          <cell r="EV13">
            <v>0</v>
          </cell>
          <cell r="EW13">
            <v>0</v>
          </cell>
          <cell r="EX13">
            <v>0</v>
          </cell>
          <cell r="EY13">
            <v>0</v>
          </cell>
          <cell r="EZ13">
            <v>0</v>
          </cell>
          <cell r="FA13">
            <v>0</v>
          </cell>
          <cell r="FB13">
            <v>0</v>
          </cell>
          <cell r="FC13">
            <v>0</v>
          </cell>
          <cell r="FD13">
            <v>0</v>
          </cell>
          <cell r="FE13">
            <v>0</v>
          </cell>
          <cell r="FF13">
            <v>0</v>
          </cell>
          <cell r="FG13">
            <v>0</v>
          </cell>
          <cell r="FH13">
            <v>0</v>
          </cell>
          <cell r="FI13">
            <v>0</v>
          </cell>
          <cell r="FJ13">
            <v>0</v>
          </cell>
          <cell r="FK13">
            <v>0</v>
          </cell>
          <cell r="FL13">
            <v>0</v>
          </cell>
          <cell r="FM13">
            <v>0</v>
          </cell>
          <cell r="FN13">
            <v>0</v>
          </cell>
          <cell r="FO13">
            <v>0</v>
          </cell>
          <cell r="FP13">
            <v>0</v>
          </cell>
          <cell r="FQ13">
            <v>0</v>
          </cell>
          <cell r="FR13">
            <v>0</v>
          </cell>
          <cell r="FS13">
            <v>0</v>
          </cell>
          <cell r="FT13">
            <v>0</v>
          </cell>
          <cell r="FU13">
            <v>0</v>
          </cell>
          <cell r="FV13">
            <v>0</v>
          </cell>
          <cell r="FW13">
            <v>0</v>
          </cell>
          <cell r="FX13">
            <v>0</v>
          </cell>
          <cell r="FY13">
            <v>0</v>
          </cell>
          <cell r="FZ13">
            <v>0</v>
          </cell>
          <cell r="GA13">
            <v>0</v>
          </cell>
          <cell r="GB13">
            <v>0</v>
          </cell>
          <cell r="GC13">
            <v>0</v>
          </cell>
          <cell r="GD13">
            <v>0</v>
          </cell>
          <cell r="GE13">
            <v>0</v>
          </cell>
          <cell r="GF13">
            <v>0</v>
          </cell>
          <cell r="GG13">
            <v>0</v>
          </cell>
          <cell r="GH13">
            <v>0</v>
          </cell>
          <cell r="GI13">
            <v>0</v>
          </cell>
          <cell r="GJ13">
            <v>0</v>
          </cell>
          <cell r="GK13">
            <v>0</v>
          </cell>
          <cell r="GL13">
            <v>0</v>
          </cell>
          <cell r="GM13">
            <v>0</v>
          </cell>
          <cell r="GN13">
            <v>0</v>
          </cell>
          <cell r="GO13">
            <v>0</v>
          </cell>
          <cell r="GP13">
            <v>0</v>
          </cell>
          <cell r="GQ13">
            <v>0</v>
          </cell>
          <cell r="GR13">
            <v>0</v>
          </cell>
          <cell r="GS13">
            <v>0</v>
          </cell>
          <cell r="GT13">
            <v>0</v>
          </cell>
          <cell r="GU13">
            <v>0</v>
          </cell>
          <cell r="GV13">
            <v>0</v>
          </cell>
          <cell r="GW13">
            <v>0</v>
          </cell>
          <cell r="GX13">
            <v>0</v>
          </cell>
          <cell r="GY13">
            <v>0</v>
          </cell>
          <cell r="GZ13">
            <v>0</v>
          </cell>
          <cell r="HA13">
            <v>0</v>
          </cell>
          <cell r="HB13">
            <v>0</v>
          </cell>
          <cell r="HC13">
            <v>0</v>
          </cell>
          <cell r="HD13">
            <v>0</v>
          </cell>
          <cell r="HE13">
            <v>0</v>
          </cell>
          <cell r="HF13">
            <v>0</v>
          </cell>
          <cell r="HG13">
            <v>0</v>
          </cell>
          <cell r="HH13">
            <v>0</v>
          </cell>
          <cell r="HI13">
            <v>0</v>
          </cell>
          <cell r="HJ13">
            <v>0</v>
          </cell>
          <cell r="HK13">
            <v>0</v>
          </cell>
          <cell r="HL13">
            <v>0</v>
          </cell>
          <cell r="HM13">
            <v>0</v>
          </cell>
          <cell r="HN13">
            <v>0</v>
          </cell>
          <cell r="HO13">
            <v>0</v>
          </cell>
          <cell r="HP13">
            <v>0</v>
          </cell>
          <cell r="HQ13">
            <v>0</v>
          </cell>
          <cell r="HR13">
            <v>0</v>
          </cell>
          <cell r="HS13">
            <v>0</v>
          </cell>
          <cell r="HT13">
            <v>0</v>
          </cell>
          <cell r="HU13">
            <v>0</v>
          </cell>
          <cell r="HV13">
            <v>0</v>
          </cell>
          <cell r="HW13">
            <v>0</v>
          </cell>
          <cell r="HX13">
            <v>0</v>
          </cell>
          <cell r="HY13">
            <v>0</v>
          </cell>
          <cell r="HZ13">
            <v>0</v>
          </cell>
          <cell r="IA13">
            <v>0</v>
          </cell>
          <cell r="IB13">
            <v>0</v>
          </cell>
          <cell r="IC13">
            <v>0</v>
          </cell>
          <cell r="ID13">
            <v>0</v>
          </cell>
          <cell r="IE13">
            <v>0</v>
          </cell>
          <cell r="IF13">
            <v>0</v>
          </cell>
          <cell r="IG13">
            <v>0</v>
          </cell>
          <cell r="IH13">
            <v>0</v>
          </cell>
          <cell r="II13">
            <v>0</v>
          </cell>
          <cell r="IJ13">
            <v>0</v>
          </cell>
          <cell r="IK13">
            <v>0</v>
          </cell>
          <cell r="IL13">
            <v>0</v>
          </cell>
          <cell r="IM13">
            <v>0</v>
          </cell>
          <cell r="IN13">
            <v>0</v>
          </cell>
          <cell r="IO13">
            <v>0</v>
          </cell>
          <cell r="IP13">
            <v>0</v>
          </cell>
          <cell r="IQ13">
            <v>0</v>
          </cell>
          <cell r="IR13">
            <v>0</v>
          </cell>
          <cell r="IS13">
            <v>0</v>
          </cell>
          <cell r="IT13">
            <v>0</v>
          </cell>
          <cell r="IU13">
            <v>0</v>
          </cell>
          <cell r="IV13">
            <v>0</v>
          </cell>
          <cell r="IW13">
            <v>0</v>
          </cell>
          <cell r="IX13">
            <v>0</v>
          </cell>
          <cell r="IY13">
            <v>0</v>
          </cell>
          <cell r="IZ13">
            <v>0</v>
          </cell>
          <cell r="JA13">
            <v>0</v>
          </cell>
          <cell r="JB13">
            <v>0</v>
          </cell>
          <cell r="JC13">
            <v>0</v>
          </cell>
          <cell r="JD13">
            <v>0</v>
          </cell>
          <cell r="JE13">
            <v>0</v>
          </cell>
          <cell r="JF13">
            <v>0</v>
          </cell>
          <cell r="JG13">
            <v>0</v>
          </cell>
          <cell r="JH13">
            <v>0</v>
          </cell>
          <cell r="JI13">
            <v>0</v>
          </cell>
          <cell r="JJ13">
            <v>0</v>
          </cell>
          <cell r="JK13">
            <v>0</v>
          </cell>
          <cell r="JL13">
            <v>0</v>
          </cell>
          <cell r="JM13">
            <v>0</v>
          </cell>
          <cell r="JN13">
            <v>0</v>
          </cell>
          <cell r="JO13">
            <v>0</v>
          </cell>
          <cell r="JP13">
            <v>0</v>
          </cell>
          <cell r="JQ13">
            <v>0</v>
          </cell>
          <cell r="JR13">
            <v>0</v>
          </cell>
          <cell r="JS13">
            <v>0</v>
          </cell>
          <cell r="JT13">
            <v>0</v>
          </cell>
          <cell r="JU13">
            <v>0</v>
          </cell>
          <cell r="JV13">
            <v>0</v>
          </cell>
        </row>
        <row r="14"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BY14">
            <v>0</v>
          </cell>
          <cell r="BZ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F14">
            <v>0</v>
          </cell>
          <cell r="CG14">
            <v>0</v>
          </cell>
          <cell r="CH14">
            <v>0</v>
          </cell>
          <cell r="CI14">
            <v>0</v>
          </cell>
          <cell r="CJ14">
            <v>0</v>
          </cell>
          <cell r="CK14">
            <v>0</v>
          </cell>
          <cell r="CL14">
            <v>0</v>
          </cell>
          <cell r="CM14">
            <v>0</v>
          </cell>
          <cell r="CN14">
            <v>0</v>
          </cell>
          <cell r="CO14">
            <v>0</v>
          </cell>
          <cell r="CP14">
            <v>0</v>
          </cell>
          <cell r="CQ14">
            <v>0</v>
          </cell>
          <cell r="CR14">
            <v>0</v>
          </cell>
          <cell r="CS14">
            <v>0</v>
          </cell>
          <cell r="CT14">
            <v>0</v>
          </cell>
          <cell r="CU14">
            <v>0</v>
          </cell>
          <cell r="CV14">
            <v>0</v>
          </cell>
          <cell r="CW14">
            <v>0</v>
          </cell>
          <cell r="CX14">
            <v>0</v>
          </cell>
          <cell r="CY14">
            <v>0</v>
          </cell>
          <cell r="CZ14">
            <v>0</v>
          </cell>
          <cell r="DA14">
            <v>0</v>
          </cell>
          <cell r="DB14">
            <v>0</v>
          </cell>
          <cell r="DC14">
            <v>0</v>
          </cell>
          <cell r="DD14">
            <v>0</v>
          </cell>
          <cell r="DE14">
            <v>0</v>
          </cell>
          <cell r="DF14">
            <v>0</v>
          </cell>
          <cell r="DG14">
            <v>0</v>
          </cell>
          <cell r="DH14">
            <v>0</v>
          </cell>
          <cell r="DI14">
            <v>0</v>
          </cell>
          <cell r="DJ14">
            <v>0</v>
          </cell>
          <cell r="DK14">
            <v>0</v>
          </cell>
          <cell r="DL14">
            <v>0</v>
          </cell>
          <cell r="DM14">
            <v>0</v>
          </cell>
          <cell r="DN14">
            <v>0</v>
          </cell>
          <cell r="DO14">
            <v>0</v>
          </cell>
          <cell r="DP14">
            <v>0</v>
          </cell>
          <cell r="DQ14">
            <v>0</v>
          </cell>
          <cell r="DR14">
            <v>0</v>
          </cell>
          <cell r="DS14">
            <v>0</v>
          </cell>
          <cell r="DT14">
            <v>0</v>
          </cell>
          <cell r="DU14">
            <v>0</v>
          </cell>
          <cell r="DV14">
            <v>0</v>
          </cell>
          <cell r="DW14">
            <v>0</v>
          </cell>
          <cell r="DX14">
            <v>0</v>
          </cell>
          <cell r="DY14">
            <v>0</v>
          </cell>
          <cell r="DZ14">
            <v>0</v>
          </cell>
          <cell r="EA14">
            <v>0</v>
          </cell>
          <cell r="EB14">
            <v>0</v>
          </cell>
          <cell r="EC14">
            <v>0</v>
          </cell>
          <cell r="ED14">
            <v>0</v>
          </cell>
          <cell r="EE14">
            <v>0</v>
          </cell>
          <cell r="EF14">
            <v>0</v>
          </cell>
          <cell r="EG14">
            <v>0</v>
          </cell>
          <cell r="EH14">
            <v>0</v>
          </cell>
          <cell r="EI14">
            <v>0</v>
          </cell>
          <cell r="EJ14">
            <v>0</v>
          </cell>
          <cell r="EK14">
            <v>0</v>
          </cell>
          <cell r="EL14">
            <v>0</v>
          </cell>
          <cell r="EM14">
            <v>0</v>
          </cell>
          <cell r="EN14">
            <v>0</v>
          </cell>
          <cell r="EO14">
            <v>0</v>
          </cell>
          <cell r="EP14">
            <v>0</v>
          </cell>
          <cell r="EQ14">
            <v>0</v>
          </cell>
          <cell r="ER14">
            <v>0</v>
          </cell>
          <cell r="ES14">
            <v>0</v>
          </cell>
          <cell r="ET14">
            <v>0</v>
          </cell>
          <cell r="EU14">
            <v>0</v>
          </cell>
          <cell r="EV14">
            <v>0</v>
          </cell>
          <cell r="EW14">
            <v>0</v>
          </cell>
          <cell r="EX14">
            <v>0</v>
          </cell>
          <cell r="EY14">
            <v>0</v>
          </cell>
          <cell r="EZ14">
            <v>0</v>
          </cell>
          <cell r="FA14">
            <v>0</v>
          </cell>
          <cell r="FB14">
            <v>0</v>
          </cell>
          <cell r="FC14">
            <v>0</v>
          </cell>
          <cell r="FD14">
            <v>0</v>
          </cell>
          <cell r="FE14">
            <v>0</v>
          </cell>
          <cell r="FF14">
            <v>0</v>
          </cell>
          <cell r="FG14">
            <v>0</v>
          </cell>
          <cell r="FH14">
            <v>0</v>
          </cell>
          <cell r="FI14">
            <v>0</v>
          </cell>
          <cell r="FJ14">
            <v>0</v>
          </cell>
          <cell r="FK14">
            <v>0</v>
          </cell>
          <cell r="FL14">
            <v>0</v>
          </cell>
          <cell r="FM14">
            <v>0</v>
          </cell>
          <cell r="FN14">
            <v>0</v>
          </cell>
          <cell r="FO14">
            <v>0</v>
          </cell>
          <cell r="FP14">
            <v>0</v>
          </cell>
          <cell r="FQ14">
            <v>0</v>
          </cell>
          <cell r="FR14">
            <v>0</v>
          </cell>
          <cell r="FS14">
            <v>0</v>
          </cell>
          <cell r="FT14">
            <v>0</v>
          </cell>
          <cell r="FU14">
            <v>0</v>
          </cell>
          <cell r="FV14">
            <v>0</v>
          </cell>
          <cell r="FW14">
            <v>0</v>
          </cell>
          <cell r="FX14">
            <v>0</v>
          </cell>
          <cell r="FY14">
            <v>0</v>
          </cell>
          <cell r="FZ14">
            <v>0</v>
          </cell>
          <cell r="GA14">
            <v>0</v>
          </cell>
          <cell r="GB14">
            <v>0</v>
          </cell>
          <cell r="GC14">
            <v>0</v>
          </cell>
          <cell r="GD14">
            <v>0</v>
          </cell>
          <cell r="GE14">
            <v>0</v>
          </cell>
          <cell r="GF14">
            <v>0</v>
          </cell>
          <cell r="GG14">
            <v>0</v>
          </cell>
          <cell r="GH14">
            <v>0</v>
          </cell>
          <cell r="GI14">
            <v>0</v>
          </cell>
          <cell r="GJ14">
            <v>0</v>
          </cell>
          <cell r="GK14">
            <v>0</v>
          </cell>
          <cell r="GL14">
            <v>0</v>
          </cell>
          <cell r="GM14">
            <v>0</v>
          </cell>
          <cell r="GN14">
            <v>0</v>
          </cell>
          <cell r="GO14">
            <v>0</v>
          </cell>
          <cell r="GP14">
            <v>0</v>
          </cell>
          <cell r="GQ14">
            <v>0</v>
          </cell>
          <cell r="GR14">
            <v>0</v>
          </cell>
          <cell r="GS14">
            <v>0</v>
          </cell>
          <cell r="GT14">
            <v>0</v>
          </cell>
          <cell r="GU14">
            <v>0</v>
          </cell>
          <cell r="GV14">
            <v>0</v>
          </cell>
          <cell r="GW14">
            <v>0</v>
          </cell>
          <cell r="GX14">
            <v>0</v>
          </cell>
          <cell r="GY14">
            <v>0</v>
          </cell>
          <cell r="GZ14">
            <v>0</v>
          </cell>
          <cell r="HA14">
            <v>0</v>
          </cell>
          <cell r="HB14">
            <v>0</v>
          </cell>
          <cell r="HC14">
            <v>0</v>
          </cell>
          <cell r="HD14">
            <v>0</v>
          </cell>
          <cell r="HE14">
            <v>0</v>
          </cell>
          <cell r="HF14">
            <v>0</v>
          </cell>
          <cell r="HG14">
            <v>0</v>
          </cell>
          <cell r="HH14">
            <v>0</v>
          </cell>
          <cell r="HI14">
            <v>0</v>
          </cell>
          <cell r="HJ14">
            <v>0</v>
          </cell>
          <cell r="HK14">
            <v>0</v>
          </cell>
          <cell r="HL14">
            <v>0</v>
          </cell>
          <cell r="HM14">
            <v>0</v>
          </cell>
          <cell r="HN14">
            <v>0</v>
          </cell>
          <cell r="HO14">
            <v>0</v>
          </cell>
          <cell r="HP14">
            <v>0</v>
          </cell>
          <cell r="HQ14">
            <v>0</v>
          </cell>
          <cell r="HR14">
            <v>0</v>
          </cell>
          <cell r="HS14">
            <v>0</v>
          </cell>
          <cell r="HT14">
            <v>0</v>
          </cell>
          <cell r="HU14">
            <v>0</v>
          </cell>
          <cell r="HV14">
            <v>0</v>
          </cell>
          <cell r="HW14">
            <v>0</v>
          </cell>
          <cell r="HX14">
            <v>0</v>
          </cell>
          <cell r="HY14">
            <v>0</v>
          </cell>
          <cell r="HZ14">
            <v>0</v>
          </cell>
          <cell r="IA14">
            <v>0</v>
          </cell>
          <cell r="IB14">
            <v>0</v>
          </cell>
          <cell r="IC14">
            <v>0</v>
          </cell>
          <cell r="ID14">
            <v>0</v>
          </cell>
          <cell r="IE14">
            <v>0</v>
          </cell>
          <cell r="IF14">
            <v>0</v>
          </cell>
          <cell r="IG14">
            <v>0</v>
          </cell>
          <cell r="IH14">
            <v>0</v>
          </cell>
          <cell r="II14">
            <v>0</v>
          </cell>
          <cell r="IJ14">
            <v>0</v>
          </cell>
          <cell r="IK14">
            <v>0</v>
          </cell>
          <cell r="IL14">
            <v>0</v>
          </cell>
          <cell r="IM14">
            <v>0</v>
          </cell>
          <cell r="IN14">
            <v>0</v>
          </cell>
          <cell r="IO14">
            <v>0</v>
          </cell>
          <cell r="IP14">
            <v>0</v>
          </cell>
          <cell r="IQ14">
            <v>0</v>
          </cell>
          <cell r="IR14">
            <v>0</v>
          </cell>
          <cell r="IS14">
            <v>0</v>
          </cell>
          <cell r="IT14">
            <v>0</v>
          </cell>
          <cell r="IU14">
            <v>0</v>
          </cell>
          <cell r="IV14">
            <v>0</v>
          </cell>
          <cell r="IW14">
            <v>0</v>
          </cell>
          <cell r="IX14">
            <v>0</v>
          </cell>
          <cell r="IY14">
            <v>0</v>
          </cell>
          <cell r="IZ14">
            <v>0</v>
          </cell>
          <cell r="JA14">
            <v>0</v>
          </cell>
          <cell r="JB14">
            <v>0</v>
          </cell>
          <cell r="JC14">
            <v>0</v>
          </cell>
          <cell r="JD14">
            <v>0</v>
          </cell>
          <cell r="JE14">
            <v>0</v>
          </cell>
          <cell r="JF14">
            <v>0</v>
          </cell>
          <cell r="JG14">
            <v>0</v>
          </cell>
          <cell r="JH14">
            <v>0</v>
          </cell>
          <cell r="JI14">
            <v>0</v>
          </cell>
          <cell r="JJ14">
            <v>0</v>
          </cell>
          <cell r="JK14">
            <v>0</v>
          </cell>
          <cell r="JL14">
            <v>0</v>
          </cell>
          <cell r="JM14">
            <v>0</v>
          </cell>
          <cell r="JN14">
            <v>0</v>
          </cell>
          <cell r="JO14">
            <v>0</v>
          </cell>
          <cell r="JP14">
            <v>0</v>
          </cell>
          <cell r="JQ14">
            <v>0</v>
          </cell>
          <cell r="JR14">
            <v>0</v>
          </cell>
          <cell r="JS14">
            <v>0</v>
          </cell>
          <cell r="JT14">
            <v>0</v>
          </cell>
          <cell r="JU14">
            <v>0</v>
          </cell>
          <cell r="JV14">
            <v>0</v>
          </cell>
        </row>
        <row r="15"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BY15">
            <v>0</v>
          </cell>
          <cell r="BZ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F15">
            <v>0</v>
          </cell>
          <cell r="CG15">
            <v>0</v>
          </cell>
          <cell r="CH15">
            <v>0</v>
          </cell>
          <cell r="CI15">
            <v>0</v>
          </cell>
          <cell r="CJ15">
            <v>0</v>
          </cell>
          <cell r="CK15">
            <v>0</v>
          </cell>
          <cell r="CL15">
            <v>0</v>
          </cell>
          <cell r="CM15">
            <v>0</v>
          </cell>
          <cell r="CN15">
            <v>0</v>
          </cell>
          <cell r="CO15">
            <v>0</v>
          </cell>
          <cell r="CP15">
            <v>0</v>
          </cell>
          <cell r="CQ15">
            <v>0</v>
          </cell>
          <cell r="CR15">
            <v>0</v>
          </cell>
          <cell r="CS15">
            <v>0</v>
          </cell>
          <cell r="CT15">
            <v>0</v>
          </cell>
          <cell r="CU15">
            <v>0</v>
          </cell>
          <cell r="CV15">
            <v>0</v>
          </cell>
          <cell r="CW15">
            <v>0</v>
          </cell>
          <cell r="CX15">
            <v>0</v>
          </cell>
          <cell r="CY15">
            <v>0</v>
          </cell>
          <cell r="CZ15">
            <v>0</v>
          </cell>
          <cell r="DA15">
            <v>0</v>
          </cell>
          <cell r="DB15">
            <v>0</v>
          </cell>
          <cell r="DC15">
            <v>0</v>
          </cell>
          <cell r="DD15">
            <v>0</v>
          </cell>
          <cell r="DE15">
            <v>0</v>
          </cell>
          <cell r="DF15">
            <v>0</v>
          </cell>
          <cell r="DG15">
            <v>0</v>
          </cell>
          <cell r="DH15">
            <v>0</v>
          </cell>
          <cell r="DI15">
            <v>0</v>
          </cell>
          <cell r="DJ15">
            <v>0</v>
          </cell>
          <cell r="DK15">
            <v>0</v>
          </cell>
          <cell r="DL15">
            <v>0</v>
          </cell>
          <cell r="DM15">
            <v>0</v>
          </cell>
          <cell r="DN15">
            <v>0</v>
          </cell>
          <cell r="DO15">
            <v>0</v>
          </cell>
          <cell r="DP15">
            <v>0</v>
          </cell>
          <cell r="DQ15">
            <v>0</v>
          </cell>
          <cell r="DR15">
            <v>0</v>
          </cell>
          <cell r="DS15">
            <v>0</v>
          </cell>
          <cell r="DT15">
            <v>0</v>
          </cell>
          <cell r="DU15">
            <v>0</v>
          </cell>
          <cell r="DV15">
            <v>0</v>
          </cell>
          <cell r="DW15">
            <v>0</v>
          </cell>
          <cell r="DX15">
            <v>0</v>
          </cell>
          <cell r="DY15">
            <v>0</v>
          </cell>
          <cell r="DZ15">
            <v>0</v>
          </cell>
          <cell r="EA15">
            <v>0</v>
          </cell>
          <cell r="EB15">
            <v>0</v>
          </cell>
          <cell r="EC15">
            <v>0</v>
          </cell>
          <cell r="ED15">
            <v>0</v>
          </cell>
          <cell r="EE15">
            <v>0</v>
          </cell>
          <cell r="EF15">
            <v>0</v>
          </cell>
          <cell r="EG15">
            <v>0</v>
          </cell>
          <cell r="EH15">
            <v>0</v>
          </cell>
          <cell r="EI15">
            <v>0</v>
          </cell>
          <cell r="EJ15">
            <v>0</v>
          </cell>
          <cell r="EK15">
            <v>0</v>
          </cell>
          <cell r="EL15">
            <v>0</v>
          </cell>
          <cell r="EM15">
            <v>0</v>
          </cell>
          <cell r="EN15">
            <v>0</v>
          </cell>
          <cell r="EO15">
            <v>0</v>
          </cell>
          <cell r="EP15">
            <v>0</v>
          </cell>
          <cell r="EQ15">
            <v>0</v>
          </cell>
          <cell r="ER15">
            <v>0</v>
          </cell>
          <cell r="ES15">
            <v>0</v>
          </cell>
          <cell r="ET15">
            <v>0</v>
          </cell>
          <cell r="EU15">
            <v>0</v>
          </cell>
          <cell r="EV15">
            <v>0</v>
          </cell>
          <cell r="EW15">
            <v>0</v>
          </cell>
          <cell r="EX15">
            <v>0</v>
          </cell>
          <cell r="EY15">
            <v>0</v>
          </cell>
          <cell r="EZ15">
            <v>0</v>
          </cell>
          <cell r="FA15">
            <v>0</v>
          </cell>
          <cell r="FB15">
            <v>0</v>
          </cell>
          <cell r="FC15">
            <v>0</v>
          </cell>
          <cell r="FD15">
            <v>0</v>
          </cell>
          <cell r="FE15">
            <v>0</v>
          </cell>
          <cell r="FF15">
            <v>0</v>
          </cell>
          <cell r="FG15">
            <v>0</v>
          </cell>
          <cell r="FH15">
            <v>0</v>
          </cell>
          <cell r="FI15">
            <v>0</v>
          </cell>
          <cell r="FJ15">
            <v>0</v>
          </cell>
          <cell r="FK15">
            <v>0</v>
          </cell>
          <cell r="FL15">
            <v>0</v>
          </cell>
          <cell r="FM15">
            <v>0</v>
          </cell>
          <cell r="FN15">
            <v>0</v>
          </cell>
          <cell r="FO15">
            <v>0</v>
          </cell>
          <cell r="FP15">
            <v>0</v>
          </cell>
          <cell r="FQ15">
            <v>0</v>
          </cell>
          <cell r="FR15">
            <v>0</v>
          </cell>
          <cell r="FS15">
            <v>0</v>
          </cell>
          <cell r="FT15">
            <v>0</v>
          </cell>
          <cell r="FU15">
            <v>0</v>
          </cell>
          <cell r="FV15">
            <v>0</v>
          </cell>
          <cell r="FW15">
            <v>0</v>
          </cell>
          <cell r="FX15">
            <v>0</v>
          </cell>
          <cell r="FY15">
            <v>0</v>
          </cell>
          <cell r="FZ15">
            <v>0</v>
          </cell>
          <cell r="GA15">
            <v>0</v>
          </cell>
          <cell r="GB15">
            <v>0</v>
          </cell>
          <cell r="GC15">
            <v>0</v>
          </cell>
          <cell r="GD15">
            <v>0</v>
          </cell>
          <cell r="GE15">
            <v>0</v>
          </cell>
          <cell r="GF15">
            <v>0</v>
          </cell>
          <cell r="GG15">
            <v>0</v>
          </cell>
          <cell r="GH15">
            <v>0</v>
          </cell>
          <cell r="GI15">
            <v>0</v>
          </cell>
          <cell r="GJ15">
            <v>0</v>
          </cell>
          <cell r="GK15">
            <v>0</v>
          </cell>
          <cell r="GL15">
            <v>0</v>
          </cell>
          <cell r="GM15">
            <v>0</v>
          </cell>
          <cell r="GN15">
            <v>0</v>
          </cell>
          <cell r="GO15">
            <v>0</v>
          </cell>
          <cell r="GP15">
            <v>0</v>
          </cell>
          <cell r="GQ15">
            <v>0</v>
          </cell>
          <cell r="GR15">
            <v>0</v>
          </cell>
          <cell r="GS15">
            <v>0</v>
          </cell>
          <cell r="GT15">
            <v>0</v>
          </cell>
          <cell r="GU15">
            <v>0</v>
          </cell>
          <cell r="GV15">
            <v>0</v>
          </cell>
          <cell r="GW15">
            <v>0</v>
          </cell>
          <cell r="GX15">
            <v>0</v>
          </cell>
          <cell r="GY15">
            <v>0</v>
          </cell>
          <cell r="GZ15">
            <v>0</v>
          </cell>
          <cell r="HA15">
            <v>0</v>
          </cell>
          <cell r="HB15">
            <v>0</v>
          </cell>
          <cell r="HC15">
            <v>0</v>
          </cell>
          <cell r="HD15">
            <v>0</v>
          </cell>
          <cell r="HE15">
            <v>0</v>
          </cell>
          <cell r="HF15">
            <v>0</v>
          </cell>
          <cell r="HG15">
            <v>0</v>
          </cell>
          <cell r="HH15">
            <v>0</v>
          </cell>
          <cell r="HI15">
            <v>0</v>
          </cell>
          <cell r="HJ15">
            <v>0</v>
          </cell>
          <cell r="HK15">
            <v>0</v>
          </cell>
          <cell r="HL15">
            <v>0</v>
          </cell>
          <cell r="HM15">
            <v>0</v>
          </cell>
          <cell r="HN15">
            <v>0</v>
          </cell>
          <cell r="HO15">
            <v>0</v>
          </cell>
          <cell r="HP15">
            <v>0</v>
          </cell>
          <cell r="HQ15">
            <v>0</v>
          </cell>
          <cell r="HR15">
            <v>0</v>
          </cell>
          <cell r="HS15">
            <v>0</v>
          </cell>
          <cell r="HT15">
            <v>0</v>
          </cell>
          <cell r="HU15">
            <v>0</v>
          </cell>
          <cell r="HV15">
            <v>0</v>
          </cell>
          <cell r="HW15">
            <v>0</v>
          </cell>
          <cell r="HX15">
            <v>0</v>
          </cell>
          <cell r="HY15">
            <v>0</v>
          </cell>
          <cell r="HZ15">
            <v>0</v>
          </cell>
          <cell r="IA15">
            <v>0</v>
          </cell>
          <cell r="IB15">
            <v>0</v>
          </cell>
          <cell r="IC15">
            <v>0</v>
          </cell>
          <cell r="ID15">
            <v>0</v>
          </cell>
          <cell r="IE15">
            <v>0</v>
          </cell>
          <cell r="IF15">
            <v>0</v>
          </cell>
          <cell r="IG15">
            <v>0</v>
          </cell>
          <cell r="IH15">
            <v>0</v>
          </cell>
          <cell r="II15">
            <v>0</v>
          </cell>
          <cell r="IJ15">
            <v>0</v>
          </cell>
          <cell r="IK15">
            <v>0</v>
          </cell>
          <cell r="IL15">
            <v>0</v>
          </cell>
          <cell r="IM15">
            <v>0</v>
          </cell>
          <cell r="IN15">
            <v>0</v>
          </cell>
          <cell r="IO15">
            <v>0</v>
          </cell>
          <cell r="IP15">
            <v>0</v>
          </cell>
          <cell r="IQ15">
            <v>0</v>
          </cell>
          <cell r="IR15">
            <v>0</v>
          </cell>
          <cell r="IS15">
            <v>0</v>
          </cell>
          <cell r="IT15">
            <v>0</v>
          </cell>
          <cell r="IU15">
            <v>0</v>
          </cell>
          <cell r="IV15">
            <v>0</v>
          </cell>
          <cell r="IW15">
            <v>0</v>
          </cell>
          <cell r="IX15">
            <v>0</v>
          </cell>
          <cell r="IY15">
            <v>0</v>
          </cell>
          <cell r="IZ15">
            <v>0</v>
          </cell>
          <cell r="JA15">
            <v>0</v>
          </cell>
          <cell r="JB15">
            <v>0</v>
          </cell>
          <cell r="JC15">
            <v>0</v>
          </cell>
          <cell r="JD15">
            <v>0</v>
          </cell>
          <cell r="JE15">
            <v>0</v>
          </cell>
          <cell r="JF15">
            <v>0</v>
          </cell>
          <cell r="JG15">
            <v>0</v>
          </cell>
          <cell r="JH15">
            <v>0</v>
          </cell>
          <cell r="JI15">
            <v>0</v>
          </cell>
          <cell r="JJ15">
            <v>0</v>
          </cell>
          <cell r="JK15">
            <v>0</v>
          </cell>
          <cell r="JL15">
            <v>0</v>
          </cell>
          <cell r="JM15">
            <v>0</v>
          </cell>
          <cell r="JN15">
            <v>0</v>
          </cell>
          <cell r="JO15">
            <v>0</v>
          </cell>
          <cell r="JP15">
            <v>0</v>
          </cell>
          <cell r="JQ15">
            <v>0</v>
          </cell>
          <cell r="JR15">
            <v>0</v>
          </cell>
          <cell r="JS15">
            <v>0</v>
          </cell>
          <cell r="JT15">
            <v>0</v>
          </cell>
          <cell r="JU15">
            <v>0</v>
          </cell>
          <cell r="JV15">
            <v>0</v>
          </cell>
        </row>
        <row r="16"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  <cell r="CG16">
            <v>0</v>
          </cell>
          <cell r="CH16">
            <v>0</v>
          </cell>
          <cell r="CI16">
            <v>0</v>
          </cell>
          <cell r="CJ16">
            <v>0</v>
          </cell>
          <cell r="CK16">
            <v>0</v>
          </cell>
          <cell r="CL16">
            <v>0</v>
          </cell>
          <cell r="CM16">
            <v>0</v>
          </cell>
          <cell r="CN16">
            <v>0</v>
          </cell>
          <cell r="CO16">
            <v>0</v>
          </cell>
          <cell r="CP16">
            <v>0</v>
          </cell>
          <cell r="CQ16">
            <v>0</v>
          </cell>
          <cell r="CR16">
            <v>0</v>
          </cell>
          <cell r="CS16">
            <v>0</v>
          </cell>
          <cell r="CT16">
            <v>0</v>
          </cell>
          <cell r="CU16">
            <v>0</v>
          </cell>
          <cell r="CV16">
            <v>0</v>
          </cell>
          <cell r="CW16">
            <v>0</v>
          </cell>
          <cell r="CX16">
            <v>0</v>
          </cell>
          <cell r="CY16">
            <v>0</v>
          </cell>
          <cell r="CZ16">
            <v>0</v>
          </cell>
          <cell r="DA16">
            <v>0</v>
          </cell>
          <cell r="DB16">
            <v>0</v>
          </cell>
          <cell r="DC16">
            <v>0</v>
          </cell>
          <cell r="DD16">
            <v>0</v>
          </cell>
          <cell r="DE16">
            <v>0</v>
          </cell>
          <cell r="DF16">
            <v>0</v>
          </cell>
          <cell r="DG16">
            <v>0</v>
          </cell>
          <cell r="DH16">
            <v>0</v>
          </cell>
          <cell r="DI16">
            <v>0</v>
          </cell>
          <cell r="DJ16">
            <v>0</v>
          </cell>
          <cell r="DK16">
            <v>0</v>
          </cell>
          <cell r="DL16">
            <v>0</v>
          </cell>
          <cell r="DM16">
            <v>0</v>
          </cell>
          <cell r="DN16">
            <v>0</v>
          </cell>
          <cell r="DO16">
            <v>0</v>
          </cell>
          <cell r="DP16">
            <v>0</v>
          </cell>
          <cell r="DQ16">
            <v>0</v>
          </cell>
          <cell r="DR16">
            <v>0</v>
          </cell>
          <cell r="DS16">
            <v>0</v>
          </cell>
          <cell r="DT16">
            <v>0</v>
          </cell>
          <cell r="DU16">
            <v>0</v>
          </cell>
          <cell r="DV16">
            <v>0</v>
          </cell>
          <cell r="DW16">
            <v>0</v>
          </cell>
          <cell r="DX16">
            <v>0</v>
          </cell>
          <cell r="DY16">
            <v>0</v>
          </cell>
          <cell r="DZ16">
            <v>0</v>
          </cell>
          <cell r="EA16">
            <v>0</v>
          </cell>
          <cell r="EB16">
            <v>0</v>
          </cell>
          <cell r="EC16">
            <v>0</v>
          </cell>
          <cell r="ED16">
            <v>0</v>
          </cell>
          <cell r="EE16">
            <v>0</v>
          </cell>
          <cell r="EF16">
            <v>0</v>
          </cell>
          <cell r="EG16">
            <v>0</v>
          </cell>
          <cell r="EH16">
            <v>0</v>
          </cell>
          <cell r="EI16">
            <v>0</v>
          </cell>
          <cell r="EJ16">
            <v>0</v>
          </cell>
          <cell r="EK16">
            <v>0</v>
          </cell>
          <cell r="EL16">
            <v>0</v>
          </cell>
          <cell r="EM16">
            <v>0</v>
          </cell>
          <cell r="EN16">
            <v>0</v>
          </cell>
          <cell r="EO16">
            <v>0</v>
          </cell>
          <cell r="EP16">
            <v>0</v>
          </cell>
          <cell r="EQ16">
            <v>0</v>
          </cell>
          <cell r="ER16">
            <v>0</v>
          </cell>
          <cell r="ES16">
            <v>0</v>
          </cell>
          <cell r="ET16">
            <v>0</v>
          </cell>
          <cell r="EU16">
            <v>0</v>
          </cell>
          <cell r="EV16">
            <v>0</v>
          </cell>
          <cell r="EW16">
            <v>0</v>
          </cell>
          <cell r="EX16">
            <v>0</v>
          </cell>
          <cell r="EY16">
            <v>0</v>
          </cell>
          <cell r="EZ16">
            <v>0</v>
          </cell>
          <cell r="FA16">
            <v>0</v>
          </cell>
          <cell r="FB16">
            <v>0</v>
          </cell>
          <cell r="FC16">
            <v>0</v>
          </cell>
          <cell r="FD16">
            <v>0</v>
          </cell>
          <cell r="FE16">
            <v>0</v>
          </cell>
          <cell r="FF16">
            <v>0</v>
          </cell>
          <cell r="FG16">
            <v>0</v>
          </cell>
          <cell r="FH16">
            <v>0</v>
          </cell>
          <cell r="FI16">
            <v>0</v>
          </cell>
          <cell r="FJ16">
            <v>0</v>
          </cell>
          <cell r="FK16">
            <v>0</v>
          </cell>
          <cell r="FL16">
            <v>0</v>
          </cell>
          <cell r="FM16">
            <v>0</v>
          </cell>
          <cell r="FN16">
            <v>0</v>
          </cell>
          <cell r="FO16">
            <v>0</v>
          </cell>
          <cell r="FP16">
            <v>0</v>
          </cell>
          <cell r="FQ16">
            <v>0</v>
          </cell>
          <cell r="FR16">
            <v>0</v>
          </cell>
          <cell r="FS16">
            <v>0</v>
          </cell>
          <cell r="FT16">
            <v>0</v>
          </cell>
          <cell r="FU16">
            <v>0</v>
          </cell>
          <cell r="FV16">
            <v>0</v>
          </cell>
          <cell r="FW16">
            <v>0</v>
          </cell>
          <cell r="FX16">
            <v>0</v>
          </cell>
          <cell r="FY16">
            <v>0</v>
          </cell>
          <cell r="FZ16">
            <v>0</v>
          </cell>
          <cell r="GA16">
            <v>0</v>
          </cell>
          <cell r="GB16">
            <v>0</v>
          </cell>
          <cell r="GC16">
            <v>0</v>
          </cell>
          <cell r="GD16">
            <v>0</v>
          </cell>
          <cell r="GE16">
            <v>0</v>
          </cell>
          <cell r="GF16">
            <v>0</v>
          </cell>
          <cell r="GG16">
            <v>0</v>
          </cell>
          <cell r="GH16">
            <v>0</v>
          </cell>
          <cell r="GI16">
            <v>0</v>
          </cell>
          <cell r="GJ16">
            <v>0</v>
          </cell>
          <cell r="GK16">
            <v>0</v>
          </cell>
          <cell r="GL16">
            <v>0</v>
          </cell>
          <cell r="GM16">
            <v>0</v>
          </cell>
          <cell r="GN16">
            <v>0</v>
          </cell>
          <cell r="GO16">
            <v>0</v>
          </cell>
          <cell r="GP16">
            <v>0</v>
          </cell>
          <cell r="GQ16">
            <v>0</v>
          </cell>
          <cell r="GR16">
            <v>0</v>
          </cell>
          <cell r="GS16">
            <v>0</v>
          </cell>
          <cell r="GT16">
            <v>0</v>
          </cell>
          <cell r="GU16">
            <v>0</v>
          </cell>
          <cell r="GV16">
            <v>0</v>
          </cell>
          <cell r="GW16">
            <v>0</v>
          </cell>
          <cell r="GX16">
            <v>0</v>
          </cell>
          <cell r="GY16">
            <v>0</v>
          </cell>
          <cell r="GZ16">
            <v>0</v>
          </cell>
          <cell r="HA16">
            <v>0</v>
          </cell>
          <cell r="HB16">
            <v>0</v>
          </cell>
          <cell r="HC16">
            <v>0</v>
          </cell>
          <cell r="HD16">
            <v>0</v>
          </cell>
          <cell r="HE16">
            <v>0</v>
          </cell>
          <cell r="HF16">
            <v>0</v>
          </cell>
          <cell r="HG16">
            <v>0</v>
          </cell>
          <cell r="HH16">
            <v>0</v>
          </cell>
          <cell r="HI16">
            <v>0</v>
          </cell>
          <cell r="HJ16">
            <v>0</v>
          </cell>
          <cell r="HK16">
            <v>0</v>
          </cell>
          <cell r="HL16">
            <v>0</v>
          </cell>
          <cell r="HM16">
            <v>0</v>
          </cell>
          <cell r="HN16">
            <v>0</v>
          </cell>
          <cell r="HO16">
            <v>0</v>
          </cell>
          <cell r="HP16">
            <v>0</v>
          </cell>
          <cell r="HQ16">
            <v>0</v>
          </cell>
          <cell r="HR16">
            <v>0</v>
          </cell>
          <cell r="HS16">
            <v>0</v>
          </cell>
          <cell r="HT16">
            <v>0</v>
          </cell>
          <cell r="HU16">
            <v>0</v>
          </cell>
          <cell r="HV16">
            <v>0</v>
          </cell>
          <cell r="HW16">
            <v>0</v>
          </cell>
          <cell r="HX16">
            <v>0</v>
          </cell>
          <cell r="HY16">
            <v>0</v>
          </cell>
          <cell r="HZ16">
            <v>0</v>
          </cell>
          <cell r="IA16">
            <v>0</v>
          </cell>
          <cell r="IB16">
            <v>0</v>
          </cell>
          <cell r="IC16">
            <v>0</v>
          </cell>
          <cell r="ID16">
            <v>0</v>
          </cell>
          <cell r="IE16">
            <v>0</v>
          </cell>
          <cell r="IF16">
            <v>0</v>
          </cell>
          <cell r="IG16">
            <v>0</v>
          </cell>
          <cell r="IH16">
            <v>0</v>
          </cell>
          <cell r="II16">
            <v>0</v>
          </cell>
          <cell r="IJ16">
            <v>0</v>
          </cell>
          <cell r="IK16">
            <v>0</v>
          </cell>
          <cell r="IL16">
            <v>0</v>
          </cell>
          <cell r="IM16">
            <v>0</v>
          </cell>
          <cell r="IN16">
            <v>0</v>
          </cell>
          <cell r="IO16">
            <v>0</v>
          </cell>
          <cell r="IP16">
            <v>0</v>
          </cell>
          <cell r="IQ16">
            <v>0</v>
          </cell>
          <cell r="IR16">
            <v>0</v>
          </cell>
          <cell r="IS16">
            <v>0</v>
          </cell>
          <cell r="IT16">
            <v>0</v>
          </cell>
          <cell r="IU16">
            <v>0</v>
          </cell>
          <cell r="IV16">
            <v>0</v>
          </cell>
          <cell r="IW16">
            <v>0</v>
          </cell>
          <cell r="IX16">
            <v>0</v>
          </cell>
          <cell r="IY16">
            <v>0</v>
          </cell>
          <cell r="IZ16">
            <v>0</v>
          </cell>
          <cell r="JA16">
            <v>0</v>
          </cell>
          <cell r="JB16">
            <v>0</v>
          </cell>
          <cell r="JC16">
            <v>0</v>
          </cell>
          <cell r="JD16">
            <v>0</v>
          </cell>
          <cell r="JE16">
            <v>0</v>
          </cell>
          <cell r="JF16">
            <v>0</v>
          </cell>
          <cell r="JG16">
            <v>0</v>
          </cell>
          <cell r="JH16">
            <v>0</v>
          </cell>
          <cell r="JI16">
            <v>0</v>
          </cell>
          <cell r="JJ16">
            <v>0</v>
          </cell>
          <cell r="JK16">
            <v>0</v>
          </cell>
          <cell r="JL16">
            <v>0</v>
          </cell>
          <cell r="JM16">
            <v>0</v>
          </cell>
          <cell r="JN16">
            <v>0</v>
          </cell>
          <cell r="JO16">
            <v>0</v>
          </cell>
          <cell r="JP16">
            <v>0</v>
          </cell>
          <cell r="JQ16">
            <v>0</v>
          </cell>
          <cell r="JR16">
            <v>0</v>
          </cell>
          <cell r="JS16">
            <v>0</v>
          </cell>
          <cell r="JT16">
            <v>0</v>
          </cell>
          <cell r="JU16">
            <v>0</v>
          </cell>
          <cell r="JV16">
            <v>0</v>
          </cell>
        </row>
        <row r="17"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4033.2</v>
          </cell>
          <cell r="P17">
            <v>6049.8</v>
          </cell>
          <cell r="Q17">
            <v>12099.6</v>
          </cell>
          <cell r="R17">
            <v>36298.800000000003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4033.2</v>
          </cell>
          <cell r="AB17">
            <v>6049.8</v>
          </cell>
          <cell r="AC17">
            <v>12099.6</v>
          </cell>
          <cell r="AD17">
            <v>36298.800000000003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4033.2</v>
          </cell>
          <cell r="AN17">
            <v>6049.8</v>
          </cell>
          <cell r="AO17">
            <v>12099.6</v>
          </cell>
          <cell r="AP17">
            <v>36298.800000000003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4033.2</v>
          </cell>
          <cell r="AZ17">
            <v>6049.8</v>
          </cell>
          <cell r="BA17">
            <v>12099.6</v>
          </cell>
          <cell r="BB17">
            <v>36298.800000000003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  <cell r="BK17">
            <v>4033.2</v>
          </cell>
          <cell r="BL17">
            <v>6049.8</v>
          </cell>
          <cell r="BM17">
            <v>12099.6</v>
          </cell>
          <cell r="BN17">
            <v>36298.800000000003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4033.2</v>
          </cell>
          <cell r="BX17">
            <v>6049.8</v>
          </cell>
          <cell r="BY17">
            <v>12099.6</v>
          </cell>
          <cell r="BZ17">
            <v>36298.800000000003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  <cell r="CG17">
            <v>0</v>
          </cell>
          <cell r="CH17">
            <v>0</v>
          </cell>
          <cell r="CI17">
            <v>4033.2</v>
          </cell>
          <cell r="CJ17">
            <v>6049.8</v>
          </cell>
          <cell r="CK17">
            <v>12099.6</v>
          </cell>
          <cell r="CL17">
            <v>36298.800000000003</v>
          </cell>
          <cell r="CM17">
            <v>0</v>
          </cell>
          <cell r="CN17">
            <v>0</v>
          </cell>
          <cell r="CO17">
            <v>0</v>
          </cell>
          <cell r="CP17">
            <v>0</v>
          </cell>
          <cell r="CQ17">
            <v>0</v>
          </cell>
          <cell r="CR17">
            <v>0</v>
          </cell>
          <cell r="CS17">
            <v>0</v>
          </cell>
          <cell r="CT17">
            <v>0</v>
          </cell>
          <cell r="CU17">
            <v>4033.2</v>
          </cell>
          <cell r="CV17">
            <v>6049.8</v>
          </cell>
          <cell r="CW17">
            <v>12099.6</v>
          </cell>
          <cell r="CX17">
            <v>36298.800000000003</v>
          </cell>
          <cell r="CY17">
            <v>0</v>
          </cell>
          <cell r="CZ17">
            <v>0</v>
          </cell>
          <cell r="DA17">
            <v>0</v>
          </cell>
          <cell r="DB17">
            <v>0</v>
          </cell>
          <cell r="DC17">
            <v>0</v>
          </cell>
          <cell r="DD17">
            <v>0</v>
          </cell>
          <cell r="DE17">
            <v>0</v>
          </cell>
          <cell r="DF17">
            <v>0</v>
          </cell>
          <cell r="DG17">
            <v>4033.2</v>
          </cell>
          <cell r="DH17">
            <v>6049.8</v>
          </cell>
          <cell r="DI17">
            <v>12099.6</v>
          </cell>
          <cell r="DJ17">
            <v>36298.800000000003</v>
          </cell>
          <cell r="DK17">
            <v>0</v>
          </cell>
          <cell r="DL17">
            <v>0</v>
          </cell>
          <cell r="DM17">
            <v>0</v>
          </cell>
          <cell r="DN17">
            <v>0</v>
          </cell>
          <cell r="DO17">
            <v>0</v>
          </cell>
          <cell r="DP17">
            <v>0</v>
          </cell>
          <cell r="DQ17">
            <v>0</v>
          </cell>
          <cell r="DR17">
            <v>0</v>
          </cell>
          <cell r="DS17">
            <v>4033.2</v>
          </cell>
          <cell r="DT17">
            <v>6049.8</v>
          </cell>
          <cell r="DU17">
            <v>12099.6</v>
          </cell>
          <cell r="DV17">
            <v>36298.800000000003</v>
          </cell>
          <cell r="DW17">
            <v>0</v>
          </cell>
          <cell r="DX17">
            <v>0</v>
          </cell>
          <cell r="DY17">
            <v>0</v>
          </cell>
          <cell r="DZ17">
            <v>0</v>
          </cell>
          <cell r="EA17">
            <v>0</v>
          </cell>
          <cell r="EB17">
            <v>0</v>
          </cell>
          <cell r="EC17">
            <v>0</v>
          </cell>
          <cell r="ED17">
            <v>0</v>
          </cell>
          <cell r="EE17">
            <v>4033.2</v>
          </cell>
          <cell r="EF17">
            <v>6049.8</v>
          </cell>
          <cell r="EG17">
            <v>12099.6</v>
          </cell>
          <cell r="EH17">
            <v>36298.800000000003</v>
          </cell>
          <cell r="EI17">
            <v>0</v>
          </cell>
          <cell r="EJ17">
            <v>0</v>
          </cell>
          <cell r="EK17">
            <v>0</v>
          </cell>
          <cell r="EL17">
            <v>0</v>
          </cell>
          <cell r="EM17">
            <v>0</v>
          </cell>
          <cell r="EN17">
            <v>0</v>
          </cell>
          <cell r="EO17">
            <v>0</v>
          </cell>
          <cell r="EP17">
            <v>0</v>
          </cell>
          <cell r="EQ17">
            <v>4033.2</v>
          </cell>
          <cell r="ER17">
            <v>6049.8</v>
          </cell>
          <cell r="ES17">
            <v>12099.6</v>
          </cell>
          <cell r="ET17">
            <v>36298.800000000003</v>
          </cell>
          <cell r="EU17">
            <v>0</v>
          </cell>
          <cell r="EV17">
            <v>0</v>
          </cell>
          <cell r="EW17">
            <v>0</v>
          </cell>
          <cell r="EX17">
            <v>0</v>
          </cell>
          <cell r="EY17">
            <v>0</v>
          </cell>
          <cell r="EZ17">
            <v>0</v>
          </cell>
          <cell r="FA17">
            <v>0</v>
          </cell>
          <cell r="FB17">
            <v>0</v>
          </cell>
          <cell r="FC17">
            <v>4033.2</v>
          </cell>
          <cell r="FD17">
            <v>6049.8</v>
          </cell>
          <cell r="FE17">
            <v>12099.6</v>
          </cell>
          <cell r="FF17">
            <v>36298.800000000003</v>
          </cell>
          <cell r="FG17">
            <v>0</v>
          </cell>
          <cell r="FH17">
            <v>0</v>
          </cell>
          <cell r="FI17">
            <v>0</v>
          </cell>
          <cell r="FJ17">
            <v>0</v>
          </cell>
          <cell r="FK17">
            <v>0</v>
          </cell>
          <cell r="FL17">
            <v>0</v>
          </cell>
          <cell r="FM17">
            <v>0</v>
          </cell>
          <cell r="FN17">
            <v>0</v>
          </cell>
          <cell r="FO17">
            <v>4033.2</v>
          </cell>
          <cell r="FP17">
            <v>6049.8</v>
          </cell>
          <cell r="FQ17">
            <v>12099.6</v>
          </cell>
          <cell r="FR17">
            <v>36298.800000000003</v>
          </cell>
          <cell r="FS17">
            <v>0</v>
          </cell>
          <cell r="FT17">
            <v>0</v>
          </cell>
          <cell r="FU17">
            <v>0</v>
          </cell>
          <cell r="FV17">
            <v>0</v>
          </cell>
          <cell r="FW17">
            <v>0</v>
          </cell>
          <cell r="FX17">
            <v>0</v>
          </cell>
          <cell r="FY17">
            <v>0</v>
          </cell>
          <cell r="FZ17">
            <v>0</v>
          </cell>
          <cell r="GA17">
            <v>4033.2</v>
          </cell>
          <cell r="GB17">
            <v>6049.8</v>
          </cell>
          <cell r="GC17">
            <v>12099.6</v>
          </cell>
          <cell r="GD17">
            <v>36298.800000000003</v>
          </cell>
          <cell r="GE17">
            <v>0</v>
          </cell>
          <cell r="GF17">
            <v>0</v>
          </cell>
          <cell r="GG17">
            <v>0</v>
          </cell>
          <cell r="GH17">
            <v>0</v>
          </cell>
          <cell r="GI17">
            <v>0</v>
          </cell>
          <cell r="GJ17">
            <v>0</v>
          </cell>
          <cell r="GK17">
            <v>0</v>
          </cell>
          <cell r="GL17">
            <v>0</v>
          </cell>
          <cell r="GM17">
            <v>4033.2</v>
          </cell>
          <cell r="GN17">
            <v>6049.8</v>
          </cell>
          <cell r="GO17">
            <v>12099.6</v>
          </cell>
          <cell r="GP17">
            <v>36298.800000000003</v>
          </cell>
          <cell r="GQ17">
            <v>0</v>
          </cell>
          <cell r="GR17">
            <v>0</v>
          </cell>
          <cell r="GS17">
            <v>0</v>
          </cell>
          <cell r="GT17">
            <v>0</v>
          </cell>
          <cell r="GU17">
            <v>0</v>
          </cell>
          <cell r="GV17">
            <v>0</v>
          </cell>
          <cell r="GW17">
            <v>0</v>
          </cell>
          <cell r="GX17">
            <v>0</v>
          </cell>
          <cell r="GY17">
            <v>4033.2</v>
          </cell>
          <cell r="GZ17">
            <v>6049.8</v>
          </cell>
          <cell r="HA17">
            <v>12099.6</v>
          </cell>
          <cell r="HB17">
            <v>36298.800000000003</v>
          </cell>
          <cell r="HC17">
            <v>0</v>
          </cell>
          <cell r="HD17">
            <v>0</v>
          </cell>
          <cell r="HE17">
            <v>0</v>
          </cell>
          <cell r="HF17">
            <v>0</v>
          </cell>
          <cell r="HG17">
            <v>0</v>
          </cell>
          <cell r="HH17">
            <v>0</v>
          </cell>
          <cell r="HI17">
            <v>0</v>
          </cell>
          <cell r="HJ17">
            <v>0</v>
          </cell>
          <cell r="HK17">
            <v>4033.2</v>
          </cell>
          <cell r="HL17">
            <v>6049.8</v>
          </cell>
          <cell r="HM17">
            <v>12099.6</v>
          </cell>
          <cell r="HN17">
            <v>36298.800000000003</v>
          </cell>
          <cell r="HO17">
            <v>0</v>
          </cell>
          <cell r="HP17">
            <v>0</v>
          </cell>
          <cell r="HQ17">
            <v>0</v>
          </cell>
          <cell r="HR17">
            <v>0</v>
          </cell>
          <cell r="HS17">
            <v>0</v>
          </cell>
          <cell r="HT17">
            <v>0</v>
          </cell>
          <cell r="HU17">
            <v>0</v>
          </cell>
          <cell r="HV17">
            <v>0</v>
          </cell>
          <cell r="HW17">
            <v>4033.2</v>
          </cell>
          <cell r="HX17">
            <v>6049.8</v>
          </cell>
          <cell r="HY17">
            <v>12099.6</v>
          </cell>
          <cell r="HZ17">
            <v>36298.800000000003</v>
          </cell>
          <cell r="IA17">
            <v>0</v>
          </cell>
          <cell r="IB17">
            <v>0</v>
          </cell>
          <cell r="IC17">
            <v>0</v>
          </cell>
          <cell r="ID17">
            <v>0</v>
          </cell>
          <cell r="IE17">
            <v>0</v>
          </cell>
          <cell r="IF17">
            <v>0</v>
          </cell>
          <cell r="IG17">
            <v>0</v>
          </cell>
          <cell r="IH17">
            <v>0</v>
          </cell>
          <cell r="II17">
            <v>4033.2</v>
          </cell>
          <cell r="IJ17">
            <v>6049.8</v>
          </cell>
          <cell r="IK17">
            <v>12099.6</v>
          </cell>
          <cell r="IL17">
            <v>36298.800000000003</v>
          </cell>
          <cell r="IM17">
            <v>0</v>
          </cell>
          <cell r="IN17">
            <v>0</v>
          </cell>
          <cell r="IO17">
            <v>0</v>
          </cell>
          <cell r="IP17">
            <v>0</v>
          </cell>
          <cell r="IQ17">
            <v>0</v>
          </cell>
          <cell r="IR17">
            <v>0</v>
          </cell>
          <cell r="IS17">
            <v>0</v>
          </cell>
          <cell r="IT17">
            <v>0</v>
          </cell>
          <cell r="IU17">
            <v>4033.2</v>
          </cell>
          <cell r="IV17">
            <v>6049.8</v>
          </cell>
          <cell r="IW17">
            <v>12099.6</v>
          </cell>
          <cell r="IX17">
            <v>36298.800000000003</v>
          </cell>
          <cell r="IY17">
            <v>0</v>
          </cell>
          <cell r="IZ17">
            <v>0</v>
          </cell>
          <cell r="JA17">
            <v>0</v>
          </cell>
          <cell r="JB17">
            <v>0</v>
          </cell>
          <cell r="JC17">
            <v>0</v>
          </cell>
          <cell r="JD17">
            <v>0</v>
          </cell>
          <cell r="JE17">
            <v>0</v>
          </cell>
          <cell r="JF17">
            <v>0</v>
          </cell>
          <cell r="JG17">
            <v>4033.2</v>
          </cell>
          <cell r="JH17">
            <v>6049.8</v>
          </cell>
          <cell r="JI17">
            <v>12099.6</v>
          </cell>
          <cell r="JJ17">
            <v>36298.800000000003</v>
          </cell>
          <cell r="JK17">
            <v>0</v>
          </cell>
          <cell r="JL17">
            <v>0</v>
          </cell>
          <cell r="JM17">
            <v>0</v>
          </cell>
          <cell r="JN17">
            <v>0</v>
          </cell>
          <cell r="JO17">
            <v>0</v>
          </cell>
          <cell r="JP17">
            <v>0</v>
          </cell>
          <cell r="JQ17">
            <v>0</v>
          </cell>
          <cell r="JR17">
            <v>0</v>
          </cell>
          <cell r="JS17">
            <v>4033.2</v>
          </cell>
          <cell r="JT17">
            <v>6049.8</v>
          </cell>
          <cell r="JU17">
            <v>12099.6</v>
          </cell>
          <cell r="JV17">
            <v>0</v>
          </cell>
        </row>
        <row r="18"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1541.1944869831545</v>
          </cell>
          <cell r="P18">
            <v>2311.791730474732</v>
          </cell>
          <cell r="Q18">
            <v>4623.5834609494641</v>
          </cell>
          <cell r="R18">
            <v>13870.750382848391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1541.1944869831545</v>
          </cell>
          <cell r="AB18">
            <v>2311.791730474732</v>
          </cell>
          <cell r="AC18">
            <v>4623.5834609494641</v>
          </cell>
          <cell r="AD18">
            <v>13870.750382848391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1541.1944869831545</v>
          </cell>
          <cell r="AN18">
            <v>2311.791730474732</v>
          </cell>
          <cell r="AO18">
            <v>4623.5834609494641</v>
          </cell>
          <cell r="AP18">
            <v>13870.750382848391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1541.1944869831545</v>
          </cell>
          <cell r="AZ18">
            <v>2311.791730474732</v>
          </cell>
          <cell r="BA18">
            <v>4623.5834609494641</v>
          </cell>
          <cell r="BB18">
            <v>13870.750382848391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1541.1944869831545</v>
          </cell>
          <cell r="BL18">
            <v>2311.791730474732</v>
          </cell>
          <cell r="BM18">
            <v>4623.5834609494641</v>
          </cell>
          <cell r="BN18">
            <v>13870.750382848391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1541.1944869831545</v>
          </cell>
          <cell r="BX18">
            <v>2311.791730474732</v>
          </cell>
          <cell r="BY18">
            <v>4623.5834609494641</v>
          </cell>
          <cell r="BZ18">
            <v>13870.750382848391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  <cell r="CG18">
            <v>0</v>
          </cell>
          <cell r="CH18">
            <v>0</v>
          </cell>
          <cell r="CI18">
            <v>1541.1944869831545</v>
          </cell>
          <cell r="CJ18">
            <v>2311.791730474732</v>
          </cell>
          <cell r="CK18">
            <v>4623.5834609494641</v>
          </cell>
          <cell r="CL18">
            <v>13870.750382848391</v>
          </cell>
          <cell r="CM18">
            <v>0</v>
          </cell>
          <cell r="CN18">
            <v>0</v>
          </cell>
          <cell r="CO18">
            <v>0</v>
          </cell>
          <cell r="CP18">
            <v>0</v>
          </cell>
          <cell r="CQ18">
            <v>0</v>
          </cell>
          <cell r="CR18">
            <v>0</v>
          </cell>
          <cell r="CS18">
            <v>0</v>
          </cell>
          <cell r="CT18">
            <v>0</v>
          </cell>
          <cell r="CU18">
            <v>1541.1944869831545</v>
          </cell>
          <cell r="CV18">
            <v>2311.791730474732</v>
          </cell>
          <cell r="CW18">
            <v>4623.5834609494641</v>
          </cell>
          <cell r="CX18">
            <v>13870.750382848391</v>
          </cell>
          <cell r="CY18">
            <v>0</v>
          </cell>
          <cell r="CZ18">
            <v>0</v>
          </cell>
          <cell r="DA18">
            <v>0</v>
          </cell>
          <cell r="DB18">
            <v>0</v>
          </cell>
          <cell r="DC18">
            <v>0</v>
          </cell>
          <cell r="DD18">
            <v>0</v>
          </cell>
          <cell r="DE18">
            <v>0</v>
          </cell>
          <cell r="DF18">
            <v>0</v>
          </cell>
          <cell r="DG18">
            <v>1541.1944869831545</v>
          </cell>
          <cell r="DH18">
            <v>2311.791730474732</v>
          </cell>
          <cell r="DI18">
            <v>4623.5834609494641</v>
          </cell>
          <cell r="DJ18">
            <v>13870.750382848391</v>
          </cell>
          <cell r="DK18">
            <v>0</v>
          </cell>
          <cell r="DL18">
            <v>0</v>
          </cell>
          <cell r="DM18">
            <v>0</v>
          </cell>
          <cell r="DN18">
            <v>0</v>
          </cell>
          <cell r="DO18">
            <v>0</v>
          </cell>
          <cell r="DP18">
            <v>0</v>
          </cell>
          <cell r="DQ18">
            <v>0</v>
          </cell>
          <cell r="DR18">
            <v>0</v>
          </cell>
          <cell r="DS18">
            <v>1541.1944869831545</v>
          </cell>
          <cell r="DT18">
            <v>2311.791730474732</v>
          </cell>
          <cell r="DU18">
            <v>4623.5834609494641</v>
          </cell>
          <cell r="DV18">
            <v>13870.750382848391</v>
          </cell>
          <cell r="DW18">
            <v>0</v>
          </cell>
          <cell r="DX18">
            <v>0</v>
          </cell>
          <cell r="DY18">
            <v>0</v>
          </cell>
          <cell r="DZ18">
            <v>0</v>
          </cell>
          <cell r="EA18">
            <v>0</v>
          </cell>
          <cell r="EB18">
            <v>0</v>
          </cell>
          <cell r="EC18">
            <v>0</v>
          </cell>
          <cell r="ED18">
            <v>0</v>
          </cell>
          <cell r="EE18">
            <v>1541.1944869831545</v>
          </cell>
          <cell r="EF18">
            <v>2311.791730474732</v>
          </cell>
          <cell r="EG18">
            <v>4623.5834609494641</v>
          </cell>
          <cell r="EH18">
            <v>13870.750382848391</v>
          </cell>
          <cell r="EI18">
            <v>0</v>
          </cell>
          <cell r="EJ18">
            <v>0</v>
          </cell>
          <cell r="EK18">
            <v>0</v>
          </cell>
          <cell r="EL18">
            <v>0</v>
          </cell>
          <cell r="EM18">
            <v>0</v>
          </cell>
          <cell r="EN18">
            <v>0</v>
          </cell>
          <cell r="EO18">
            <v>0</v>
          </cell>
          <cell r="EP18">
            <v>0</v>
          </cell>
          <cell r="EQ18">
            <v>1541.1944869831545</v>
          </cell>
          <cell r="ER18">
            <v>2311.791730474732</v>
          </cell>
          <cell r="ES18">
            <v>4623.5834609494641</v>
          </cell>
          <cell r="ET18">
            <v>13870.750382848391</v>
          </cell>
          <cell r="EU18">
            <v>0</v>
          </cell>
          <cell r="EV18">
            <v>0</v>
          </cell>
          <cell r="EW18">
            <v>0</v>
          </cell>
          <cell r="EX18">
            <v>0</v>
          </cell>
          <cell r="EY18">
            <v>0</v>
          </cell>
          <cell r="EZ18">
            <v>0</v>
          </cell>
          <cell r="FA18">
            <v>0</v>
          </cell>
          <cell r="FB18">
            <v>0</v>
          </cell>
          <cell r="FC18">
            <v>1541.1944869831545</v>
          </cell>
          <cell r="FD18">
            <v>2311.791730474732</v>
          </cell>
          <cell r="FE18">
            <v>4623.5834609494641</v>
          </cell>
          <cell r="FF18">
            <v>13870.750382848391</v>
          </cell>
          <cell r="FG18">
            <v>0</v>
          </cell>
          <cell r="FH18">
            <v>0</v>
          </cell>
          <cell r="FI18">
            <v>0</v>
          </cell>
          <cell r="FJ18">
            <v>0</v>
          </cell>
          <cell r="FK18">
            <v>0</v>
          </cell>
          <cell r="FL18">
            <v>0</v>
          </cell>
          <cell r="FM18">
            <v>0</v>
          </cell>
          <cell r="FN18">
            <v>0</v>
          </cell>
          <cell r="FO18">
            <v>1541.1944869831545</v>
          </cell>
          <cell r="FP18">
            <v>2311.791730474732</v>
          </cell>
          <cell r="FQ18">
            <v>4623.5834609494641</v>
          </cell>
          <cell r="FR18">
            <v>13870.750382848391</v>
          </cell>
          <cell r="FS18">
            <v>0</v>
          </cell>
          <cell r="FT18">
            <v>0</v>
          </cell>
          <cell r="FU18">
            <v>0</v>
          </cell>
          <cell r="FV18">
            <v>0</v>
          </cell>
          <cell r="FW18">
            <v>0</v>
          </cell>
          <cell r="FX18">
            <v>0</v>
          </cell>
          <cell r="FY18">
            <v>0</v>
          </cell>
          <cell r="FZ18">
            <v>0</v>
          </cell>
          <cell r="GA18">
            <v>1541.1944869831545</v>
          </cell>
          <cell r="GB18">
            <v>2311.791730474732</v>
          </cell>
          <cell r="GC18">
            <v>4623.5834609494641</v>
          </cell>
          <cell r="GD18">
            <v>13870.750382848391</v>
          </cell>
          <cell r="GE18">
            <v>0</v>
          </cell>
          <cell r="GF18">
            <v>0</v>
          </cell>
          <cell r="GG18">
            <v>0</v>
          </cell>
          <cell r="GH18">
            <v>0</v>
          </cell>
          <cell r="GI18">
            <v>0</v>
          </cell>
          <cell r="GJ18">
            <v>0</v>
          </cell>
          <cell r="GK18">
            <v>0</v>
          </cell>
          <cell r="GL18">
            <v>0</v>
          </cell>
          <cell r="GM18">
            <v>1541.1944869831545</v>
          </cell>
          <cell r="GN18">
            <v>2311.791730474732</v>
          </cell>
          <cell r="GO18">
            <v>4623.5834609494641</v>
          </cell>
          <cell r="GP18">
            <v>13870.750382848391</v>
          </cell>
          <cell r="GQ18">
            <v>0</v>
          </cell>
          <cell r="GR18">
            <v>0</v>
          </cell>
          <cell r="GS18">
            <v>0</v>
          </cell>
          <cell r="GT18">
            <v>0</v>
          </cell>
          <cell r="GU18">
            <v>0</v>
          </cell>
          <cell r="GV18">
            <v>0</v>
          </cell>
          <cell r="GW18">
            <v>0</v>
          </cell>
          <cell r="GX18">
            <v>0</v>
          </cell>
          <cell r="GY18">
            <v>1541.1944869831545</v>
          </cell>
          <cell r="GZ18">
            <v>2311.791730474732</v>
          </cell>
          <cell r="HA18">
            <v>4623.5834609494641</v>
          </cell>
          <cell r="HB18">
            <v>13870.750382848391</v>
          </cell>
          <cell r="HC18">
            <v>0</v>
          </cell>
          <cell r="HD18">
            <v>0</v>
          </cell>
          <cell r="HE18">
            <v>0</v>
          </cell>
          <cell r="HF18">
            <v>0</v>
          </cell>
          <cell r="HG18">
            <v>0</v>
          </cell>
          <cell r="HH18">
            <v>0</v>
          </cell>
          <cell r="HI18">
            <v>0</v>
          </cell>
          <cell r="HJ18">
            <v>0</v>
          </cell>
          <cell r="HK18">
            <v>1541.1944869831545</v>
          </cell>
          <cell r="HL18">
            <v>2311.791730474732</v>
          </cell>
          <cell r="HM18">
            <v>4623.5834609494641</v>
          </cell>
          <cell r="HN18">
            <v>13870.750382848391</v>
          </cell>
          <cell r="HO18">
            <v>0</v>
          </cell>
          <cell r="HP18">
            <v>0</v>
          </cell>
          <cell r="HQ18">
            <v>0</v>
          </cell>
          <cell r="HR18">
            <v>0</v>
          </cell>
          <cell r="HS18">
            <v>0</v>
          </cell>
          <cell r="HT18">
            <v>0</v>
          </cell>
          <cell r="HU18">
            <v>0</v>
          </cell>
          <cell r="HV18">
            <v>0</v>
          </cell>
          <cell r="HW18">
            <v>1541.1944869831545</v>
          </cell>
          <cell r="HX18">
            <v>2311.791730474732</v>
          </cell>
          <cell r="HY18">
            <v>4623.5834609494641</v>
          </cell>
          <cell r="HZ18">
            <v>13870.750382848391</v>
          </cell>
          <cell r="IA18">
            <v>0</v>
          </cell>
          <cell r="IB18">
            <v>0</v>
          </cell>
          <cell r="IC18">
            <v>0</v>
          </cell>
          <cell r="ID18">
            <v>0</v>
          </cell>
          <cell r="IE18">
            <v>0</v>
          </cell>
          <cell r="IF18">
            <v>0</v>
          </cell>
          <cell r="IG18">
            <v>0</v>
          </cell>
          <cell r="IH18">
            <v>0</v>
          </cell>
          <cell r="II18">
            <v>1541.1944869831545</v>
          </cell>
          <cell r="IJ18">
            <v>2311.791730474732</v>
          </cell>
          <cell r="IK18">
            <v>4623.5834609494641</v>
          </cell>
          <cell r="IL18">
            <v>13870.750382848391</v>
          </cell>
          <cell r="IM18">
            <v>0</v>
          </cell>
          <cell r="IN18">
            <v>0</v>
          </cell>
          <cell r="IO18">
            <v>0</v>
          </cell>
          <cell r="IP18">
            <v>0</v>
          </cell>
          <cell r="IQ18">
            <v>0</v>
          </cell>
          <cell r="IR18">
            <v>0</v>
          </cell>
          <cell r="IS18">
            <v>0</v>
          </cell>
          <cell r="IT18">
            <v>0</v>
          </cell>
          <cell r="IU18">
            <v>1541.1944869831545</v>
          </cell>
          <cell r="IV18">
            <v>2311.791730474732</v>
          </cell>
          <cell r="IW18">
            <v>4623.5834609494641</v>
          </cell>
          <cell r="IX18">
            <v>13870.750382848391</v>
          </cell>
          <cell r="IY18">
            <v>0</v>
          </cell>
          <cell r="IZ18">
            <v>0</v>
          </cell>
          <cell r="JA18">
            <v>0</v>
          </cell>
          <cell r="JB18">
            <v>0</v>
          </cell>
          <cell r="JC18">
            <v>0</v>
          </cell>
          <cell r="JD18">
            <v>0</v>
          </cell>
          <cell r="JE18">
            <v>0</v>
          </cell>
          <cell r="JF18">
            <v>0</v>
          </cell>
          <cell r="JG18">
            <v>1541.1944869831545</v>
          </cell>
          <cell r="JH18">
            <v>2311.791730474732</v>
          </cell>
          <cell r="JI18">
            <v>4623.5834609494641</v>
          </cell>
          <cell r="JJ18">
            <v>13870.750382848391</v>
          </cell>
          <cell r="JK18">
            <v>0</v>
          </cell>
          <cell r="JL18">
            <v>0</v>
          </cell>
          <cell r="JM18">
            <v>0</v>
          </cell>
          <cell r="JN18">
            <v>0</v>
          </cell>
          <cell r="JO18">
            <v>0</v>
          </cell>
          <cell r="JP18">
            <v>0</v>
          </cell>
          <cell r="JQ18">
            <v>0</v>
          </cell>
          <cell r="JR18">
            <v>0</v>
          </cell>
          <cell r="JS18">
            <v>1541.1944869831545</v>
          </cell>
          <cell r="JT18">
            <v>2311.791730474732</v>
          </cell>
          <cell r="JU18">
            <v>4623.5834609494641</v>
          </cell>
          <cell r="JV18">
            <v>0</v>
          </cell>
        </row>
        <row r="19"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1022.0520673813171</v>
          </cell>
          <cell r="P19">
            <v>1533.0781010719757</v>
          </cell>
          <cell r="Q19">
            <v>3066.1562021439513</v>
          </cell>
          <cell r="R19">
            <v>9198.4686064318539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1022.0520673813171</v>
          </cell>
          <cell r="AB19">
            <v>1533.0781010719757</v>
          </cell>
          <cell r="AC19">
            <v>3066.1562021439513</v>
          </cell>
          <cell r="AD19">
            <v>9198.4686064318539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1022.0520673813171</v>
          </cell>
          <cell r="AN19">
            <v>1533.0781010719757</v>
          </cell>
          <cell r="AO19">
            <v>3066.1562021439513</v>
          </cell>
          <cell r="AP19">
            <v>9198.4686064318539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1022.0520673813171</v>
          </cell>
          <cell r="AZ19">
            <v>1533.0781010719757</v>
          </cell>
          <cell r="BA19">
            <v>3066.1562021439513</v>
          </cell>
          <cell r="BB19">
            <v>9198.4686064318539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1022.0520673813171</v>
          </cell>
          <cell r="BL19">
            <v>1533.0781010719757</v>
          </cell>
          <cell r="BM19">
            <v>3066.1562021439513</v>
          </cell>
          <cell r="BN19">
            <v>9198.4686064318539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1022.0520673813171</v>
          </cell>
          <cell r="BX19">
            <v>1533.0781010719757</v>
          </cell>
          <cell r="BY19">
            <v>3066.1562021439513</v>
          </cell>
          <cell r="BZ19">
            <v>9198.4686064318539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  <cell r="CG19">
            <v>0</v>
          </cell>
          <cell r="CH19">
            <v>0</v>
          </cell>
          <cell r="CI19">
            <v>1022.0520673813171</v>
          </cell>
          <cell r="CJ19">
            <v>1533.0781010719757</v>
          </cell>
          <cell r="CK19">
            <v>3066.1562021439513</v>
          </cell>
          <cell r="CL19">
            <v>9198.4686064318539</v>
          </cell>
          <cell r="CM19">
            <v>0</v>
          </cell>
          <cell r="CN19">
            <v>0</v>
          </cell>
          <cell r="CO19">
            <v>0</v>
          </cell>
          <cell r="CP19">
            <v>0</v>
          </cell>
          <cell r="CQ19">
            <v>0</v>
          </cell>
          <cell r="CR19">
            <v>0</v>
          </cell>
          <cell r="CS19">
            <v>0</v>
          </cell>
          <cell r="CT19">
            <v>0</v>
          </cell>
          <cell r="CU19">
            <v>1022.0520673813171</v>
          </cell>
          <cell r="CV19">
            <v>1533.0781010719757</v>
          </cell>
          <cell r="CW19">
            <v>3066.1562021439513</v>
          </cell>
          <cell r="CX19">
            <v>9198.4686064318539</v>
          </cell>
          <cell r="CY19">
            <v>0</v>
          </cell>
          <cell r="CZ19">
            <v>0</v>
          </cell>
          <cell r="DA19">
            <v>0</v>
          </cell>
          <cell r="DB19">
            <v>0</v>
          </cell>
          <cell r="DC19">
            <v>0</v>
          </cell>
          <cell r="DD19">
            <v>0</v>
          </cell>
          <cell r="DE19">
            <v>0</v>
          </cell>
          <cell r="DF19">
            <v>0</v>
          </cell>
          <cell r="DG19">
            <v>1022.0520673813171</v>
          </cell>
          <cell r="DH19">
            <v>1533.0781010719757</v>
          </cell>
          <cell r="DI19">
            <v>3066.1562021439513</v>
          </cell>
          <cell r="DJ19">
            <v>9198.4686064318539</v>
          </cell>
          <cell r="DK19">
            <v>0</v>
          </cell>
          <cell r="DL19">
            <v>0</v>
          </cell>
          <cell r="DM19">
            <v>0</v>
          </cell>
          <cell r="DN19">
            <v>0</v>
          </cell>
          <cell r="DO19">
            <v>0</v>
          </cell>
          <cell r="DP19">
            <v>0</v>
          </cell>
          <cell r="DQ19">
            <v>0</v>
          </cell>
          <cell r="DR19">
            <v>0</v>
          </cell>
          <cell r="DS19">
            <v>1022.0520673813171</v>
          </cell>
          <cell r="DT19">
            <v>1533.0781010719757</v>
          </cell>
          <cell r="DU19">
            <v>3066.1562021439513</v>
          </cell>
          <cell r="DV19">
            <v>9198.4686064318539</v>
          </cell>
          <cell r="DW19">
            <v>0</v>
          </cell>
          <cell r="DX19">
            <v>0</v>
          </cell>
          <cell r="DY19">
            <v>0</v>
          </cell>
          <cell r="DZ19">
            <v>0</v>
          </cell>
          <cell r="EA19">
            <v>0</v>
          </cell>
          <cell r="EB19">
            <v>0</v>
          </cell>
          <cell r="EC19">
            <v>0</v>
          </cell>
          <cell r="ED19">
            <v>0</v>
          </cell>
          <cell r="EE19">
            <v>1022.0520673813171</v>
          </cell>
          <cell r="EF19">
            <v>1533.0781010719757</v>
          </cell>
          <cell r="EG19">
            <v>3066.1562021439513</v>
          </cell>
          <cell r="EH19">
            <v>9198.4686064318539</v>
          </cell>
          <cell r="EI19">
            <v>0</v>
          </cell>
          <cell r="EJ19">
            <v>0</v>
          </cell>
          <cell r="EK19">
            <v>0</v>
          </cell>
          <cell r="EL19">
            <v>0</v>
          </cell>
          <cell r="EM19">
            <v>0</v>
          </cell>
          <cell r="EN19">
            <v>0</v>
          </cell>
          <cell r="EO19">
            <v>0</v>
          </cell>
          <cell r="EP19">
            <v>0</v>
          </cell>
          <cell r="EQ19">
            <v>1022.0520673813171</v>
          </cell>
          <cell r="ER19">
            <v>1533.0781010719757</v>
          </cell>
          <cell r="ES19">
            <v>3066.1562021439513</v>
          </cell>
          <cell r="ET19">
            <v>9198.4686064318539</v>
          </cell>
          <cell r="EU19">
            <v>0</v>
          </cell>
          <cell r="EV19">
            <v>0</v>
          </cell>
          <cell r="EW19">
            <v>0</v>
          </cell>
          <cell r="EX19">
            <v>0</v>
          </cell>
          <cell r="EY19">
            <v>0</v>
          </cell>
          <cell r="EZ19">
            <v>0</v>
          </cell>
          <cell r="FA19">
            <v>0</v>
          </cell>
          <cell r="FB19">
            <v>0</v>
          </cell>
          <cell r="FC19">
            <v>1022.0520673813171</v>
          </cell>
          <cell r="FD19">
            <v>1533.0781010719757</v>
          </cell>
          <cell r="FE19">
            <v>3066.1562021439513</v>
          </cell>
          <cell r="FF19">
            <v>9198.4686064318539</v>
          </cell>
          <cell r="FG19">
            <v>0</v>
          </cell>
          <cell r="FH19">
            <v>0</v>
          </cell>
          <cell r="FI19">
            <v>0</v>
          </cell>
          <cell r="FJ19">
            <v>0</v>
          </cell>
          <cell r="FK19">
            <v>0</v>
          </cell>
          <cell r="FL19">
            <v>0</v>
          </cell>
          <cell r="FM19">
            <v>0</v>
          </cell>
          <cell r="FN19">
            <v>0</v>
          </cell>
          <cell r="FO19">
            <v>1022.0520673813171</v>
          </cell>
          <cell r="FP19">
            <v>1533.0781010719757</v>
          </cell>
          <cell r="FQ19">
            <v>3066.1562021439513</v>
          </cell>
          <cell r="FR19">
            <v>9198.4686064318539</v>
          </cell>
          <cell r="FS19">
            <v>0</v>
          </cell>
          <cell r="FT19">
            <v>0</v>
          </cell>
          <cell r="FU19">
            <v>0</v>
          </cell>
          <cell r="FV19">
            <v>0</v>
          </cell>
          <cell r="FW19">
            <v>0</v>
          </cell>
          <cell r="FX19">
            <v>0</v>
          </cell>
          <cell r="FY19">
            <v>0</v>
          </cell>
          <cell r="FZ19">
            <v>0</v>
          </cell>
          <cell r="GA19">
            <v>1022.0520673813171</v>
          </cell>
          <cell r="GB19">
            <v>1533.0781010719757</v>
          </cell>
          <cell r="GC19">
            <v>3066.1562021439513</v>
          </cell>
          <cell r="GD19">
            <v>9198.4686064318539</v>
          </cell>
          <cell r="GE19">
            <v>0</v>
          </cell>
          <cell r="GF19">
            <v>0</v>
          </cell>
          <cell r="GG19">
            <v>0</v>
          </cell>
          <cell r="GH19">
            <v>0</v>
          </cell>
          <cell r="GI19">
            <v>0</v>
          </cell>
          <cell r="GJ19">
            <v>0</v>
          </cell>
          <cell r="GK19">
            <v>0</v>
          </cell>
          <cell r="GL19">
            <v>0</v>
          </cell>
          <cell r="GM19">
            <v>1022.0520673813171</v>
          </cell>
          <cell r="GN19">
            <v>1533.0781010719757</v>
          </cell>
          <cell r="GO19">
            <v>3066.1562021439513</v>
          </cell>
          <cell r="GP19">
            <v>9198.4686064318539</v>
          </cell>
          <cell r="GQ19">
            <v>0</v>
          </cell>
          <cell r="GR19">
            <v>0</v>
          </cell>
          <cell r="GS19">
            <v>0</v>
          </cell>
          <cell r="GT19">
            <v>0</v>
          </cell>
          <cell r="GU19">
            <v>0</v>
          </cell>
          <cell r="GV19">
            <v>0</v>
          </cell>
          <cell r="GW19">
            <v>0</v>
          </cell>
          <cell r="GX19">
            <v>0</v>
          </cell>
          <cell r="GY19">
            <v>1022.0520673813171</v>
          </cell>
          <cell r="GZ19">
            <v>1533.0781010719757</v>
          </cell>
          <cell r="HA19">
            <v>3066.1562021439513</v>
          </cell>
          <cell r="HB19">
            <v>9198.4686064318539</v>
          </cell>
          <cell r="HC19">
            <v>0</v>
          </cell>
          <cell r="HD19">
            <v>0</v>
          </cell>
          <cell r="HE19">
            <v>0</v>
          </cell>
          <cell r="HF19">
            <v>0</v>
          </cell>
          <cell r="HG19">
            <v>0</v>
          </cell>
          <cell r="HH19">
            <v>0</v>
          </cell>
          <cell r="HI19">
            <v>0</v>
          </cell>
          <cell r="HJ19">
            <v>0</v>
          </cell>
          <cell r="HK19">
            <v>1022.0520673813171</v>
          </cell>
          <cell r="HL19">
            <v>1533.0781010719757</v>
          </cell>
          <cell r="HM19">
            <v>3066.1562021439513</v>
          </cell>
          <cell r="HN19">
            <v>9198.4686064318539</v>
          </cell>
          <cell r="HO19">
            <v>0</v>
          </cell>
          <cell r="HP19">
            <v>0</v>
          </cell>
          <cell r="HQ19">
            <v>0</v>
          </cell>
          <cell r="HR19">
            <v>0</v>
          </cell>
          <cell r="HS19">
            <v>0</v>
          </cell>
          <cell r="HT19">
            <v>0</v>
          </cell>
          <cell r="HU19">
            <v>0</v>
          </cell>
          <cell r="HV19">
            <v>0</v>
          </cell>
          <cell r="HW19">
            <v>1022.0520673813171</v>
          </cell>
          <cell r="HX19">
            <v>1533.0781010719757</v>
          </cell>
          <cell r="HY19">
            <v>3066.1562021439513</v>
          </cell>
          <cell r="HZ19">
            <v>9198.4686064318539</v>
          </cell>
          <cell r="IA19">
            <v>0</v>
          </cell>
          <cell r="IB19">
            <v>0</v>
          </cell>
          <cell r="IC19">
            <v>0</v>
          </cell>
          <cell r="ID19">
            <v>0</v>
          </cell>
          <cell r="IE19">
            <v>0</v>
          </cell>
          <cell r="IF19">
            <v>0</v>
          </cell>
          <cell r="IG19">
            <v>0</v>
          </cell>
          <cell r="IH19">
            <v>0</v>
          </cell>
          <cell r="II19">
            <v>1022.0520673813171</v>
          </cell>
          <cell r="IJ19">
            <v>1533.0781010719757</v>
          </cell>
          <cell r="IK19">
            <v>3066.1562021439513</v>
          </cell>
          <cell r="IL19">
            <v>9198.4686064318539</v>
          </cell>
          <cell r="IM19">
            <v>0</v>
          </cell>
          <cell r="IN19">
            <v>0</v>
          </cell>
          <cell r="IO19">
            <v>0</v>
          </cell>
          <cell r="IP19">
            <v>0</v>
          </cell>
          <cell r="IQ19">
            <v>0</v>
          </cell>
          <cell r="IR19">
            <v>0</v>
          </cell>
          <cell r="IS19">
            <v>0</v>
          </cell>
          <cell r="IT19">
            <v>0</v>
          </cell>
          <cell r="IU19">
            <v>1022.0520673813171</v>
          </cell>
          <cell r="IV19">
            <v>1533.0781010719757</v>
          </cell>
          <cell r="IW19">
            <v>3066.1562021439513</v>
          </cell>
          <cell r="IX19">
            <v>9198.4686064318539</v>
          </cell>
          <cell r="IY19">
            <v>0</v>
          </cell>
          <cell r="IZ19">
            <v>0</v>
          </cell>
          <cell r="JA19">
            <v>0</v>
          </cell>
          <cell r="JB19">
            <v>0</v>
          </cell>
          <cell r="JC19">
            <v>0</v>
          </cell>
          <cell r="JD19">
            <v>0</v>
          </cell>
          <cell r="JE19">
            <v>0</v>
          </cell>
          <cell r="JF19">
            <v>0</v>
          </cell>
          <cell r="JG19">
            <v>1022.0520673813171</v>
          </cell>
          <cell r="JH19">
            <v>1533.0781010719757</v>
          </cell>
          <cell r="JI19">
            <v>3066.1562021439513</v>
          </cell>
          <cell r="JJ19">
            <v>9198.4686064318539</v>
          </cell>
          <cell r="JK19">
            <v>0</v>
          </cell>
          <cell r="JL19">
            <v>0</v>
          </cell>
          <cell r="JM19">
            <v>0</v>
          </cell>
          <cell r="JN19">
            <v>0</v>
          </cell>
          <cell r="JO19">
            <v>0</v>
          </cell>
          <cell r="JP19">
            <v>0</v>
          </cell>
          <cell r="JQ19">
            <v>0</v>
          </cell>
          <cell r="JR19">
            <v>0</v>
          </cell>
          <cell r="JS19">
            <v>1022.0520673813171</v>
          </cell>
          <cell r="JT19">
            <v>1533.0781010719757</v>
          </cell>
          <cell r="JU19">
            <v>3066.1562021439513</v>
          </cell>
          <cell r="JV19">
            <v>0</v>
          </cell>
        </row>
        <row r="20"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7353.7519142419615</v>
          </cell>
          <cell r="P20">
            <v>11030.627871362942</v>
          </cell>
          <cell r="Q20">
            <v>22061.255742725883</v>
          </cell>
          <cell r="R20">
            <v>66183.767228177647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7353.7519142419615</v>
          </cell>
          <cell r="AB20">
            <v>11030.627871362942</v>
          </cell>
          <cell r="AC20">
            <v>22061.255742725883</v>
          </cell>
          <cell r="AD20">
            <v>66183.767228177647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7353.7519142419615</v>
          </cell>
          <cell r="AN20">
            <v>11030.627871362942</v>
          </cell>
          <cell r="AO20">
            <v>22061.255742725883</v>
          </cell>
          <cell r="AP20">
            <v>66183.767228177647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7353.7519142419615</v>
          </cell>
          <cell r="AZ20">
            <v>11030.627871362942</v>
          </cell>
          <cell r="BA20">
            <v>22061.255742725883</v>
          </cell>
          <cell r="BB20">
            <v>66183.767228177647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7353.7519142419615</v>
          </cell>
          <cell r="BL20">
            <v>11030.627871362942</v>
          </cell>
          <cell r="BM20">
            <v>22061.255742725883</v>
          </cell>
          <cell r="BN20">
            <v>66183.767228177647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7353.7519142419615</v>
          </cell>
          <cell r="BX20">
            <v>11030.627871362942</v>
          </cell>
          <cell r="BY20">
            <v>22061.255742725883</v>
          </cell>
          <cell r="BZ20">
            <v>66183.767228177647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0</v>
          </cell>
          <cell r="CF20">
            <v>0</v>
          </cell>
          <cell r="CG20">
            <v>0</v>
          </cell>
          <cell r="CH20">
            <v>0</v>
          </cell>
          <cell r="CI20">
            <v>7353.7519142419615</v>
          </cell>
          <cell r="CJ20">
            <v>11030.627871362942</v>
          </cell>
          <cell r="CK20">
            <v>22061.255742725883</v>
          </cell>
          <cell r="CL20">
            <v>66183.767228177647</v>
          </cell>
          <cell r="CM20">
            <v>0</v>
          </cell>
          <cell r="CN20">
            <v>0</v>
          </cell>
          <cell r="CO20">
            <v>0</v>
          </cell>
          <cell r="CP20">
            <v>0</v>
          </cell>
          <cell r="CQ20">
            <v>0</v>
          </cell>
          <cell r="CR20">
            <v>0</v>
          </cell>
          <cell r="CS20">
            <v>0</v>
          </cell>
          <cell r="CT20">
            <v>0</v>
          </cell>
          <cell r="CU20">
            <v>7353.7519142419615</v>
          </cell>
          <cell r="CV20">
            <v>11030.627871362942</v>
          </cell>
          <cell r="CW20">
            <v>22061.255742725883</v>
          </cell>
          <cell r="CX20">
            <v>66183.767228177647</v>
          </cell>
          <cell r="CY20">
            <v>0</v>
          </cell>
          <cell r="CZ20">
            <v>0</v>
          </cell>
          <cell r="DA20">
            <v>0</v>
          </cell>
          <cell r="DB20">
            <v>0</v>
          </cell>
          <cell r="DC20">
            <v>0</v>
          </cell>
          <cell r="DD20">
            <v>0</v>
          </cell>
          <cell r="DE20">
            <v>0</v>
          </cell>
          <cell r="DF20">
            <v>0</v>
          </cell>
          <cell r="DG20">
            <v>7353.7519142419615</v>
          </cell>
          <cell r="DH20">
            <v>11030.627871362942</v>
          </cell>
          <cell r="DI20">
            <v>22061.255742725883</v>
          </cell>
          <cell r="DJ20">
            <v>66183.767228177647</v>
          </cell>
          <cell r="DK20">
            <v>0</v>
          </cell>
          <cell r="DL20">
            <v>0</v>
          </cell>
          <cell r="DM20">
            <v>0</v>
          </cell>
          <cell r="DN20">
            <v>0</v>
          </cell>
          <cell r="DO20">
            <v>0</v>
          </cell>
          <cell r="DP20">
            <v>0</v>
          </cell>
          <cell r="DQ20">
            <v>0</v>
          </cell>
          <cell r="DR20">
            <v>0</v>
          </cell>
          <cell r="DS20">
            <v>7353.7519142419615</v>
          </cell>
          <cell r="DT20">
            <v>11030.627871362942</v>
          </cell>
          <cell r="DU20">
            <v>22061.255742725883</v>
          </cell>
          <cell r="DV20">
            <v>66183.767228177647</v>
          </cell>
          <cell r="DW20">
            <v>0</v>
          </cell>
          <cell r="DX20">
            <v>0</v>
          </cell>
          <cell r="DY20">
            <v>0</v>
          </cell>
          <cell r="DZ20">
            <v>0</v>
          </cell>
          <cell r="EA20">
            <v>0</v>
          </cell>
          <cell r="EB20">
            <v>0</v>
          </cell>
          <cell r="EC20">
            <v>0</v>
          </cell>
          <cell r="ED20">
            <v>0</v>
          </cell>
          <cell r="EE20">
            <v>7353.7519142419615</v>
          </cell>
          <cell r="EF20">
            <v>11030.627871362942</v>
          </cell>
          <cell r="EG20">
            <v>22061.255742725883</v>
          </cell>
          <cell r="EH20">
            <v>66183.767228177647</v>
          </cell>
          <cell r="EI20">
            <v>0</v>
          </cell>
          <cell r="EJ20">
            <v>0</v>
          </cell>
          <cell r="EK20">
            <v>0</v>
          </cell>
          <cell r="EL20">
            <v>0</v>
          </cell>
          <cell r="EM20">
            <v>0</v>
          </cell>
          <cell r="EN20">
            <v>0</v>
          </cell>
          <cell r="EO20">
            <v>0</v>
          </cell>
          <cell r="EP20">
            <v>0</v>
          </cell>
          <cell r="EQ20">
            <v>7353.7519142419615</v>
          </cell>
          <cell r="ER20">
            <v>11030.627871362942</v>
          </cell>
          <cell r="ES20">
            <v>22061.255742725883</v>
          </cell>
          <cell r="ET20">
            <v>66183.767228177647</v>
          </cell>
          <cell r="EU20">
            <v>0</v>
          </cell>
          <cell r="EV20">
            <v>0</v>
          </cell>
          <cell r="EW20">
            <v>0</v>
          </cell>
          <cell r="EX20">
            <v>0</v>
          </cell>
          <cell r="EY20">
            <v>0</v>
          </cell>
          <cell r="EZ20">
            <v>0</v>
          </cell>
          <cell r="FA20">
            <v>0</v>
          </cell>
          <cell r="FB20">
            <v>0</v>
          </cell>
          <cell r="FC20">
            <v>7353.7519142419615</v>
          </cell>
          <cell r="FD20">
            <v>11030.627871362942</v>
          </cell>
          <cell r="FE20">
            <v>22061.255742725883</v>
          </cell>
          <cell r="FF20">
            <v>66183.767228177647</v>
          </cell>
          <cell r="FG20">
            <v>0</v>
          </cell>
          <cell r="FH20">
            <v>0</v>
          </cell>
          <cell r="FI20">
            <v>0</v>
          </cell>
          <cell r="FJ20">
            <v>0</v>
          </cell>
          <cell r="FK20">
            <v>0</v>
          </cell>
          <cell r="FL20">
            <v>0</v>
          </cell>
          <cell r="FM20">
            <v>0</v>
          </cell>
          <cell r="FN20">
            <v>0</v>
          </cell>
          <cell r="FO20">
            <v>7353.7519142419615</v>
          </cell>
          <cell r="FP20">
            <v>11030.627871362942</v>
          </cell>
          <cell r="FQ20">
            <v>22061.255742725883</v>
          </cell>
          <cell r="FR20">
            <v>66183.767228177647</v>
          </cell>
          <cell r="FS20">
            <v>0</v>
          </cell>
          <cell r="FT20">
            <v>0</v>
          </cell>
          <cell r="FU20">
            <v>0</v>
          </cell>
          <cell r="FV20">
            <v>0</v>
          </cell>
          <cell r="FW20">
            <v>0</v>
          </cell>
          <cell r="FX20">
            <v>0</v>
          </cell>
          <cell r="FY20">
            <v>0</v>
          </cell>
          <cell r="FZ20">
            <v>0</v>
          </cell>
          <cell r="GA20">
            <v>7353.7519142419615</v>
          </cell>
          <cell r="GB20">
            <v>11030.627871362942</v>
          </cell>
          <cell r="GC20">
            <v>22061.255742725883</v>
          </cell>
          <cell r="GD20">
            <v>66183.767228177647</v>
          </cell>
          <cell r="GE20">
            <v>0</v>
          </cell>
          <cell r="GF20">
            <v>0</v>
          </cell>
          <cell r="GG20">
            <v>0</v>
          </cell>
          <cell r="GH20">
            <v>0</v>
          </cell>
          <cell r="GI20">
            <v>0</v>
          </cell>
          <cell r="GJ20">
            <v>0</v>
          </cell>
          <cell r="GK20">
            <v>0</v>
          </cell>
          <cell r="GL20">
            <v>0</v>
          </cell>
          <cell r="GM20">
            <v>7353.7519142419615</v>
          </cell>
          <cell r="GN20">
            <v>11030.627871362942</v>
          </cell>
          <cell r="GO20">
            <v>22061.255742725883</v>
          </cell>
          <cell r="GP20">
            <v>66183.767228177647</v>
          </cell>
          <cell r="GQ20">
            <v>0</v>
          </cell>
          <cell r="GR20">
            <v>0</v>
          </cell>
          <cell r="GS20">
            <v>0</v>
          </cell>
          <cell r="GT20">
            <v>0</v>
          </cell>
          <cell r="GU20">
            <v>0</v>
          </cell>
          <cell r="GV20">
            <v>0</v>
          </cell>
          <cell r="GW20">
            <v>0</v>
          </cell>
          <cell r="GX20">
            <v>0</v>
          </cell>
          <cell r="GY20">
            <v>7353.7519142419615</v>
          </cell>
          <cell r="GZ20">
            <v>11030.627871362942</v>
          </cell>
          <cell r="HA20">
            <v>22061.255742725883</v>
          </cell>
          <cell r="HB20">
            <v>66183.767228177647</v>
          </cell>
          <cell r="HC20">
            <v>0</v>
          </cell>
          <cell r="HD20">
            <v>0</v>
          </cell>
          <cell r="HE20">
            <v>0</v>
          </cell>
          <cell r="HF20">
            <v>0</v>
          </cell>
          <cell r="HG20">
            <v>0</v>
          </cell>
          <cell r="HH20">
            <v>0</v>
          </cell>
          <cell r="HI20">
            <v>0</v>
          </cell>
          <cell r="HJ20">
            <v>0</v>
          </cell>
          <cell r="HK20">
            <v>7353.7519142419615</v>
          </cell>
          <cell r="HL20">
            <v>11030.627871362942</v>
          </cell>
          <cell r="HM20">
            <v>22061.255742725883</v>
          </cell>
          <cell r="HN20">
            <v>66183.767228177647</v>
          </cell>
          <cell r="HO20">
            <v>0</v>
          </cell>
          <cell r="HP20">
            <v>0</v>
          </cell>
          <cell r="HQ20">
            <v>0</v>
          </cell>
          <cell r="HR20">
            <v>0</v>
          </cell>
          <cell r="HS20">
            <v>0</v>
          </cell>
          <cell r="HT20">
            <v>0</v>
          </cell>
          <cell r="HU20">
            <v>0</v>
          </cell>
          <cell r="HV20">
            <v>0</v>
          </cell>
          <cell r="HW20">
            <v>7353.7519142419615</v>
          </cell>
          <cell r="HX20">
            <v>11030.627871362942</v>
          </cell>
          <cell r="HY20">
            <v>22061.255742725883</v>
          </cell>
          <cell r="HZ20">
            <v>66183.767228177647</v>
          </cell>
          <cell r="IA20">
            <v>0</v>
          </cell>
          <cell r="IB20">
            <v>0</v>
          </cell>
          <cell r="IC20">
            <v>0</v>
          </cell>
          <cell r="ID20">
            <v>0</v>
          </cell>
          <cell r="IE20">
            <v>0</v>
          </cell>
          <cell r="IF20">
            <v>0</v>
          </cell>
          <cell r="IG20">
            <v>0</v>
          </cell>
          <cell r="IH20">
            <v>0</v>
          </cell>
          <cell r="II20">
            <v>7353.7519142419615</v>
          </cell>
          <cell r="IJ20">
            <v>11030.627871362942</v>
          </cell>
          <cell r="IK20">
            <v>22061.255742725883</v>
          </cell>
          <cell r="IL20">
            <v>66183.767228177647</v>
          </cell>
          <cell r="IM20">
            <v>0</v>
          </cell>
          <cell r="IN20">
            <v>0</v>
          </cell>
          <cell r="IO20">
            <v>0</v>
          </cell>
          <cell r="IP20">
            <v>0</v>
          </cell>
          <cell r="IQ20">
            <v>0</v>
          </cell>
          <cell r="IR20">
            <v>0</v>
          </cell>
          <cell r="IS20">
            <v>0</v>
          </cell>
          <cell r="IT20">
            <v>0</v>
          </cell>
          <cell r="IU20">
            <v>7353.7519142419615</v>
          </cell>
          <cell r="IV20">
            <v>11030.627871362942</v>
          </cell>
          <cell r="IW20">
            <v>22061.255742725883</v>
          </cell>
          <cell r="IX20">
            <v>66183.767228177647</v>
          </cell>
          <cell r="IY20">
            <v>0</v>
          </cell>
          <cell r="IZ20">
            <v>0</v>
          </cell>
          <cell r="JA20">
            <v>0</v>
          </cell>
          <cell r="JB20">
            <v>0</v>
          </cell>
          <cell r="JC20">
            <v>0</v>
          </cell>
          <cell r="JD20">
            <v>0</v>
          </cell>
          <cell r="JE20">
            <v>0</v>
          </cell>
          <cell r="JF20">
            <v>0</v>
          </cell>
          <cell r="JG20">
            <v>7353.7519142419615</v>
          </cell>
          <cell r="JH20">
            <v>11030.627871362942</v>
          </cell>
          <cell r="JI20">
            <v>22061.255742725883</v>
          </cell>
          <cell r="JJ20">
            <v>66183.767228177647</v>
          </cell>
          <cell r="JK20">
            <v>0</v>
          </cell>
          <cell r="JL20">
            <v>0</v>
          </cell>
          <cell r="JM20">
            <v>0</v>
          </cell>
          <cell r="JN20">
            <v>0</v>
          </cell>
          <cell r="JO20">
            <v>0</v>
          </cell>
          <cell r="JP20">
            <v>0</v>
          </cell>
          <cell r="JQ20">
            <v>0</v>
          </cell>
          <cell r="JR20">
            <v>0</v>
          </cell>
          <cell r="JS20">
            <v>7353.7519142419615</v>
          </cell>
          <cell r="JT20">
            <v>11030.627871362942</v>
          </cell>
          <cell r="JU20">
            <v>22061.255742725883</v>
          </cell>
          <cell r="JV20">
            <v>0</v>
          </cell>
        </row>
        <row r="21"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0</v>
          </cell>
          <cell r="CF21">
            <v>0</v>
          </cell>
          <cell r="CG21">
            <v>0</v>
          </cell>
          <cell r="CH21">
            <v>0</v>
          </cell>
          <cell r="CI21">
            <v>0</v>
          </cell>
          <cell r="CJ21">
            <v>0</v>
          </cell>
          <cell r="CK21">
            <v>0</v>
          </cell>
          <cell r="CL21">
            <v>0</v>
          </cell>
          <cell r="CM21">
            <v>0</v>
          </cell>
          <cell r="CN21">
            <v>0</v>
          </cell>
          <cell r="CO21">
            <v>0</v>
          </cell>
          <cell r="CP21">
            <v>0</v>
          </cell>
          <cell r="CQ21">
            <v>0</v>
          </cell>
          <cell r="CR21">
            <v>0</v>
          </cell>
          <cell r="CS21">
            <v>0</v>
          </cell>
          <cell r="CT21">
            <v>0</v>
          </cell>
          <cell r="CU21">
            <v>0</v>
          </cell>
          <cell r="CV21">
            <v>0</v>
          </cell>
          <cell r="CW21">
            <v>0</v>
          </cell>
          <cell r="CX21">
            <v>0</v>
          </cell>
          <cell r="CY21">
            <v>0</v>
          </cell>
          <cell r="CZ21">
            <v>0</v>
          </cell>
          <cell r="DA21">
            <v>0</v>
          </cell>
          <cell r="DB21">
            <v>0</v>
          </cell>
          <cell r="DC21">
            <v>0</v>
          </cell>
          <cell r="DD21">
            <v>0</v>
          </cell>
          <cell r="DE21">
            <v>0</v>
          </cell>
          <cell r="DF21">
            <v>0</v>
          </cell>
          <cell r="DG21">
            <v>0</v>
          </cell>
          <cell r="DH21">
            <v>0</v>
          </cell>
          <cell r="DI21">
            <v>0</v>
          </cell>
          <cell r="DJ21">
            <v>0</v>
          </cell>
          <cell r="DK21">
            <v>0</v>
          </cell>
          <cell r="DL21">
            <v>0</v>
          </cell>
          <cell r="DM21">
            <v>0</v>
          </cell>
          <cell r="DN21">
            <v>0</v>
          </cell>
          <cell r="DO21">
            <v>0</v>
          </cell>
          <cell r="DP21">
            <v>0</v>
          </cell>
          <cell r="DQ21">
            <v>0</v>
          </cell>
          <cell r="DR21">
            <v>0</v>
          </cell>
          <cell r="DS21">
            <v>0</v>
          </cell>
          <cell r="DT21">
            <v>0</v>
          </cell>
          <cell r="DU21">
            <v>0</v>
          </cell>
          <cell r="DV21">
            <v>0</v>
          </cell>
          <cell r="DW21">
            <v>0</v>
          </cell>
          <cell r="DX21">
            <v>0</v>
          </cell>
          <cell r="DY21">
            <v>0</v>
          </cell>
          <cell r="DZ21">
            <v>0</v>
          </cell>
          <cell r="EA21">
            <v>0</v>
          </cell>
          <cell r="EB21">
            <v>0</v>
          </cell>
          <cell r="EC21">
            <v>0</v>
          </cell>
          <cell r="ED21">
            <v>0</v>
          </cell>
          <cell r="EE21">
            <v>0</v>
          </cell>
          <cell r="EF21">
            <v>0</v>
          </cell>
          <cell r="EG21">
            <v>0</v>
          </cell>
          <cell r="EH21">
            <v>0</v>
          </cell>
          <cell r="EI21">
            <v>0</v>
          </cell>
          <cell r="EJ21">
            <v>0</v>
          </cell>
          <cell r="EK21">
            <v>0</v>
          </cell>
          <cell r="EL21">
            <v>0</v>
          </cell>
          <cell r="EM21">
            <v>0</v>
          </cell>
          <cell r="EN21">
            <v>0</v>
          </cell>
          <cell r="EO21">
            <v>0</v>
          </cell>
          <cell r="EP21">
            <v>0</v>
          </cell>
          <cell r="EQ21">
            <v>0</v>
          </cell>
          <cell r="ER21">
            <v>0</v>
          </cell>
          <cell r="ES21">
            <v>0</v>
          </cell>
          <cell r="ET21">
            <v>0</v>
          </cell>
          <cell r="EU21">
            <v>0</v>
          </cell>
          <cell r="EV21">
            <v>0</v>
          </cell>
          <cell r="EW21">
            <v>0</v>
          </cell>
          <cell r="EX21">
            <v>0</v>
          </cell>
          <cell r="EY21">
            <v>0</v>
          </cell>
          <cell r="EZ21">
            <v>0</v>
          </cell>
          <cell r="FA21">
            <v>0</v>
          </cell>
          <cell r="FB21">
            <v>0</v>
          </cell>
          <cell r="FC21">
            <v>0</v>
          </cell>
          <cell r="FD21">
            <v>0</v>
          </cell>
          <cell r="FE21">
            <v>0</v>
          </cell>
          <cell r="FF21">
            <v>0</v>
          </cell>
          <cell r="FG21">
            <v>0</v>
          </cell>
          <cell r="FH21">
            <v>0</v>
          </cell>
          <cell r="FI21">
            <v>0</v>
          </cell>
          <cell r="FJ21">
            <v>0</v>
          </cell>
          <cell r="FK21">
            <v>0</v>
          </cell>
          <cell r="FL21">
            <v>0</v>
          </cell>
          <cell r="FM21">
            <v>0</v>
          </cell>
          <cell r="FN21">
            <v>0</v>
          </cell>
          <cell r="FO21">
            <v>0</v>
          </cell>
          <cell r="FP21">
            <v>0</v>
          </cell>
          <cell r="FQ21">
            <v>0</v>
          </cell>
          <cell r="FR21">
            <v>0</v>
          </cell>
          <cell r="FS21">
            <v>0</v>
          </cell>
          <cell r="FT21">
            <v>0</v>
          </cell>
          <cell r="FU21">
            <v>0</v>
          </cell>
          <cell r="FV21">
            <v>0</v>
          </cell>
          <cell r="FW21">
            <v>0</v>
          </cell>
          <cell r="FX21">
            <v>0</v>
          </cell>
          <cell r="FY21">
            <v>0</v>
          </cell>
          <cell r="FZ21">
            <v>0</v>
          </cell>
          <cell r="GA21">
            <v>0</v>
          </cell>
          <cell r="GB21">
            <v>0</v>
          </cell>
          <cell r="GC21">
            <v>0</v>
          </cell>
          <cell r="GD21">
            <v>0</v>
          </cell>
          <cell r="GE21">
            <v>0</v>
          </cell>
          <cell r="GF21">
            <v>0</v>
          </cell>
          <cell r="GG21">
            <v>0</v>
          </cell>
          <cell r="GH21">
            <v>0</v>
          </cell>
          <cell r="GI21">
            <v>0</v>
          </cell>
          <cell r="GJ21">
            <v>0</v>
          </cell>
          <cell r="GK21">
            <v>0</v>
          </cell>
          <cell r="GL21">
            <v>0</v>
          </cell>
          <cell r="GM21">
            <v>0</v>
          </cell>
          <cell r="GN21">
            <v>0</v>
          </cell>
          <cell r="GO21">
            <v>0</v>
          </cell>
          <cell r="GP21">
            <v>0</v>
          </cell>
          <cell r="GQ21">
            <v>0</v>
          </cell>
          <cell r="GR21">
            <v>0</v>
          </cell>
          <cell r="GS21">
            <v>0</v>
          </cell>
          <cell r="GT21">
            <v>0</v>
          </cell>
          <cell r="GU21">
            <v>0</v>
          </cell>
          <cell r="GV21">
            <v>0</v>
          </cell>
          <cell r="GW21">
            <v>0</v>
          </cell>
          <cell r="GX21">
            <v>0</v>
          </cell>
          <cell r="GY21">
            <v>0</v>
          </cell>
          <cell r="GZ21">
            <v>0</v>
          </cell>
          <cell r="HA21">
            <v>0</v>
          </cell>
          <cell r="HB21">
            <v>0</v>
          </cell>
          <cell r="HC21">
            <v>0</v>
          </cell>
          <cell r="HD21">
            <v>0</v>
          </cell>
          <cell r="HE21">
            <v>0</v>
          </cell>
          <cell r="HF21">
            <v>0</v>
          </cell>
          <cell r="HG21">
            <v>0</v>
          </cell>
          <cell r="HH21">
            <v>0</v>
          </cell>
          <cell r="HI21">
            <v>0</v>
          </cell>
          <cell r="HJ21">
            <v>0</v>
          </cell>
          <cell r="HK21">
            <v>0</v>
          </cell>
          <cell r="HL21">
            <v>0</v>
          </cell>
          <cell r="HM21">
            <v>0</v>
          </cell>
          <cell r="HN21">
            <v>0</v>
          </cell>
          <cell r="HO21">
            <v>0</v>
          </cell>
          <cell r="HP21">
            <v>0</v>
          </cell>
          <cell r="HQ21">
            <v>0</v>
          </cell>
          <cell r="HR21">
            <v>0</v>
          </cell>
          <cell r="HS21">
            <v>0</v>
          </cell>
          <cell r="HT21">
            <v>0</v>
          </cell>
          <cell r="HU21">
            <v>0</v>
          </cell>
          <cell r="HV21">
            <v>0</v>
          </cell>
          <cell r="HW21">
            <v>0</v>
          </cell>
          <cell r="HX21">
            <v>0</v>
          </cell>
          <cell r="HY21">
            <v>0</v>
          </cell>
          <cell r="HZ21">
            <v>0</v>
          </cell>
          <cell r="IA21">
            <v>0</v>
          </cell>
          <cell r="IB21">
            <v>0</v>
          </cell>
          <cell r="IC21">
            <v>0</v>
          </cell>
          <cell r="ID21">
            <v>0</v>
          </cell>
          <cell r="IE21">
            <v>0</v>
          </cell>
          <cell r="IF21">
            <v>0</v>
          </cell>
          <cell r="IG21">
            <v>0</v>
          </cell>
          <cell r="IH21">
            <v>0</v>
          </cell>
          <cell r="II21">
            <v>0</v>
          </cell>
          <cell r="IJ21">
            <v>0</v>
          </cell>
          <cell r="IK21">
            <v>0</v>
          </cell>
          <cell r="IL21">
            <v>0</v>
          </cell>
          <cell r="IM21">
            <v>0</v>
          </cell>
          <cell r="IN21">
            <v>0</v>
          </cell>
          <cell r="IO21">
            <v>0</v>
          </cell>
          <cell r="IP21">
            <v>0</v>
          </cell>
          <cell r="IQ21">
            <v>0</v>
          </cell>
          <cell r="IR21">
            <v>0</v>
          </cell>
          <cell r="IS21">
            <v>0</v>
          </cell>
          <cell r="IT21">
            <v>0</v>
          </cell>
          <cell r="IU21">
            <v>0</v>
          </cell>
          <cell r="IV21">
            <v>0</v>
          </cell>
          <cell r="IW21">
            <v>0</v>
          </cell>
          <cell r="IX21">
            <v>0</v>
          </cell>
          <cell r="IY21">
            <v>0</v>
          </cell>
          <cell r="IZ21">
            <v>0</v>
          </cell>
          <cell r="JA21">
            <v>0</v>
          </cell>
          <cell r="JB21">
            <v>0</v>
          </cell>
          <cell r="JC21">
            <v>0</v>
          </cell>
          <cell r="JD21">
            <v>0</v>
          </cell>
          <cell r="JE21">
            <v>0</v>
          </cell>
          <cell r="JF21">
            <v>0</v>
          </cell>
          <cell r="JG21">
            <v>0</v>
          </cell>
          <cell r="JH21">
            <v>0</v>
          </cell>
          <cell r="JI21">
            <v>0</v>
          </cell>
          <cell r="JJ21">
            <v>0</v>
          </cell>
          <cell r="JK21">
            <v>0</v>
          </cell>
          <cell r="JL21">
            <v>0</v>
          </cell>
          <cell r="JM21">
            <v>0</v>
          </cell>
          <cell r="JN21">
            <v>0</v>
          </cell>
          <cell r="JO21">
            <v>0</v>
          </cell>
          <cell r="JP21">
            <v>0</v>
          </cell>
          <cell r="JQ21">
            <v>0</v>
          </cell>
          <cell r="JR21">
            <v>0</v>
          </cell>
          <cell r="JS21">
            <v>0</v>
          </cell>
          <cell r="JT21">
            <v>0</v>
          </cell>
          <cell r="JU21">
            <v>0</v>
          </cell>
          <cell r="JV21">
            <v>0</v>
          </cell>
        </row>
        <row r="22"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BY22">
            <v>0</v>
          </cell>
          <cell r="BZ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  <cell r="CF22">
            <v>0</v>
          </cell>
          <cell r="CG22">
            <v>0</v>
          </cell>
          <cell r="CH22">
            <v>0</v>
          </cell>
          <cell r="CI22">
            <v>0</v>
          </cell>
          <cell r="CJ22">
            <v>0</v>
          </cell>
          <cell r="CK22">
            <v>0</v>
          </cell>
          <cell r="CL22">
            <v>0</v>
          </cell>
          <cell r="CM22">
            <v>0</v>
          </cell>
          <cell r="CN22">
            <v>0</v>
          </cell>
          <cell r="CO22">
            <v>0</v>
          </cell>
          <cell r="CP22">
            <v>0</v>
          </cell>
          <cell r="CQ22">
            <v>0</v>
          </cell>
          <cell r="CR22">
            <v>0</v>
          </cell>
          <cell r="CS22">
            <v>0</v>
          </cell>
          <cell r="CT22">
            <v>0</v>
          </cell>
          <cell r="CU22">
            <v>0</v>
          </cell>
          <cell r="CV22">
            <v>0</v>
          </cell>
          <cell r="CW22">
            <v>0</v>
          </cell>
          <cell r="CX22">
            <v>0</v>
          </cell>
          <cell r="CY22">
            <v>0</v>
          </cell>
          <cell r="CZ22">
            <v>0</v>
          </cell>
          <cell r="DA22">
            <v>0</v>
          </cell>
          <cell r="DB22">
            <v>0</v>
          </cell>
          <cell r="DC22">
            <v>0</v>
          </cell>
          <cell r="DD22">
            <v>0</v>
          </cell>
          <cell r="DE22">
            <v>0</v>
          </cell>
          <cell r="DF22">
            <v>0</v>
          </cell>
          <cell r="DG22">
            <v>0</v>
          </cell>
          <cell r="DH22">
            <v>0</v>
          </cell>
          <cell r="DI22">
            <v>0</v>
          </cell>
          <cell r="DJ22">
            <v>0</v>
          </cell>
          <cell r="DK22">
            <v>0</v>
          </cell>
          <cell r="DL22">
            <v>0</v>
          </cell>
          <cell r="DM22">
            <v>0</v>
          </cell>
          <cell r="DN22">
            <v>0</v>
          </cell>
          <cell r="DO22">
            <v>0</v>
          </cell>
          <cell r="DP22">
            <v>0</v>
          </cell>
          <cell r="DQ22">
            <v>0</v>
          </cell>
          <cell r="DR22">
            <v>0</v>
          </cell>
          <cell r="DS22">
            <v>0</v>
          </cell>
          <cell r="DT22">
            <v>0</v>
          </cell>
          <cell r="DU22">
            <v>0</v>
          </cell>
          <cell r="DV22">
            <v>0</v>
          </cell>
          <cell r="DW22">
            <v>0</v>
          </cell>
          <cell r="DX22">
            <v>0</v>
          </cell>
          <cell r="DY22">
            <v>0</v>
          </cell>
          <cell r="DZ22">
            <v>0</v>
          </cell>
          <cell r="EA22">
            <v>0</v>
          </cell>
          <cell r="EB22">
            <v>0</v>
          </cell>
          <cell r="EC22">
            <v>0</v>
          </cell>
          <cell r="ED22">
            <v>0</v>
          </cell>
          <cell r="EE22">
            <v>0</v>
          </cell>
          <cell r="EF22">
            <v>0</v>
          </cell>
          <cell r="EG22">
            <v>0</v>
          </cell>
          <cell r="EH22">
            <v>0</v>
          </cell>
          <cell r="EI22">
            <v>0</v>
          </cell>
          <cell r="EJ22">
            <v>0</v>
          </cell>
          <cell r="EK22">
            <v>0</v>
          </cell>
          <cell r="EL22">
            <v>0</v>
          </cell>
          <cell r="EM22">
            <v>0</v>
          </cell>
          <cell r="EN22">
            <v>0</v>
          </cell>
          <cell r="EO22">
            <v>0</v>
          </cell>
          <cell r="EP22">
            <v>0</v>
          </cell>
          <cell r="EQ22">
            <v>0</v>
          </cell>
          <cell r="ER22">
            <v>0</v>
          </cell>
          <cell r="ES22">
            <v>0</v>
          </cell>
          <cell r="ET22">
            <v>0</v>
          </cell>
          <cell r="EU22">
            <v>0</v>
          </cell>
          <cell r="EV22">
            <v>0</v>
          </cell>
          <cell r="EW22">
            <v>0</v>
          </cell>
          <cell r="EX22">
            <v>0</v>
          </cell>
          <cell r="EY22">
            <v>0</v>
          </cell>
          <cell r="EZ22">
            <v>0</v>
          </cell>
          <cell r="FA22">
            <v>0</v>
          </cell>
          <cell r="FB22">
            <v>0</v>
          </cell>
          <cell r="FC22">
            <v>0</v>
          </cell>
          <cell r="FD22">
            <v>0</v>
          </cell>
          <cell r="FE22">
            <v>0</v>
          </cell>
          <cell r="FF22">
            <v>0</v>
          </cell>
          <cell r="FG22">
            <v>0</v>
          </cell>
          <cell r="FH22">
            <v>0</v>
          </cell>
          <cell r="FI22">
            <v>0</v>
          </cell>
          <cell r="FJ22">
            <v>0</v>
          </cell>
          <cell r="FK22">
            <v>0</v>
          </cell>
          <cell r="FL22">
            <v>0</v>
          </cell>
          <cell r="FM22">
            <v>0</v>
          </cell>
          <cell r="FN22">
            <v>0</v>
          </cell>
          <cell r="FO22">
            <v>0</v>
          </cell>
          <cell r="FP22">
            <v>0</v>
          </cell>
          <cell r="FQ22">
            <v>0</v>
          </cell>
          <cell r="FR22">
            <v>0</v>
          </cell>
          <cell r="FS22">
            <v>0</v>
          </cell>
          <cell r="FT22">
            <v>0</v>
          </cell>
          <cell r="FU22">
            <v>0</v>
          </cell>
          <cell r="FV22">
            <v>0</v>
          </cell>
          <cell r="FW22">
            <v>0</v>
          </cell>
          <cell r="FX22">
            <v>0</v>
          </cell>
          <cell r="FY22">
            <v>0</v>
          </cell>
          <cell r="FZ22">
            <v>0</v>
          </cell>
          <cell r="GA22">
            <v>0</v>
          </cell>
          <cell r="GB22">
            <v>0</v>
          </cell>
          <cell r="GC22">
            <v>0</v>
          </cell>
          <cell r="GD22">
            <v>0</v>
          </cell>
          <cell r="GE22">
            <v>0</v>
          </cell>
          <cell r="GF22">
            <v>0</v>
          </cell>
          <cell r="GG22">
            <v>0</v>
          </cell>
          <cell r="GH22">
            <v>0</v>
          </cell>
          <cell r="GI22">
            <v>0</v>
          </cell>
          <cell r="GJ22">
            <v>0</v>
          </cell>
          <cell r="GK22">
            <v>0</v>
          </cell>
          <cell r="GL22">
            <v>0</v>
          </cell>
          <cell r="GM22">
            <v>0</v>
          </cell>
          <cell r="GN22">
            <v>0</v>
          </cell>
          <cell r="GO22">
            <v>0</v>
          </cell>
          <cell r="GP22">
            <v>0</v>
          </cell>
          <cell r="GQ22">
            <v>0</v>
          </cell>
          <cell r="GR22">
            <v>0</v>
          </cell>
          <cell r="GS22">
            <v>0</v>
          </cell>
          <cell r="GT22">
            <v>0</v>
          </cell>
          <cell r="GU22">
            <v>0</v>
          </cell>
          <cell r="GV22">
            <v>0</v>
          </cell>
          <cell r="GW22">
            <v>0</v>
          </cell>
          <cell r="GX22">
            <v>0</v>
          </cell>
          <cell r="GY22">
            <v>0</v>
          </cell>
          <cell r="GZ22">
            <v>0</v>
          </cell>
          <cell r="HA22">
            <v>0</v>
          </cell>
          <cell r="HB22">
            <v>0</v>
          </cell>
          <cell r="HC22">
            <v>0</v>
          </cell>
          <cell r="HD22">
            <v>0</v>
          </cell>
          <cell r="HE22">
            <v>0</v>
          </cell>
          <cell r="HF22">
            <v>0</v>
          </cell>
          <cell r="HG22">
            <v>0</v>
          </cell>
          <cell r="HH22">
            <v>0</v>
          </cell>
          <cell r="HI22">
            <v>0</v>
          </cell>
          <cell r="HJ22">
            <v>0</v>
          </cell>
          <cell r="HK22">
            <v>0</v>
          </cell>
          <cell r="HL22">
            <v>0</v>
          </cell>
          <cell r="HM22">
            <v>0</v>
          </cell>
          <cell r="HN22">
            <v>0</v>
          </cell>
          <cell r="HO22">
            <v>0</v>
          </cell>
          <cell r="HP22">
            <v>0</v>
          </cell>
          <cell r="HQ22">
            <v>0</v>
          </cell>
          <cell r="HR22">
            <v>0</v>
          </cell>
          <cell r="HS22">
            <v>0</v>
          </cell>
          <cell r="HT22">
            <v>0</v>
          </cell>
          <cell r="HU22">
            <v>0</v>
          </cell>
          <cell r="HV22">
            <v>0</v>
          </cell>
          <cell r="HW22">
            <v>0</v>
          </cell>
          <cell r="HX22">
            <v>0</v>
          </cell>
          <cell r="HY22">
            <v>0</v>
          </cell>
          <cell r="HZ22">
            <v>0</v>
          </cell>
          <cell r="IA22">
            <v>0</v>
          </cell>
          <cell r="IB22">
            <v>0</v>
          </cell>
          <cell r="IC22">
            <v>0</v>
          </cell>
          <cell r="ID22">
            <v>0</v>
          </cell>
          <cell r="IE22">
            <v>0</v>
          </cell>
          <cell r="IF22">
            <v>0</v>
          </cell>
          <cell r="IG22">
            <v>0</v>
          </cell>
          <cell r="IH22">
            <v>0</v>
          </cell>
          <cell r="II22">
            <v>0</v>
          </cell>
          <cell r="IJ22">
            <v>0</v>
          </cell>
          <cell r="IK22">
            <v>0</v>
          </cell>
          <cell r="IL22">
            <v>0</v>
          </cell>
          <cell r="IM22">
            <v>0</v>
          </cell>
          <cell r="IN22">
            <v>0</v>
          </cell>
          <cell r="IO22">
            <v>0</v>
          </cell>
          <cell r="IP22">
            <v>0</v>
          </cell>
          <cell r="IQ22">
            <v>0</v>
          </cell>
          <cell r="IR22">
            <v>0</v>
          </cell>
          <cell r="IS22">
            <v>0</v>
          </cell>
          <cell r="IT22">
            <v>0</v>
          </cell>
          <cell r="IU22">
            <v>0</v>
          </cell>
          <cell r="IV22">
            <v>0</v>
          </cell>
          <cell r="IW22">
            <v>0</v>
          </cell>
          <cell r="IX22">
            <v>0</v>
          </cell>
          <cell r="IY22">
            <v>0</v>
          </cell>
          <cell r="IZ22">
            <v>0</v>
          </cell>
          <cell r="JA22">
            <v>0</v>
          </cell>
          <cell r="JB22">
            <v>0</v>
          </cell>
          <cell r="JC22">
            <v>0</v>
          </cell>
          <cell r="JD22">
            <v>0</v>
          </cell>
          <cell r="JE22">
            <v>0</v>
          </cell>
          <cell r="JF22">
            <v>0</v>
          </cell>
          <cell r="JG22">
            <v>0</v>
          </cell>
          <cell r="JH22">
            <v>0</v>
          </cell>
          <cell r="JI22">
            <v>0</v>
          </cell>
          <cell r="JJ22">
            <v>0</v>
          </cell>
          <cell r="JK22">
            <v>0</v>
          </cell>
          <cell r="JL22">
            <v>0</v>
          </cell>
          <cell r="JM22">
            <v>0</v>
          </cell>
          <cell r="JN22">
            <v>0</v>
          </cell>
          <cell r="JO22">
            <v>0</v>
          </cell>
          <cell r="JP22">
            <v>0</v>
          </cell>
          <cell r="JQ22">
            <v>0</v>
          </cell>
          <cell r="JR22">
            <v>0</v>
          </cell>
          <cell r="JS22">
            <v>0</v>
          </cell>
          <cell r="JT22">
            <v>0</v>
          </cell>
          <cell r="JU22">
            <v>0</v>
          </cell>
          <cell r="JV22">
            <v>0</v>
          </cell>
        </row>
        <row r="23"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0</v>
          </cell>
          <cell r="CF23">
            <v>0</v>
          </cell>
          <cell r="CG23">
            <v>0</v>
          </cell>
          <cell r="CH23">
            <v>0</v>
          </cell>
          <cell r="CI23">
            <v>0</v>
          </cell>
          <cell r="CJ23">
            <v>0</v>
          </cell>
          <cell r="CK23">
            <v>0</v>
          </cell>
          <cell r="CL23">
            <v>0</v>
          </cell>
          <cell r="CM23">
            <v>0</v>
          </cell>
          <cell r="CN23">
            <v>0</v>
          </cell>
          <cell r="CO23">
            <v>0</v>
          </cell>
          <cell r="CP23">
            <v>0</v>
          </cell>
          <cell r="CQ23">
            <v>0</v>
          </cell>
          <cell r="CR23">
            <v>0</v>
          </cell>
          <cell r="CS23">
            <v>0</v>
          </cell>
          <cell r="CT23">
            <v>0</v>
          </cell>
          <cell r="CU23">
            <v>0</v>
          </cell>
          <cell r="CV23">
            <v>0</v>
          </cell>
          <cell r="CW23">
            <v>0</v>
          </cell>
          <cell r="CX23">
            <v>0</v>
          </cell>
          <cell r="CY23">
            <v>0</v>
          </cell>
          <cell r="CZ23">
            <v>0</v>
          </cell>
          <cell r="DA23">
            <v>0</v>
          </cell>
          <cell r="DB23">
            <v>0</v>
          </cell>
          <cell r="DC23">
            <v>0</v>
          </cell>
          <cell r="DD23">
            <v>0</v>
          </cell>
          <cell r="DE23">
            <v>0</v>
          </cell>
          <cell r="DF23">
            <v>0</v>
          </cell>
          <cell r="DG23">
            <v>0</v>
          </cell>
          <cell r="DH23">
            <v>0</v>
          </cell>
          <cell r="DI23">
            <v>0</v>
          </cell>
          <cell r="DJ23">
            <v>0</v>
          </cell>
          <cell r="DK23">
            <v>0</v>
          </cell>
          <cell r="DL23">
            <v>0</v>
          </cell>
          <cell r="DM23">
            <v>0</v>
          </cell>
          <cell r="DN23">
            <v>0</v>
          </cell>
          <cell r="DO23">
            <v>0</v>
          </cell>
          <cell r="DP23">
            <v>0</v>
          </cell>
          <cell r="DQ23">
            <v>0</v>
          </cell>
          <cell r="DR23">
            <v>0</v>
          </cell>
          <cell r="DS23">
            <v>0</v>
          </cell>
          <cell r="DT23">
            <v>0</v>
          </cell>
          <cell r="DU23">
            <v>0</v>
          </cell>
          <cell r="DV23">
            <v>0</v>
          </cell>
          <cell r="DW23">
            <v>0</v>
          </cell>
          <cell r="DX23">
            <v>0</v>
          </cell>
          <cell r="DY23">
            <v>0</v>
          </cell>
          <cell r="DZ23">
            <v>0</v>
          </cell>
          <cell r="EA23">
            <v>0</v>
          </cell>
          <cell r="EB23">
            <v>0</v>
          </cell>
          <cell r="EC23">
            <v>0</v>
          </cell>
          <cell r="ED23">
            <v>0</v>
          </cell>
          <cell r="EE23">
            <v>0</v>
          </cell>
          <cell r="EF23">
            <v>0</v>
          </cell>
          <cell r="EG23">
            <v>0</v>
          </cell>
          <cell r="EH23">
            <v>0</v>
          </cell>
          <cell r="EI23">
            <v>0</v>
          </cell>
          <cell r="EJ23">
            <v>0</v>
          </cell>
          <cell r="EK23">
            <v>0</v>
          </cell>
          <cell r="EL23">
            <v>0</v>
          </cell>
          <cell r="EM23">
            <v>0</v>
          </cell>
          <cell r="EN23">
            <v>0</v>
          </cell>
          <cell r="EO23">
            <v>0</v>
          </cell>
          <cell r="EP23">
            <v>0</v>
          </cell>
          <cell r="EQ23">
            <v>0</v>
          </cell>
          <cell r="ER23">
            <v>0</v>
          </cell>
          <cell r="ES23">
            <v>0</v>
          </cell>
          <cell r="ET23">
            <v>0</v>
          </cell>
          <cell r="EU23">
            <v>0</v>
          </cell>
          <cell r="EV23">
            <v>0</v>
          </cell>
          <cell r="EW23">
            <v>0</v>
          </cell>
          <cell r="EX23">
            <v>0</v>
          </cell>
          <cell r="EY23">
            <v>0</v>
          </cell>
          <cell r="EZ23">
            <v>0</v>
          </cell>
          <cell r="FA23">
            <v>0</v>
          </cell>
          <cell r="FB23">
            <v>0</v>
          </cell>
          <cell r="FC23">
            <v>0</v>
          </cell>
          <cell r="FD23">
            <v>0</v>
          </cell>
          <cell r="FE23">
            <v>0</v>
          </cell>
          <cell r="FF23">
            <v>0</v>
          </cell>
          <cell r="FG23">
            <v>0</v>
          </cell>
          <cell r="FH23">
            <v>0</v>
          </cell>
          <cell r="FI23">
            <v>0</v>
          </cell>
          <cell r="FJ23">
            <v>0</v>
          </cell>
          <cell r="FK23">
            <v>0</v>
          </cell>
          <cell r="FL23">
            <v>0</v>
          </cell>
          <cell r="FM23">
            <v>0</v>
          </cell>
          <cell r="FN23">
            <v>0</v>
          </cell>
          <cell r="FO23">
            <v>0</v>
          </cell>
          <cell r="FP23">
            <v>0</v>
          </cell>
          <cell r="FQ23">
            <v>0</v>
          </cell>
          <cell r="FR23">
            <v>0</v>
          </cell>
          <cell r="FS23">
            <v>0</v>
          </cell>
          <cell r="FT23">
            <v>0</v>
          </cell>
          <cell r="FU23">
            <v>0</v>
          </cell>
          <cell r="FV23">
            <v>0</v>
          </cell>
          <cell r="FW23">
            <v>0</v>
          </cell>
          <cell r="FX23">
            <v>0</v>
          </cell>
          <cell r="FY23">
            <v>0</v>
          </cell>
          <cell r="FZ23">
            <v>0</v>
          </cell>
          <cell r="GA23">
            <v>0</v>
          </cell>
          <cell r="GB23">
            <v>0</v>
          </cell>
          <cell r="GC23">
            <v>0</v>
          </cell>
          <cell r="GD23">
            <v>0</v>
          </cell>
          <cell r="GE23">
            <v>0</v>
          </cell>
          <cell r="GF23">
            <v>0</v>
          </cell>
          <cell r="GG23">
            <v>0</v>
          </cell>
          <cell r="GH23">
            <v>0</v>
          </cell>
          <cell r="GI23">
            <v>0</v>
          </cell>
          <cell r="GJ23">
            <v>0</v>
          </cell>
          <cell r="GK23">
            <v>0</v>
          </cell>
          <cell r="GL23">
            <v>0</v>
          </cell>
          <cell r="GM23">
            <v>0</v>
          </cell>
          <cell r="GN23">
            <v>0</v>
          </cell>
          <cell r="GO23">
            <v>0</v>
          </cell>
          <cell r="GP23">
            <v>0</v>
          </cell>
          <cell r="GQ23">
            <v>0</v>
          </cell>
          <cell r="GR23">
            <v>0</v>
          </cell>
          <cell r="GS23">
            <v>0</v>
          </cell>
          <cell r="GT23">
            <v>0</v>
          </cell>
          <cell r="GU23">
            <v>0</v>
          </cell>
          <cell r="GV23">
            <v>0</v>
          </cell>
          <cell r="GW23">
            <v>0</v>
          </cell>
          <cell r="GX23">
            <v>0</v>
          </cell>
          <cell r="GY23">
            <v>0</v>
          </cell>
          <cell r="GZ23">
            <v>0</v>
          </cell>
          <cell r="HA23">
            <v>0</v>
          </cell>
          <cell r="HB23">
            <v>0</v>
          </cell>
          <cell r="HC23">
            <v>0</v>
          </cell>
          <cell r="HD23">
            <v>0</v>
          </cell>
          <cell r="HE23">
            <v>0</v>
          </cell>
          <cell r="HF23">
            <v>0</v>
          </cell>
          <cell r="HG23">
            <v>0</v>
          </cell>
          <cell r="HH23">
            <v>0</v>
          </cell>
          <cell r="HI23">
            <v>0</v>
          </cell>
          <cell r="HJ23">
            <v>0</v>
          </cell>
          <cell r="HK23">
            <v>0</v>
          </cell>
          <cell r="HL23">
            <v>0</v>
          </cell>
          <cell r="HM23">
            <v>0</v>
          </cell>
          <cell r="HN23">
            <v>0</v>
          </cell>
          <cell r="HO23">
            <v>0</v>
          </cell>
          <cell r="HP23">
            <v>0</v>
          </cell>
          <cell r="HQ23">
            <v>0</v>
          </cell>
          <cell r="HR23">
            <v>0</v>
          </cell>
          <cell r="HS23">
            <v>0</v>
          </cell>
          <cell r="HT23">
            <v>0</v>
          </cell>
          <cell r="HU23">
            <v>0</v>
          </cell>
          <cell r="HV23">
            <v>0</v>
          </cell>
          <cell r="HW23">
            <v>0</v>
          </cell>
          <cell r="HX23">
            <v>0</v>
          </cell>
          <cell r="HY23">
            <v>0</v>
          </cell>
          <cell r="HZ23">
            <v>0</v>
          </cell>
          <cell r="IA23">
            <v>0</v>
          </cell>
          <cell r="IB23">
            <v>0</v>
          </cell>
          <cell r="IC23">
            <v>0</v>
          </cell>
          <cell r="ID23">
            <v>0</v>
          </cell>
          <cell r="IE23">
            <v>0</v>
          </cell>
          <cell r="IF23">
            <v>0</v>
          </cell>
          <cell r="IG23">
            <v>0</v>
          </cell>
          <cell r="IH23">
            <v>0</v>
          </cell>
          <cell r="II23">
            <v>0</v>
          </cell>
          <cell r="IJ23">
            <v>0</v>
          </cell>
          <cell r="IK23">
            <v>0</v>
          </cell>
          <cell r="IL23">
            <v>0</v>
          </cell>
          <cell r="IM23">
            <v>0</v>
          </cell>
          <cell r="IN23">
            <v>0</v>
          </cell>
          <cell r="IO23">
            <v>0</v>
          </cell>
          <cell r="IP23">
            <v>0</v>
          </cell>
          <cell r="IQ23">
            <v>0</v>
          </cell>
          <cell r="IR23">
            <v>0</v>
          </cell>
          <cell r="IS23">
            <v>0</v>
          </cell>
          <cell r="IT23">
            <v>0</v>
          </cell>
          <cell r="IU23">
            <v>0</v>
          </cell>
          <cell r="IV23">
            <v>0</v>
          </cell>
          <cell r="IW23">
            <v>0</v>
          </cell>
          <cell r="IX23">
            <v>0</v>
          </cell>
          <cell r="IY23">
            <v>0</v>
          </cell>
          <cell r="IZ23">
            <v>0</v>
          </cell>
          <cell r="JA23">
            <v>0</v>
          </cell>
          <cell r="JB23">
            <v>0</v>
          </cell>
          <cell r="JC23">
            <v>0</v>
          </cell>
          <cell r="JD23">
            <v>0</v>
          </cell>
          <cell r="JE23">
            <v>0</v>
          </cell>
          <cell r="JF23">
            <v>0</v>
          </cell>
          <cell r="JG23">
            <v>0</v>
          </cell>
          <cell r="JH23">
            <v>0</v>
          </cell>
          <cell r="JI23">
            <v>0</v>
          </cell>
          <cell r="JJ23">
            <v>0</v>
          </cell>
          <cell r="JK23">
            <v>0</v>
          </cell>
          <cell r="JL23">
            <v>0</v>
          </cell>
          <cell r="JM23">
            <v>0</v>
          </cell>
          <cell r="JN23">
            <v>0</v>
          </cell>
          <cell r="JO23">
            <v>0</v>
          </cell>
          <cell r="JP23">
            <v>0</v>
          </cell>
          <cell r="JQ23">
            <v>0</v>
          </cell>
          <cell r="JR23">
            <v>0</v>
          </cell>
          <cell r="JS23">
            <v>0</v>
          </cell>
          <cell r="JT23">
            <v>0</v>
          </cell>
          <cell r="JU23">
            <v>0</v>
          </cell>
          <cell r="JV23">
            <v>0</v>
          </cell>
        </row>
        <row r="24"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>
            <v>0</v>
          </cell>
          <cell r="BZ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F24">
            <v>0</v>
          </cell>
          <cell r="CG24">
            <v>0</v>
          </cell>
          <cell r="CH24">
            <v>0</v>
          </cell>
          <cell r="CI24">
            <v>0</v>
          </cell>
          <cell r="CJ24">
            <v>0</v>
          </cell>
          <cell r="CK24">
            <v>0</v>
          </cell>
          <cell r="CL24">
            <v>0</v>
          </cell>
          <cell r="CM24">
            <v>0</v>
          </cell>
          <cell r="CN24">
            <v>0</v>
          </cell>
          <cell r="CO24">
            <v>0</v>
          </cell>
          <cell r="CP24">
            <v>0</v>
          </cell>
          <cell r="CQ24">
            <v>0</v>
          </cell>
          <cell r="CR24">
            <v>0</v>
          </cell>
          <cell r="CS24">
            <v>0</v>
          </cell>
          <cell r="CT24">
            <v>0</v>
          </cell>
          <cell r="CU24">
            <v>0</v>
          </cell>
          <cell r="CV24">
            <v>0</v>
          </cell>
          <cell r="CW24">
            <v>0</v>
          </cell>
          <cell r="CX24">
            <v>0</v>
          </cell>
          <cell r="CY24">
            <v>0</v>
          </cell>
          <cell r="CZ24">
            <v>0</v>
          </cell>
          <cell r="DA24">
            <v>0</v>
          </cell>
          <cell r="DB24">
            <v>0</v>
          </cell>
          <cell r="DC24">
            <v>0</v>
          </cell>
          <cell r="DD24">
            <v>0</v>
          </cell>
          <cell r="DE24">
            <v>0</v>
          </cell>
          <cell r="DF24">
            <v>0</v>
          </cell>
          <cell r="DG24">
            <v>0</v>
          </cell>
          <cell r="DH24">
            <v>0</v>
          </cell>
          <cell r="DI24">
            <v>0</v>
          </cell>
          <cell r="DJ24">
            <v>0</v>
          </cell>
          <cell r="DK24">
            <v>0</v>
          </cell>
          <cell r="DL24">
            <v>0</v>
          </cell>
          <cell r="DM24">
            <v>0</v>
          </cell>
          <cell r="DN24">
            <v>0</v>
          </cell>
          <cell r="DO24">
            <v>0</v>
          </cell>
          <cell r="DP24">
            <v>0</v>
          </cell>
          <cell r="DQ24">
            <v>0</v>
          </cell>
          <cell r="DR24">
            <v>0</v>
          </cell>
          <cell r="DS24">
            <v>0</v>
          </cell>
          <cell r="DT24">
            <v>0</v>
          </cell>
          <cell r="DU24">
            <v>0</v>
          </cell>
          <cell r="DV24">
            <v>0</v>
          </cell>
          <cell r="DW24">
            <v>0</v>
          </cell>
          <cell r="DX24">
            <v>0</v>
          </cell>
          <cell r="DY24">
            <v>0</v>
          </cell>
          <cell r="DZ24">
            <v>0</v>
          </cell>
          <cell r="EA24">
            <v>0</v>
          </cell>
          <cell r="EB24">
            <v>0</v>
          </cell>
          <cell r="EC24">
            <v>0</v>
          </cell>
          <cell r="ED24">
            <v>0</v>
          </cell>
          <cell r="EE24">
            <v>0</v>
          </cell>
          <cell r="EF24">
            <v>0</v>
          </cell>
          <cell r="EG24">
            <v>0</v>
          </cell>
          <cell r="EH24">
            <v>0</v>
          </cell>
          <cell r="EI24">
            <v>0</v>
          </cell>
          <cell r="EJ24">
            <v>0</v>
          </cell>
          <cell r="EK24">
            <v>0</v>
          </cell>
          <cell r="EL24">
            <v>0</v>
          </cell>
          <cell r="EM24">
            <v>0</v>
          </cell>
          <cell r="EN24">
            <v>0</v>
          </cell>
          <cell r="EO24">
            <v>0</v>
          </cell>
          <cell r="EP24">
            <v>0</v>
          </cell>
          <cell r="EQ24">
            <v>0</v>
          </cell>
          <cell r="ER24">
            <v>0</v>
          </cell>
          <cell r="ES24">
            <v>0</v>
          </cell>
          <cell r="ET24">
            <v>0</v>
          </cell>
          <cell r="EU24">
            <v>0</v>
          </cell>
          <cell r="EV24">
            <v>0</v>
          </cell>
          <cell r="EW24">
            <v>0</v>
          </cell>
          <cell r="EX24">
            <v>0</v>
          </cell>
          <cell r="EY24">
            <v>0</v>
          </cell>
          <cell r="EZ24">
            <v>0</v>
          </cell>
          <cell r="FA24">
            <v>0</v>
          </cell>
          <cell r="FB24">
            <v>0</v>
          </cell>
          <cell r="FC24">
            <v>0</v>
          </cell>
          <cell r="FD24">
            <v>0</v>
          </cell>
          <cell r="FE24">
            <v>0</v>
          </cell>
          <cell r="FF24">
            <v>0</v>
          </cell>
          <cell r="FG24">
            <v>0</v>
          </cell>
          <cell r="FH24">
            <v>0</v>
          </cell>
          <cell r="FI24">
            <v>0</v>
          </cell>
          <cell r="FJ24">
            <v>0</v>
          </cell>
          <cell r="FK24">
            <v>0</v>
          </cell>
          <cell r="FL24">
            <v>0</v>
          </cell>
          <cell r="FM24">
            <v>0</v>
          </cell>
          <cell r="FN24">
            <v>0</v>
          </cell>
          <cell r="FO24">
            <v>0</v>
          </cell>
          <cell r="FP24">
            <v>0</v>
          </cell>
          <cell r="FQ24">
            <v>0</v>
          </cell>
          <cell r="FR24">
            <v>0</v>
          </cell>
          <cell r="FS24">
            <v>0</v>
          </cell>
          <cell r="FT24">
            <v>0</v>
          </cell>
          <cell r="FU24">
            <v>0</v>
          </cell>
          <cell r="FV24">
            <v>0</v>
          </cell>
          <cell r="FW24">
            <v>0</v>
          </cell>
          <cell r="FX24">
            <v>0</v>
          </cell>
          <cell r="FY24">
            <v>0</v>
          </cell>
          <cell r="FZ24">
            <v>0</v>
          </cell>
          <cell r="GA24">
            <v>0</v>
          </cell>
          <cell r="GB24">
            <v>0</v>
          </cell>
          <cell r="GC24">
            <v>0</v>
          </cell>
          <cell r="GD24">
            <v>0</v>
          </cell>
          <cell r="GE24">
            <v>0</v>
          </cell>
          <cell r="GF24">
            <v>0</v>
          </cell>
          <cell r="GG24">
            <v>0</v>
          </cell>
          <cell r="GH24">
            <v>0</v>
          </cell>
          <cell r="GI24">
            <v>0</v>
          </cell>
          <cell r="GJ24">
            <v>0</v>
          </cell>
          <cell r="GK24">
            <v>0</v>
          </cell>
          <cell r="GL24">
            <v>0</v>
          </cell>
          <cell r="GM24">
            <v>0</v>
          </cell>
          <cell r="GN24">
            <v>0</v>
          </cell>
          <cell r="GO24">
            <v>0</v>
          </cell>
          <cell r="GP24">
            <v>0</v>
          </cell>
          <cell r="GQ24">
            <v>0</v>
          </cell>
          <cell r="GR24">
            <v>0</v>
          </cell>
          <cell r="GS24">
            <v>0</v>
          </cell>
          <cell r="GT24">
            <v>0</v>
          </cell>
          <cell r="GU24">
            <v>0</v>
          </cell>
          <cell r="GV24">
            <v>0</v>
          </cell>
          <cell r="GW24">
            <v>0</v>
          </cell>
          <cell r="GX24">
            <v>0</v>
          </cell>
          <cell r="GY24">
            <v>0</v>
          </cell>
          <cell r="GZ24">
            <v>0</v>
          </cell>
          <cell r="HA24">
            <v>0</v>
          </cell>
          <cell r="HB24">
            <v>0</v>
          </cell>
          <cell r="HC24">
            <v>0</v>
          </cell>
          <cell r="HD24">
            <v>0</v>
          </cell>
          <cell r="HE24">
            <v>0</v>
          </cell>
          <cell r="HF24">
            <v>0</v>
          </cell>
          <cell r="HG24">
            <v>0</v>
          </cell>
          <cell r="HH24">
            <v>0</v>
          </cell>
          <cell r="HI24">
            <v>0</v>
          </cell>
          <cell r="HJ24">
            <v>0</v>
          </cell>
          <cell r="HK24">
            <v>0</v>
          </cell>
          <cell r="HL24">
            <v>0</v>
          </cell>
          <cell r="HM24">
            <v>0</v>
          </cell>
          <cell r="HN24">
            <v>0</v>
          </cell>
          <cell r="HO24">
            <v>0</v>
          </cell>
          <cell r="HP24">
            <v>0</v>
          </cell>
          <cell r="HQ24">
            <v>0</v>
          </cell>
          <cell r="HR24">
            <v>0</v>
          </cell>
          <cell r="HS24">
            <v>0</v>
          </cell>
          <cell r="HT24">
            <v>0</v>
          </cell>
          <cell r="HU24">
            <v>0</v>
          </cell>
          <cell r="HV24">
            <v>0</v>
          </cell>
          <cell r="HW24">
            <v>0</v>
          </cell>
          <cell r="HX24">
            <v>0</v>
          </cell>
          <cell r="HY24">
            <v>0</v>
          </cell>
          <cell r="HZ24">
            <v>0</v>
          </cell>
          <cell r="IA24">
            <v>0</v>
          </cell>
          <cell r="IB24">
            <v>0</v>
          </cell>
          <cell r="IC24">
            <v>0</v>
          </cell>
          <cell r="ID24">
            <v>0</v>
          </cell>
          <cell r="IE24">
            <v>0</v>
          </cell>
          <cell r="IF24">
            <v>0</v>
          </cell>
          <cell r="IG24">
            <v>0</v>
          </cell>
          <cell r="IH24">
            <v>0</v>
          </cell>
          <cell r="II24">
            <v>0</v>
          </cell>
          <cell r="IJ24">
            <v>0</v>
          </cell>
          <cell r="IK24">
            <v>0</v>
          </cell>
          <cell r="IL24">
            <v>0</v>
          </cell>
          <cell r="IM24">
            <v>0</v>
          </cell>
          <cell r="IN24">
            <v>0</v>
          </cell>
          <cell r="IO24">
            <v>0</v>
          </cell>
          <cell r="IP24">
            <v>0</v>
          </cell>
          <cell r="IQ24">
            <v>0</v>
          </cell>
          <cell r="IR24">
            <v>0</v>
          </cell>
          <cell r="IS24">
            <v>0</v>
          </cell>
          <cell r="IT24">
            <v>0</v>
          </cell>
          <cell r="IU24">
            <v>0</v>
          </cell>
          <cell r="IV24">
            <v>0</v>
          </cell>
          <cell r="IW24">
            <v>0</v>
          </cell>
          <cell r="IX24">
            <v>0</v>
          </cell>
          <cell r="IY24">
            <v>0</v>
          </cell>
          <cell r="IZ24">
            <v>0</v>
          </cell>
          <cell r="JA24">
            <v>0</v>
          </cell>
          <cell r="JB24">
            <v>0</v>
          </cell>
          <cell r="JC24">
            <v>0</v>
          </cell>
          <cell r="JD24">
            <v>0</v>
          </cell>
          <cell r="JE24">
            <v>0</v>
          </cell>
          <cell r="JF24">
            <v>0</v>
          </cell>
          <cell r="JG24">
            <v>0</v>
          </cell>
          <cell r="JH24">
            <v>0</v>
          </cell>
          <cell r="JI24">
            <v>0</v>
          </cell>
          <cell r="JJ24">
            <v>0</v>
          </cell>
          <cell r="JK24">
            <v>0</v>
          </cell>
          <cell r="JL24">
            <v>0</v>
          </cell>
          <cell r="JM24">
            <v>0</v>
          </cell>
          <cell r="JN24">
            <v>0</v>
          </cell>
          <cell r="JO24">
            <v>0</v>
          </cell>
          <cell r="JP24">
            <v>0</v>
          </cell>
          <cell r="JQ24">
            <v>0</v>
          </cell>
          <cell r="JR24">
            <v>0</v>
          </cell>
          <cell r="JS24">
            <v>0</v>
          </cell>
          <cell r="JT24">
            <v>0</v>
          </cell>
          <cell r="JU24">
            <v>0</v>
          </cell>
          <cell r="JV24">
            <v>0</v>
          </cell>
        </row>
        <row r="25"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  <cell r="BZ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F25">
            <v>0</v>
          </cell>
          <cell r="CG25">
            <v>0</v>
          </cell>
          <cell r="CH25">
            <v>0</v>
          </cell>
          <cell r="CI25">
            <v>0</v>
          </cell>
          <cell r="CJ25">
            <v>0</v>
          </cell>
          <cell r="CK25">
            <v>0</v>
          </cell>
          <cell r="CL25">
            <v>0</v>
          </cell>
          <cell r="CM25">
            <v>0</v>
          </cell>
          <cell r="CN25">
            <v>0</v>
          </cell>
          <cell r="CO25">
            <v>0</v>
          </cell>
          <cell r="CP25">
            <v>0</v>
          </cell>
          <cell r="CQ25">
            <v>0</v>
          </cell>
          <cell r="CR25">
            <v>0</v>
          </cell>
          <cell r="CS25">
            <v>0</v>
          </cell>
          <cell r="CT25">
            <v>0</v>
          </cell>
          <cell r="CU25">
            <v>0</v>
          </cell>
          <cell r="CV25">
            <v>0</v>
          </cell>
          <cell r="CW25">
            <v>0</v>
          </cell>
          <cell r="CX25">
            <v>0</v>
          </cell>
          <cell r="CY25">
            <v>0</v>
          </cell>
          <cell r="CZ25">
            <v>0</v>
          </cell>
          <cell r="DA25">
            <v>0</v>
          </cell>
          <cell r="DB25">
            <v>0</v>
          </cell>
          <cell r="DC25">
            <v>0</v>
          </cell>
          <cell r="DD25">
            <v>0</v>
          </cell>
          <cell r="DE25">
            <v>0</v>
          </cell>
          <cell r="DF25">
            <v>0</v>
          </cell>
          <cell r="DG25">
            <v>0</v>
          </cell>
          <cell r="DH25">
            <v>0</v>
          </cell>
          <cell r="DI25">
            <v>0</v>
          </cell>
          <cell r="DJ25">
            <v>0</v>
          </cell>
          <cell r="DK25">
            <v>0</v>
          </cell>
          <cell r="DL25">
            <v>0</v>
          </cell>
          <cell r="DM25">
            <v>0</v>
          </cell>
          <cell r="DN25">
            <v>0</v>
          </cell>
          <cell r="DO25">
            <v>0</v>
          </cell>
          <cell r="DP25">
            <v>0</v>
          </cell>
          <cell r="DQ25">
            <v>0</v>
          </cell>
          <cell r="DR25">
            <v>0</v>
          </cell>
          <cell r="DS25">
            <v>0</v>
          </cell>
          <cell r="DT25">
            <v>0</v>
          </cell>
          <cell r="DU25">
            <v>0</v>
          </cell>
          <cell r="DV25">
            <v>0</v>
          </cell>
          <cell r="DW25">
            <v>0</v>
          </cell>
          <cell r="DX25">
            <v>0</v>
          </cell>
          <cell r="DY25">
            <v>0</v>
          </cell>
          <cell r="DZ25">
            <v>0</v>
          </cell>
          <cell r="EA25">
            <v>0</v>
          </cell>
          <cell r="EB25">
            <v>0</v>
          </cell>
          <cell r="EC25">
            <v>0</v>
          </cell>
          <cell r="ED25">
            <v>0</v>
          </cell>
          <cell r="EE25">
            <v>0</v>
          </cell>
          <cell r="EF25">
            <v>0</v>
          </cell>
          <cell r="EG25">
            <v>0</v>
          </cell>
          <cell r="EH25">
            <v>0</v>
          </cell>
          <cell r="EI25">
            <v>0</v>
          </cell>
          <cell r="EJ25">
            <v>0</v>
          </cell>
          <cell r="EK25">
            <v>0</v>
          </cell>
          <cell r="EL25">
            <v>0</v>
          </cell>
          <cell r="EM25">
            <v>0</v>
          </cell>
          <cell r="EN25">
            <v>0</v>
          </cell>
          <cell r="EO25">
            <v>0</v>
          </cell>
          <cell r="EP25">
            <v>0</v>
          </cell>
          <cell r="EQ25">
            <v>0</v>
          </cell>
          <cell r="ER25">
            <v>0</v>
          </cell>
          <cell r="ES25">
            <v>0</v>
          </cell>
          <cell r="ET25">
            <v>0</v>
          </cell>
          <cell r="EU25">
            <v>0</v>
          </cell>
          <cell r="EV25">
            <v>0</v>
          </cell>
          <cell r="EW25">
            <v>0</v>
          </cell>
          <cell r="EX25">
            <v>0</v>
          </cell>
          <cell r="EY25">
            <v>0</v>
          </cell>
          <cell r="EZ25">
            <v>0</v>
          </cell>
          <cell r="FA25">
            <v>0</v>
          </cell>
          <cell r="FB25">
            <v>0</v>
          </cell>
          <cell r="FC25">
            <v>0</v>
          </cell>
          <cell r="FD25">
            <v>0</v>
          </cell>
          <cell r="FE25">
            <v>0</v>
          </cell>
          <cell r="FF25">
            <v>0</v>
          </cell>
          <cell r="FG25">
            <v>0</v>
          </cell>
          <cell r="FH25">
            <v>0</v>
          </cell>
          <cell r="FI25">
            <v>0</v>
          </cell>
          <cell r="FJ25">
            <v>0</v>
          </cell>
          <cell r="FK25">
            <v>0</v>
          </cell>
          <cell r="FL25">
            <v>0</v>
          </cell>
          <cell r="FM25">
            <v>0</v>
          </cell>
          <cell r="FN25">
            <v>0</v>
          </cell>
          <cell r="FO25">
            <v>0</v>
          </cell>
          <cell r="FP25">
            <v>0</v>
          </cell>
          <cell r="FQ25">
            <v>0</v>
          </cell>
          <cell r="FR25">
            <v>0</v>
          </cell>
          <cell r="FS25">
            <v>0</v>
          </cell>
          <cell r="FT25">
            <v>0</v>
          </cell>
          <cell r="FU25">
            <v>0</v>
          </cell>
          <cell r="FV25">
            <v>0</v>
          </cell>
          <cell r="FW25">
            <v>0</v>
          </cell>
          <cell r="FX25">
            <v>0</v>
          </cell>
          <cell r="FY25">
            <v>0</v>
          </cell>
          <cell r="FZ25">
            <v>0</v>
          </cell>
          <cell r="GA25">
            <v>0</v>
          </cell>
          <cell r="GB25">
            <v>0</v>
          </cell>
          <cell r="GC25">
            <v>0</v>
          </cell>
          <cell r="GD25">
            <v>0</v>
          </cell>
          <cell r="GE25">
            <v>0</v>
          </cell>
          <cell r="GF25">
            <v>0</v>
          </cell>
          <cell r="GG25">
            <v>0</v>
          </cell>
          <cell r="GH25">
            <v>0</v>
          </cell>
          <cell r="GI25">
            <v>0</v>
          </cell>
          <cell r="GJ25">
            <v>0</v>
          </cell>
          <cell r="GK25">
            <v>0</v>
          </cell>
          <cell r="GL25">
            <v>0</v>
          </cell>
          <cell r="GM25">
            <v>0</v>
          </cell>
          <cell r="GN25">
            <v>0</v>
          </cell>
          <cell r="GO25">
            <v>0</v>
          </cell>
          <cell r="GP25">
            <v>0</v>
          </cell>
          <cell r="GQ25">
            <v>0</v>
          </cell>
          <cell r="GR25">
            <v>0</v>
          </cell>
          <cell r="GS25">
            <v>0</v>
          </cell>
          <cell r="GT25">
            <v>0</v>
          </cell>
          <cell r="GU25">
            <v>0</v>
          </cell>
          <cell r="GV25">
            <v>0</v>
          </cell>
          <cell r="GW25">
            <v>0</v>
          </cell>
          <cell r="GX25">
            <v>0</v>
          </cell>
          <cell r="GY25">
            <v>0</v>
          </cell>
          <cell r="GZ25">
            <v>0</v>
          </cell>
          <cell r="HA25">
            <v>0</v>
          </cell>
          <cell r="HB25">
            <v>0</v>
          </cell>
          <cell r="HC25">
            <v>0</v>
          </cell>
          <cell r="HD25">
            <v>0</v>
          </cell>
          <cell r="HE25">
            <v>0</v>
          </cell>
          <cell r="HF25">
            <v>0</v>
          </cell>
          <cell r="HG25">
            <v>0</v>
          </cell>
          <cell r="HH25">
            <v>0</v>
          </cell>
          <cell r="HI25">
            <v>0</v>
          </cell>
          <cell r="HJ25">
            <v>0</v>
          </cell>
          <cell r="HK25">
            <v>0</v>
          </cell>
          <cell r="HL25">
            <v>0</v>
          </cell>
          <cell r="HM25">
            <v>0</v>
          </cell>
          <cell r="HN25">
            <v>0</v>
          </cell>
          <cell r="HO25">
            <v>0</v>
          </cell>
          <cell r="HP25">
            <v>0</v>
          </cell>
          <cell r="HQ25">
            <v>0</v>
          </cell>
          <cell r="HR25">
            <v>0</v>
          </cell>
          <cell r="HS25">
            <v>0</v>
          </cell>
          <cell r="HT25">
            <v>0</v>
          </cell>
          <cell r="HU25">
            <v>0</v>
          </cell>
          <cell r="HV25">
            <v>0</v>
          </cell>
          <cell r="HW25">
            <v>0</v>
          </cell>
          <cell r="HX25">
            <v>0</v>
          </cell>
          <cell r="HY25">
            <v>0</v>
          </cell>
          <cell r="HZ25">
            <v>0</v>
          </cell>
          <cell r="IA25">
            <v>0</v>
          </cell>
          <cell r="IB25">
            <v>0</v>
          </cell>
          <cell r="IC25">
            <v>0</v>
          </cell>
          <cell r="ID25">
            <v>0</v>
          </cell>
          <cell r="IE25">
            <v>0</v>
          </cell>
          <cell r="IF25">
            <v>0</v>
          </cell>
          <cell r="IG25">
            <v>0</v>
          </cell>
          <cell r="IH25">
            <v>0</v>
          </cell>
          <cell r="II25">
            <v>0</v>
          </cell>
          <cell r="IJ25">
            <v>0</v>
          </cell>
          <cell r="IK25">
            <v>0</v>
          </cell>
          <cell r="IL25">
            <v>0</v>
          </cell>
          <cell r="IM25">
            <v>0</v>
          </cell>
          <cell r="IN25">
            <v>0</v>
          </cell>
          <cell r="IO25">
            <v>0</v>
          </cell>
          <cell r="IP25">
            <v>0</v>
          </cell>
          <cell r="IQ25">
            <v>0</v>
          </cell>
          <cell r="IR25">
            <v>0</v>
          </cell>
          <cell r="IS25">
            <v>0</v>
          </cell>
          <cell r="IT25">
            <v>0</v>
          </cell>
          <cell r="IU25">
            <v>0</v>
          </cell>
          <cell r="IV25">
            <v>0</v>
          </cell>
          <cell r="IW25">
            <v>0</v>
          </cell>
          <cell r="IX25">
            <v>0</v>
          </cell>
          <cell r="IY25">
            <v>0</v>
          </cell>
          <cell r="IZ25">
            <v>0</v>
          </cell>
          <cell r="JA25">
            <v>0</v>
          </cell>
          <cell r="JB25">
            <v>0</v>
          </cell>
          <cell r="JC25">
            <v>0</v>
          </cell>
          <cell r="JD25">
            <v>0</v>
          </cell>
          <cell r="JE25">
            <v>0</v>
          </cell>
          <cell r="JF25">
            <v>0</v>
          </cell>
          <cell r="JG25">
            <v>0</v>
          </cell>
          <cell r="JH25">
            <v>0</v>
          </cell>
          <cell r="JI25">
            <v>0</v>
          </cell>
          <cell r="JJ25">
            <v>0</v>
          </cell>
          <cell r="JK25">
            <v>0</v>
          </cell>
          <cell r="JL25">
            <v>0</v>
          </cell>
          <cell r="JM25">
            <v>0</v>
          </cell>
          <cell r="JN25">
            <v>0</v>
          </cell>
          <cell r="JO25">
            <v>0</v>
          </cell>
          <cell r="JP25">
            <v>0</v>
          </cell>
          <cell r="JQ25">
            <v>0</v>
          </cell>
          <cell r="JR25">
            <v>0</v>
          </cell>
          <cell r="JS25">
            <v>0</v>
          </cell>
          <cell r="JT25">
            <v>0</v>
          </cell>
          <cell r="JU25">
            <v>0</v>
          </cell>
          <cell r="JV25">
            <v>0</v>
          </cell>
        </row>
        <row r="26"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  <cell r="CG26">
            <v>0</v>
          </cell>
          <cell r="CH26">
            <v>0</v>
          </cell>
          <cell r="CI26">
            <v>0</v>
          </cell>
          <cell r="CJ26">
            <v>0</v>
          </cell>
          <cell r="CK26">
            <v>0</v>
          </cell>
          <cell r="CL26">
            <v>0</v>
          </cell>
          <cell r="CM26">
            <v>0</v>
          </cell>
          <cell r="CN26">
            <v>0</v>
          </cell>
          <cell r="CO26">
            <v>0</v>
          </cell>
          <cell r="CP26">
            <v>0</v>
          </cell>
          <cell r="CQ26">
            <v>0</v>
          </cell>
          <cell r="CR26">
            <v>0</v>
          </cell>
          <cell r="CS26">
            <v>0</v>
          </cell>
          <cell r="CT26">
            <v>0</v>
          </cell>
          <cell r="CU26">
            <v>0</v>
          </cell>
          <cell r="CV26">
            <v>0</v>
          </cell>
          <cell r="CW26">
            <v>0</v>
          </cell>
          <cell r="CX26">
            <v>0</v>
          </cell>
          <cell r="CY26">
            <v>0</v>
          </cell>
          <cell r="CZ26">
            <v>0</v>
          </cell>
          <cell r="DA26">
            <v>0</v>
          </cell>
          <cell r="DB26">
            <v>0</v>
          </cell>
          <cell r="DC26">
            <v>0</v>
          </cell>
          <cell r="DD26">
            <v>0</v>
          </cell>
          <cell r="DE26">
            <v>0</v>
          </cell>
          <cell r="DF26">
            <v>0</v>
          </cell>
          <cell r="DG26">
            <v>0</v>
          </cell>
          <cell r="DH26">
            <v>0</v>
          </cell>
          <cell r="DI26">
            <v>0</v>
          </cell>
          <cell r="DJ26">
            <v>0</v>
          </cell>
          <cell r="DK26">
            <v>0</v>
          </cell>
          <cell r="DL26">
            <v>0</v>
          </cell>
          <cell r="DM26">
            <v>0</v>
          </cell>
          <cell r="DN26">
            <v>0</v>
          </cell>
          <cell r="DO26">
            <v>0</v>
          </cell>
          <cell r="DP26">
            <v>0</v>
          </cell>
          <cell r="DQ26">
            <v>0</v>
          </cell>
          <cell r="DR26">
            <v>0</v>
          </cell>
          <cell r="DS26">
            <v>0</v>
          </cell>
          <cell r="DT26">
            <v>0</v>
          </cell>
          <cell r="DU26">
            <v>0</v>
          </cell>
          <cell r="DV26">
            <v>0</v>
          </cell>
          <cell r="DW26">
            <v>0</v>
          </cell>
          <cell r="DX26">
            <v>0</v>
          </cell>
          <cell r="DY26">
            <v>0</v>
          </cell>
          <cell r="DZ26">
            <v>0</v>
          </cell>
          <cell r="EA26">
            <v>0</v>
          </cell>
          <cell r="EB26">
            <v>0</v>
          </cell>
          <cell r="EC26">
            <v>0</v>
          </cell>
          <cell r="ED26">
            <v>0</v>
          </cell>
          <cell r="EE26">
            <v>0</v>
          </cell>
          <cell r="EF26">
            <v>0</v>
          </cell>
          <cell r="EG26">
            <v>0</v>
          </cell>
          <cell r="EH26">
            <v>0</v>
          </cell>
          <cell r="EI26">
            <v>0</v>
          </cell>
          <cell r="EJ26">
            <v>0</v>
          </cell>
          <cell r="EK26">
            <v>0</v>
          </cell>
          <cell r="EL26">
            <v>0</v>
          </cell>
          <cell r="EM26">
            <v>0</v>
          </cell>
          <cell r="EN26">
            <v>0</v>
          </cell>
          <cell r="EO26">
            <v>0</v>
          </cell>
          <cell r="EP26">
            <v>0</v>
          </cell>
          <cell r="EQ26">
            <v>0</v>
          </cell>
          <cell r="ER26">
            <v>0</v>
          </cell>
          <cell r="ES26">
            <v>0</v>
          </cell>
          <cell r="ET26">
            <v>0</v>
          </cell>
          <cell r="EU26">
            <v>0</v>
          </cell>
          <cell r="EV26">
            <v>0</v>
          </cell>
          <cell r="EW26">
            <v>0</v>
          </cell>
          <cell r="EX26">
            <v>0</v>
          </cell>
          <cell r="EY26">
            <v>0</v>
          </cell>
          <cell r="EZ26">
            <v>0</v>
          </cell>
          <cell r="FA26">
            <v>0</v>
          </cell>
          <cell r="FB26">
            <v>0</v>
          </cell>
          <cell r="FC26">
            <v>0</v>
          </cell>
          <cell r="FD26">
            <v>0</v>
          </cell>
          <cell r="FE26">
            <v>0</v>
          </cell>
          <cell r="FF26">
            <v>0</v>
          </cell>
          <cell r="FG26">
            <v>0</v>
          </cell>
          <cell r="FH26">
            <v>0</v>
          </cell>
          <cell r="FI26">
            <v>0</v>
          </cell>
          <cell r="FJ26">
            <v>0</v>
          </cell>
          <cell r="FK26">
            <v>0</v>
          </cell>
          <cell r="FL26">
            <v>0</v>
          </cell>
          <cell r="FM26">
            <v>0</v>
          </cell>
          <cell r="FN26">
            <v>0</v>
          </cell>
          <cell r="FO26">
            <v>0</v>
          </cell>
          <cell r="FP26">
            <v>0</v>
          </cell>
          <cell r="FQ26">
            <v>0</v>
          </cell>
          <cell r="FR26">
            <v>0</v>
          </cell>
          <cell r="FS26">
            <v>0</v>
          </cell>
          <cell r="FT26">
            <v>0</v>
          </cell>
          <cell r="FU26">
            <v>0</v>
          </cell>
          <cell r="FV26">
            <v>0</v>
          </cell>
          <cell r="FW26">
            <v>0</v>
          </cell>
          <cell r="FX26">
            <v>0</v>
          </cell>
          <cell r="FY26">
            <v>0</v>
          </cell>
          <cell r="FZ26">
            <v>0</v>
          </cell>
          <cell r="GA26">
            <v>0</v>
          </cell>
          <cell r="GB26">
            <v>0</v>
          </cell>
          <cell r="GC26">
            <v>0</v>
          </cell>
          <cell r="GD26">
            <v>0</v>
          </cell>
          <cell r="GE26">
            <v>0</v>
          </cell>
          <cell r="GF26">
            <v>0</v>
          </cell>
          <cell r="GG26">
            <v>0</v>
          </cell>
          <cell r="GH26">
            <v>0</v>
          </cell>
          <cell r="GI26">
            <v>0</v>
          </cell>
          <cell r="GJ26">
            <v>0</v>
          </cell>
          <cell r="GK26">
            <v>0</v>
          </cell>
          <cell r="GL26">
            <v>0</v>
          </cell>
          <cell r="GM26">
            <v>0</v>
          </cell>
          <cell r="GN26">
            <v>0</v>
          </cell>
          <cell r="GO26">
            <v>0</v>
          </cell>
          <cell r="GP26">
            <v>0</v>
          </cell>
          <cell r="GQ26">
            <v>0</v>
          </cell>
          <cell r="GR26">
            <v>0</v>
          </cell>
          <cell r="GS26">
            <v>0</v>
          </cell>
          <cell r="GT26">
            <v>0</v>
          </cell>
          <cell r="GU26">
            <v>0</v>
          </cell>
          <cell r="GV26">
            <v>0</v>
          </cell>
          <cell r="GW26">
            <v>0</v>
          </cell>
          <cell r="GX26">
            <v>0</v>
          </cell>
          <cell r="GY26">
            <v>0</v>
          </cell>
          <cell r="GZ26">
            <v>0</v>
          </cell>
          <cell r="HA26">
            <v>0</v>
          </cell>
          <cell r="HB26">
            <v>0</v>
          </cell>
          <cell r="HC26">
            <v>0</v>
          </cell>
          <cell r="HD26">
            <v>0</v>
          </cell>
          <cell r="HE26">
            <v>0</v>
          </cell>
          <cell r="HF26">
            <v>0</v>
          </cell>
          <cell r="HG26">
            <v>0</v>
          </cell>
          <cell r="HH26">
            <v>0</v>
          </cell>
          <cell r="HI26">
            <v>0</v>
          </cell>
          <cell r="HJ26">
            <v>0</v>
          </cell>
          <cell r="HK26">
            <v>0</v>
          </cell>
          <cell r="HL26">
            <v>0</v>
          </cell>
          <cell r="HM26">
            <v>0</v>
          </cell>
          <cell r="HN26">
            <v>0</v>
          </cell>
          <cell r="HO26">
            <v>0</v>
          </cell>
          <cell r="HP26">
            <v>0</v>
          </cell>
          <cell r="HQ26">
            <v>0</v>
          </cell>
          <cell r="HR26">
            <v>0</v>
          </cell>
          <cell r="HS26">
            <v>0</v>
          </cell>
          <cell r="HT26">
            <v>0</v>
          </cell>
          <cell r="HU26">
            <v>0</v>
          </cell>
          <cell r="HV26">
            <v>0</v>
          </cell>
          <cell r="HW26">
            <v>0</v>
          </cell>
          <cell r="HX26">
            <v>0</v>
          </cell>
          <cell r="HY26">
            <v>0</v>
          </cell>
          <cell r="HZ26">
            <v>0</v>
          </cell>
          <cell r="IA26">
            <v>0</v>
          </cell>
          <cell r="IB26">
            <v>0</v>
          </cell>
          <cell r="IC26">
            <v>0</v>
          </cell>
          <cell r="ID26">
            <v>0</v>
          </cell>
          <cell r="IE26">
            <v>0</v>
          </cell>
          <cell r="IF26">
            <v>0</v>
          </cell>
          <cell r="IG26">
            <v>0</v>
          </cell>
          <cell r="IH26">
            <v>0</v>
          </cell>
          <cell r="II26">
            <v>0</v>
          </cell>
          <cell r="IJ26">
            <v>0</v>
          </cell>
          <cell r="IK26">
            <v>0</v>
          </cell>
          <cell r="IL26">
            <v>0</v>
          </cell>
          <cell r="IM26">
            <v>0</v>
          </cell>
          <cell r="IN26">
            <v>0</v>
          </cell>
          <cell r="IO26">
            <v>0</v>
          </cell>
          <cell r="IP26">
            <v>0</v>
          </cell>
          <cell r="IQ26">
            <v>0</v>
          </cell>
          <cell r="IR26">
            <v>0</v>
          </cell>
          <cell r="IS26">
            <v>0</v>
          </cell>
          <cell r="IT26">
            <v>0</v>
          </cell>
          <cell r="IU26">
            <v>0</v>
          </cell>
          <cell r="IV26">
            <v>0</v>
          </cell>
          <cell r="IW26">
            <v>0</v>
          </cell>
          <cell r="IX26">
            <v>0</v>
          </cell>
          <cell r="IY26">
            <v>0</v>
          </cell>
          <cell r="IZ26">
            <v>0</v>
          </cell>
          <cell r="JA26">
            <v>0</v>
          </cell>
          <cell r="JB26">
            <v>0</v>
          </cell>
          <cell r="JC26">
            <v>0</v>
          </cell>
          <cell r="JD26">
            <v>0</v>
          </cell>
          <cell r="JE26">
            <v>0</v>
          </cell>
          <cell r="JF26">
            <v>0</v>
          </cell>
          <cell r="JG26">
            <v>0</v>
          </cell>
          <cell r="JH26">
            <v>0</v>
          </cell>
          <cell r="JI26">
            <v>0</v>
          </cell>
          <cell r="JJ26">
            <v>0</v>
          </cell>
          <cell r="JK26">
            <v>0</v>
          </cell>
          <cell r="JL26">
            <v>0</v>
          </cell>
          <cell r="JM26">
            <v>0</v>
          </cell>
          <cell r="JN26">
            <v>0</v>
          </cell>
          <cell r="JO26">
            <v>0</v>
          </cell>
          <cell r="JP26">
            <v>0</v>
          </cell>
          <cell r="JQ26">
            <v>0</v>
          </cell>
          <cell r="JR26">
            <v>0</v>
          </cell>
          <cell r="JS26">
            <v>0</v>
          </cell>
          <cell r="JT26">
            <v>0</v>
          </cell>
          <cell r="JU26">
            <v>0</v>
          </cell>
          <cell r="JV26">
            <v>0</v>
          </cell>
        </row>
        <row r="27"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7848.5758039816246</v>
          </cell>
          <cell r="P27">
            <v>11772.863705972437</v>
          </cell>
          <cell r="Q27">
            <v>23545.727411944874</v>
          </cell>
          <cell r="R27">
            <v>70637.182235834625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7848.5758039816246</v>
          </cell>
          <cell r="AB27">
            <v>11772.863705972437</v>
          </cell>
          <cell r="AC27">
            <v>23545.727411944874</v>
          </cell>
          <cell r="AD27">
            <v>70637.182235834625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7848.5758039816246</v>
          </cell>
          <cell r="AN27">
            <v>11772.863705972437</v>
          </cell>
          <cell r="AO27">
            <v>23545.727411944874</v>
          </cell>
          <cell r="AP27">
            <v>70637.182235834625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7848.5758039816246</v>
          </cell>
          <cell r="AZ27">
            <v>11772.863705972437</v>
          </cell>
          <cell r="BA27">
            <v>23545.727411944874</v>
          </cell>
          <cell r="BB27">
            <v>70637.182235834625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7848.5758039816246</v>
          </cell>
          <cell r="BL27">
            <v>11772.863705972437</v>
          </cell>
          <cell r="BM27">
            <v>23545.727411944874</v>
          </cell>
          <cell r="BN27">
            <v>70637.182235834625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7848.5758039816246</v>
          </cell>
          <cell r="BX27">
            <v>11772.863705972437</v>
          </cell>
          <cell r="BY27">
            <v>23545.727411944874</v>
          </cell>
          <cell r="BZ27">
            <v>70637.182235834625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  <cell r="CG27">
            <v>0</v>
          </cell>
          <cell r="CH27">
            <v>0</v>
          </cell>
          <cell r="CI27">
            <v>7848.5758039816246</v>
          </cell>
          <cell r="CJ27">
            <v>11772.863705972437</v>
          </cell>
          <cell r="CK27">
            <v>23545.727411944874</v>
          </cell>
          <cell r="CL27">
            <v>70637.182235834625</v>
          </cell>
          <cell r="CM27">
            <v>0</v>
          </cell>
          <cell r="CN27">
            <v>0</v>
          </cell>
          <cell r="CO27">
            <v>0</v>
          </cell>
          <cell r="CP27">
            <v>0</v>
          </cell>
          <cell r="CQ27">
            <v>0</v>
          </cell>
          <cell r="CR27">
            <v>0</v>
          </cell>
          <cell r="CS27">
            <v>0</v>
          </cell>
          <cell r="CT27">
            <v>0</v>
          </cell>
          <cell r="CU27">
            <v>7848.5758039816246</v>
          </cell>
          <cell r="CV27">
            <v>11772.863705972437</v>
          </cell>
          <cell r="CW27">
            <v>23545.727411944874</v>
          </cell>
          <cell r="CX27">
            <v>70637.182235834625</v>
          </cell>
          <cell r="CY27">
            <v>0</v>
          </cell>
          <cell r="CZ27">
            <v>0</v>
          </cell>
          <cell r="DA27">
            <v>0</v>
          </cell>
          <cell r="DB27">
            <v>0</v>
          </cell>
          <cell r="DC27">
            <v>0</v>
          </cell>
          <cell r="DD27">
            <v>0</v>
          </cell>
          <cell r="DE27">
            <v>0</v>
          </cell>
          <cell r="DF27">
            <v>0</v>
          </cell>
          <cell r="DG27">
            <v>7848.5758039816246</v>
          </cell>
          <cell r="DH27">
            <v>11772.863705972437</v>
          </cell>
          <cell r="DI27">
            <v>23545.727411944874</v>
          </cell>
          <cell r="DJ27">
            <v>70637.182235834625</v>
          </cell>
          <cell r="DK27">
            <v>0</v>
          </cell>
          <cell r="DL27">
            <v>0</v>
          </cell>
          <cell r="DM27">
            <v>0</v>
          </cell>
          <cell r="DN27">
            <v>0</v>
          </cell>
          <cell r="DO27">
            <v>0</v>
          </cell>
          <cell r="DP27">
            <v>0</v>
          </cell>
          <cell r="DQ27">
            <v>0</v>
          </cell>
          <cell r="DR27">
            <v>0</v>
          </cell>
          <cell r="DS27">
            <v>7848.5758039816246</v>
          </cell>
          <cell r="DT27">
            <v>11772.863705972437</v>
          </cell>
          <cell r="DU27">
            <v>23545.727411944874</v>
          </cell>
          <cell r="DV27">
            <v>70637.182235834625</v>
          </cell>
          <cell r="DW27">
            <v>0</v>
          </cell>
          <cell r="DX27">
            <v>0</v>
          </cell>
          <cell r="DY27">
            <v>0</v>
          </cell>
          <cell r="DZ27">
            <v>0</v>
          </cell>
          <cell r="EA27">
            <v>0</v>
          </cell>
          <cell r="EB27">
            <v>0</v>
          </cell>
          <cell r="EC27">
            <v>0</v>
          </cell>
          <cell r="ED27">
            <v>0</v>
          </cell>
          <cell r="EE27">
            <v>7848.5758039816246</v>
          </cell>
          <cell r="EF27">
            <v>11772.863705972437</v>
          </cell>
          <cell r="EG27">
            <v>23545.727411944874</v>
          </cell>
          <cell r="EH27">
            <v>70637.182235834625</v>
          </cell>
          <cell r="EI27">
            <v>0</v>
          </cell>
          <cell r="EJ27">
            <v>0</v>
          </cell>
          <cell r="EK27">
            <v>0</v>
          </cell>
          <cell r="EL27">
            <v>0</v>
          </cell>
          <cell r="EM27">
            <v>0</v>
          </cell>
          <cell r="EN27">
            <v>0</v>
          </cell>
          <cell r="EO27">
            <v>0</v>
          </cell>
          <cell r="EP27">
            <v>0</v>
          </cell>
          <cell r="EQ27">
            <v>7848.5758039816246</v>
          </cell>
          <cell r="ER27">
            <v>11772.863705972437</v>
          </cell>
          <cell r="ES27">
            <v>23545.727411944874</v>
          </cell>
          <cell r="ET27">
            <v>70637.182235834625</v>
          </cell>
          <cell r="EU27">
            <v>0</v>
          </cell>
          <cell r="EV27">
            <v>0</v>
          </cell>
          <cell r="EW27">
            <v>0</v>
          </cell>
          <cell r="EX27">
            <v>0</v>
          </cell>
          <cell r="EY27">
            <v>0</v>
          </cell>
          <cell r="EZ27">
            <v>0</v>
          </cell>
          <cell r="FA27">
            <v>0</v>
          </cell>
          <cell r="FB27">
            <v>0</v>
          </cell>
          <cell r="FC27">
            <v>7848.5758039816246</v>
          </cell>
          <cell r="FD27">
            <v>11772.863705972437</v>
          </cell>
          <cell r="FE27">
            <v>23545.727411944874</v>
          </cell>
          <cell r="FF27">
            <v>70637.182235834625</v>
          </cell>
          <cell r="FG27">
            <v>0</v>
          </cell>
          <cell r="FH27">
            <v>0</v>
          </cell>
          <cell r="FI27">
            <v>0</v>
          </cell>
          <cell r="FJ27">
            <v>0</v>
          </cell>
          <cell r="FK27">
            <v>0</v>
          </cell>
          <cell r="FL27">
            <v>0</v>
          </cell>
          <cell r="FM27">
            <v>0</v>
          </cell>
          <cell r="FN27">
            <v>0</v>
          </cell>
          <cell r="FO27">
            <v>7848.5758039816246</v>
          </cell>
          <cell r="FP27">
            <v>11772.863705972437</v>
          </cell>
          <cell r="FQ27">
            <v>23545.727411944874</v>
          </cell>
          <cell r="FR27">
            <v>70637.182235834625</v>
          </cell>
          <cell r="FS27">
            <v>0</v>
          </cell>
          <cell r="FT27">
            <v>0</v>
          </cell>
          <cell r="FU27">
            <v>0</v>
          </cell>
          <cell r="FV27">
            <v>0</v>
          </cell>
          <cell r="FW27">
            <v>0</v>
          </cell>
          <cell r="FX27">
            <v>0</v>
          </cell>
          <cell r="FY27">
            <v>0</v>
          </cell>
          <cell r="FZ27">
            <v>0</v>
          </cell>
          <cell r="GA27">
            <v>7848.5758039816246</v>
          </cell>
          <cell r="GB27">
            <v>11772.863705972437</v>
          </cell>
          <cell r="GC27">
            <v>23545.727411944874</v>
          </cell>
          <cell r="GD27">
            <v>70637.182235834625</v>
          </cell>
          <cell r="GE27">
            <v>0</v>
          </cell>
          <cell r="GF27">
            <v>0</v>
          </cell>
          <cell r="GG27">
            <v>0</v>
          </cell>
          <cell r="GH27">
            <v>0</v>
          </cell>
          <cell r="GI27">
            <v>0</v>
          </cell>
          <cell r="GJ27">
            <v>0</v>
          </cell>
          <cell r="GK27">
            <v>0</v>
          </cell>
          <cell r="GL27">
            <v>0</v>
          </cell>
          <cell r="GM27">
            <v>7848.5758039816246</v>
          </cell>
          <cell r="GN27">
            <v>11772.863705972437</v>
          </cell>
          <cell r="GO27">
            <v>23545.727411944874</v>
          </cell>
          <cell r="GP27">
            <v>70637.182235834625</v>
          </cell>
          <cell r="GQ27">
            <v>0</v>
          </cell>
          <cell r="GR27">
            <v>0</v>
          </cell>
          <cell r="GS27">
            <v>0</v>
          </cell>
          <cell r="GT27">
            <v>0</v>
          </cell>
          <cell r="GU27">
            <v>0</v>
          </cell>
          <cell r="GV27">
            <v>0</v>
          </cell>
          <cell r="GW27">
            <v>0</v>
          </cell>
          <cell r="GX27">
            <v>0</v>
          </cell>
          <cell r="GY27">
            <v>7848.5758039816246</v>
          </cell>
          <cell r="GZ27">
            <v>11772.863705972437</v>
          </cell>
          <cell r="HA27">
            <v>23545.727411944874</v>
          </cell>
          <cell r="HB27">
            <v>70637.182235834625</v>
          </cell>
          <cell r="HC27">
            <v>0</v>
          </cell>
          <cell r="HD27">
            <v>0</v>
          </cell>
          <cell r="HE27">
            <v>0</v>
          </cell>
          <cell r="HF27">
            <v>0</v>
          </cell>
          <cell r="HG27">
            <v>0</v>
          </cell>
          <cell r="HH27">
            <v>0</v>
          </cell>
          <cell r="HI27">
            <v>0</v>
          </cell>
          <cell r="HJ27">
            <v>0</v>
          </cell>
          <cell r="HK27">
            <v>7848.5758039816246</v>
          </cell>
          <cell r="HL27">
            <v>11772.863705972437</v>
          </cell>
          <cell r="HM27">
            <v>23545.727411944874</v>
          </cell>
          <cell r="HN27">
            <v>70637.182235834625</v>
          </cell>
          <cell r="HO27">
            <v>0</v>
          </cell>
          <cell r="HP27">
            <v>0</v>
          </cell>
          <cell r="HQ27">
            <v>0</v>
          </cell>
          <cell r="HR27">
            <v>0</v>
          </cell>
          <cell r="HS27">
            <v>0</v>
          </cell>
          <cell r="HT27">
            <v>0</v>
          </cell>
          <cell r="HU27">
            <v>0</v>
          </cell>
          <cell r="HV27">
            <v>0</v>
          </cell>
          <cell r="HW27">
            <v>7848.5758039816246</v>
          </cell>
          <cell r="HX27">
            <v>11772.863705972437</v>
          </cell>
          <cell r="HY27">
            <v>23545.727411944874</v>
          </cell>
          <cell r="HZ27">
            <v>70637.182235834625</v>
          </cell>
          <cell r="IA27">
            <v>0</v>
          </cell>
          <cell r="IB27">
            <v>0</v>
          </cell>
          <cell r="IC27">
            <v>0</v>
          </cell>
          <cell r="ID27">
            <v>0</v>
          </cell>
          <cell r="IE27">
            <v>0</v>
          </cell>
          <cell r="IF27">
            <v>0</v>
          </cell>
          <cell r="IG27">
            <v>0</v>
          </cell>
          <cell r="IH27">
            <v>0</v>
          </cell>
          <cell r="II27">
            <v>7848.5758039816246</v>
          </cell>
          <cell r="IJ27">
            <v>11772.863705972437</v>
          </cell>
          <cell r="IK27">
            <v>23545.727411944874</v>
          </cell>
          <cell r="IL27">
            <v>70637.182235834625</v>
          </cell>
          <cell r="IM27">
            <v>0</v>
          </cell>
          <cell r="IN27">
            <v>0</v>
          </cell>
          <cell r="IO27">
            <v>0</v>
          </cell>
          <cell r="IP27">
            <v>0</v>
          </cell>
          <cell r="IQ27">
            <v>0</v>
          </cell>
          <cell r="IR27">
            <v>0</v>
          </cell>
          <cell r="IS27">
            <v>0</v>
          </cell>
          <cell r="IT27">
            <v>0</v>
          </cell>
          <cell r="IU27">
            <v>7848.5758039816246</v>
          </cell>
          <cell r="IV27">
            <v>11772.863705972437</v>
          </cell>
          <cell r="IW27">
            <v>23545.727411944874</v>
          </cell>
          <cell r="IX27">
            <v>70637.182235834625</v>
          </cell>
          <cell r="IY27">
            <v>0</v>
          </cell>
          <cell r="IZ27">
            <v>0</v>
          </cell>
          <cell r="JA27">
            <v>0</v>
          </cell>
          <cell r="JB27">
            <v>0</v>
          </cell>
          <cell r="JC27">
            <v>0</v>
          </cell>
          <cell r="JD27">
            <v>0</v>
          </cell>
          <cell r="JE27">
            <v>0</v>
          </cell>
          <cell r="JF27">
            <v>0</v>
          </cell>
          <cell r="JG27">
            <v>7848.5758039816246</v>
          </cell>
          <cell r="JH27">
            <v>11772.863705972437</v>
          </cell>
          <cell r="JI27">
            <v>23545.727411944874</v>
          </cell>
          <cell r="JJ27">
            <v>70637.182235834625</v>
          </cell>
          <cell r="JK27">
            <v>0</v>
          </cell>
          <cell r="JL27">
            <v>0</v>
          </cell>
          <cell r="JM27">
            <v>0</v>
          </cell>
          <cell r="JN27">
            <v>0</v>
          </cell>
          <cell r="JO27">
            <v>0</v>
          </cell>
          <cell r="JP27">
            <v>0</v>
          </cell>
          <cell r="JQ27">
            <v>0</v>
          </cell>
          <cell r="JR27">
            <v>0</v>
          </cell>
          <cell r="JS27">
            <v>7848.5758039816246</v>
          </cell>
          <cell r="JT27">
            <v>0</v>
          </cell>
          <cell r="JU27">
            <v>23545.727411944874</v>
          </cell>
          <cell r="JV27">
            <v>0</v>
          </cell>
        </row>
        <row r="28"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1500.5206738131701</v>
          </cell>
          <cell r="P28">
            <v>2250.7810107197552</v>
          </cell>
          <cell r="Q28">
            <v>4501.5620214395103</v>
          </cell>
          <cell r="R28">
            <v>13504.686064318532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1500.5206738131701</v>
          </cell>
          <cell r="AB28">
            <v>2250.7810107197552</v>
          </cell>
          <cell r="AC28">
            <v>4501.5620214395103</v>
          </cell>
          <cell r="AD28">
            <v>13504.686064318532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1500.5206738131701</v>
          </cell>
          <cell r="AN28">
            <v>2250.7810107197552</v>
          </cell>
          <cell r="AO28">
            <v>4501.5620214395103</v>
          </cell>
          <cell r="AP28">
            <v>13504.686064318532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1500.5206738131701</v>
          </cell>
          <cell r="AZ28">
            <v>2250.7810107197552</v>
          </cell>
          <cell r="BA28">
            <v>4501.5620214395103</v>
          </cell>
          <cell r="BB28">
            <v>13504.686064318532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1500.5206738131701</v>
          </cell>
          <cell r="BL28">
            <v>2250.7810107197552</v>
          </cell>
          <cell r="BM28">
            <v>4501.5620214395103</v>
          </cell>
          <cell r="BN28">
            <v>13504.686064318532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1500.5206738131701</v>
          </cell>
          <cell r="BX28">
            <v>2250.7810107197552</v>
          </cell>
          <cell r="BY28">
            <v>4501.5620214395103</v>
          </cell>
          <cell r="BZ28">
            <v>13504.686064318532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>
            <v>0</v>
          </cell>
          <cell r="CI28">
            <v>1500.5206738131701</v>
          </cell>
          <cell r="CJ28">
            <v>2250.7810107197552</v>
          </cell>
          <cell r="CK28">
            <v>4501.5620214395103</v>
          </cell>
          <cell r="CL28">
            <v>13504.686064318532</v>
          </cell>
          <cell r="CM28">
            <v>0</v>
          </cell>
          <cell r="CN28">
            <v>0</v>
          </cell>
          <cell r="CO28">
            <v>0</v>
          </cell>
          <cell r="CP28">
            <v>0</v>
          </cell>
          <cell r="CQ28">
            <v>0</v>
          </cell>
          <cell r="CR28">
            <v>0</v>
          </cell>
          <cell r="CS28">
            <v>0</v>
          </cell>
          <cell r="CT28">
            <v>0</v>
          </cell>
          <cell r="CU28">
            <v>1500.5206738131701</v>
          </cell>
          <cell r="CV28">
            <v>2250.7810107197552</v>
          </cell>
          <cell r="CW28">
            <v>4501.5620214395103</v>
          </cell>
          <cell r="CX28">
            <v>13504.686064318532</v>
          </cell>
          <cell r="CY28">
            <v>0</v>
          </cell>
          <cell r="CZ28">
            <v>0</v>
          </cell>
          <cell r="DA28">
            <v>0</v>
          </cell>
          <cell r="DB28">
            <v>0</v>
          </cell>
          <cell r="DC28">
            <v>0</v>
          </cell>
          <cell r="DD28">
            <v>0</v>
          </cell>
          <cell r="DE28">
            <v>0</v>
          </cell>
          <cell r="DF28">
            <v>0</v>
          </cell>
          <cell r="DG28">
            <v>1500.5206738131701</v>
          </cell>
          <cell r="DH28">
            <v>2250.7810107197552</v>
          </cell>
          <cell r="DI28">
            <v>4501.5620214395103</v>
          </cell>
          <cell r="DJ28">
            <v>13504.686064318532</v>
          </cell>
          <cell r="DK28">
            <v>0</v>
          </cell>
          <cell r="DL28">
            <v>0</v>
          </cell>
          <cell r="DM28">
            <v>0</v>
          </cell>
          <cell r="DN28">
            <v>0</v>
          </cell>
          <cell r="DO28">
            <v>0</v>
          </cell>
          <cell r="DP28">
            <v>0</v>
          </cell>
          <cell r="DQ28">
            <v>0</v>
          </cell>
          <cell r="DR28">
            <v>0</v>
          </cell>
          <cell r="DS28">
            <v>1500.5206738131701</v>
          </cell>
          <cell r="DT28">
            <v>2250.7810107197552</v>
          </cell>
          <cell r="DU28">
            <v>4501.5620214395103</v>
          </cell>
          <cell r="DV28">
            <v>13504.686064318532</v>
          </cell>
          <cell r="DW28">
            <v>0</v>
          </cell>
          <cell r="DX28">
            <v>0</v>
          </cell>
          <cell r="DY28">
            <v>0</v>
          </cell>
          <cell r="DZ28">
            <v>0</v>
          </cell>
          <cell r="EA28">
            <v>0</v>
          </cell>
          <cell r="EB28">
            <v>0</v>
          </cell>
          <cell r="EC28">
            <v>0</v>
          </cell>
          <cell r="ED28">
            <v>0</v>
          </cell>
          <cell r="EE28">
            <v>1500.5206738131701</v>
          </cell>
          <cell r="EF28">
            <v>2250.7810107197552</v>
          </cell>
          <cell r="EG28">
            <v>4501.5620214395103</v>
          </cell>
          <cell r="EH28">
            <v>13504.686064318532</v>
          </cell>
          <cell r="EI28">
            <v>0</v>
          </cell>
          <cell r="EJ28">
            <v>0</v>
          </cell>
          <cell r="EK28">
            <v>0</v>
          </cell>
          <cell r="EL28">
            <v>0</v>
          </cell>
          <cell r="EM28">
            <v>0</v>
          </cell>
          <cell r="EN28">
            <v>0</v>
          </cell>
          <cell r="EO28">
            <v>0</v>
          </cell>
          <cell r="EP28">
            <v>0</v>
          </cell>
          <cell r="EQ28">
            <v>1500.5206738131701</v>
          </cell>
          <cell r="ER28">
            <v>2250.7810107197552</v>
          </cell>
          <cell r="ES28">
            <v>4501.5620214395103</v>
          </cell>
          <cell r="ET28">
            <v>13504.686064318532</v>
          </cell>
          <cell r="EU28">
            <v>0</v>
          </cell>
          <cell r="EV28">
            <v>0</v>
          </cell>
          <cell r="EW28">
            <v>0</v>
          </cell>
          <cell r="EX28">
            <v>0</v>
          </cell>
          <cell r="EY28">
            <v>0</v>
          </cell>
          <cell r="EZ28">
            <v>0</v>
          </cell>
          <cell r="FA28">
            <v>0</v>
          </cell>
          <cell r="FB28">
            <v>0</v>
          </cell>
          <cell r="FC28">
            <v>1500.5206738131701</v>
          </cell>
          <cell r="FD28">
            <v>2250.7810107197552</v>
          </cell>
          <cell r="FE28">
            <v>4501.5620214395103</v>
          </cell>
          <cell r="FF28">
            <v>13504.686064318532</v>
          </cell>
          <cell r="FG28">
            <v>0</v>
          </cell>
          <cell r="FH28">
            <v>0</v>
          </cell>
          <cell r="FI28">
            <v>0</v>
          </cell>
          <cell r="FJ28">
            <v>0</v>
          </cell>
          <cell r="FK28">
            <v>0</v>
          </cell>
          <cell r="FL28">
            <v>0</v>
          </cell>
          <cell r="FM28">
            <v>0</v>
          </cell>
          <cell r="FN28">
            <v>0</v>
          </cell>
          <cell r="FO28">
            <v>1500.5206738131701</v>
          </cell>
          <cell r="FP28">
            <v>2250.7810107197552</v>
          </cell>
          <cell r="FQ28">
            <v>4501.5620214395103</v>
          </cell>
          <cell r="FR28">
            <v>13504.686064318532</v>
          </cell>
          <cell r="FS28">
            <v>0</v>
          </cell>
          <cell r="FT28">
            <v>0</v>
          </cell>
          <cell r="FU28">
            <v>0</v>
          </cell>
          <cell r="FV28">
            <v>0</v>
          </cell>
          <cell r="FW28">
            <v>0</v>
          </cell>
          <cell r="FX28">
            <v>0</v>
          </cell>
          <cell r="FY28">
            <v>0</v>
          </cell>
          <cell r="FZ28">
            <v>0</v>
          </cell>
          <cell r="GA28">
            <v>1500.5206738131701</v>
          </cell>
          <cell r="GB28">
            <v>2250.7810107197552</v>
          </cell>
          <cell r="GC28">
            <v>4501.5620214395103</v>
          </cell>
          <cell r="GD28">
            <v>13504.686064318532</v>
          </cell>
          <cell r="GE28">
            <v>0</v>
          </cell>
          <cell r="GF28">
            <v>0</v>
          </cell>
          <cell r="GG28">
            <v>0</v>
          </cell>
          <cell r="GH28">
            <v>0</v>
          </cell>
          <cell r="GI28">
            <v>0</v>
          </cell>
          <cell r="GJ28">
            <v>0</v>
          </cell>
          <cell r="GK28">
            <v>0</v>
          </cell>
          <cell r="GL28">
            <v>0</v>
          </cell>
          <cell r="GM28">
            <v>1500.5206738131701</v>
          </cell>
          <cell r="GN28">
            <v>2250.7810107197552</v>
          </cell>
          <cell r="GO28">
            <v>4501.5620214395103</v>
          </cell>
          <cell r="GP28">
            <v>13504.686064318532</v>
          </cell>
          <cell r="GQ28">
            <v>0</v>
          </cell>
          <cell r="GR28">
            <v>0</v>
          </cell>
          <cell r="GS28">
            <v>0</v>
          </cell>
          <cell r="GT28">
            <v>0</v>
          </cell>
          <cell r="GU28">
            <v>0</v>
          </cell>
          <cell r="GV28">
            <v>0</v>
          </cell>
          <cell r="GW28">
            <v>0</v>
          </cell>
          <cell r="GX28">
            <v>0</v>
          </cell>
          <cell r="GY28">
            <v>1500.5206738131701</v>
          </cell>
          <cell r="GZ28">
            <v>2250.7810107197552</v>
          </cell>
          <cell r="HA28">
            <v>4501.5620214395103</v>
          </cell>
          <cell r="HB28">
            <v>13504.686064318532</v>
          </cell>
          <cell r="HC28">
            <v>0</v>
          </cell>
          <cell r="HD28">
            <v>0</v>
          </cell>
          <cell r="HE28">
            <v>0</v>
          </cell>
          <cell r="HF28">
            <v>0</v>
          </cell>
          <cell r="HG28">
            <v>0</v>
          </cell>
          <cell r="HH28">
            <v>0</v>
          </cell>
          <cell r="HI28">
            <v>0</v>
          </cell>
          <cell r="HJ28">
            <v>0</v>
          </cell>
          <cell r="HK28">
            <v>1500.5206738131701</v>
          </cell>
          <cell r="HL28">
            <v>2250.7810107197552</v>
          </cell>
          <cell r="HM28">
            <v>4501.5620214395103</v>
          </cell>
          <cell r="HN28">
            <v>13504.686064318532</v>
          </cell>
          <cell r="HO28">
            <v>0</v>
          </cell>
          <cell r="HP28">
            <v>0</v>
          </cell>
          <cell r="HQ28">
            <v>0</v>
          </cell>
          <cell r="HR28">
            <v>0</v>
          </cell>
          <cell r="HS28">
            <v>0</v>
          </cell>
          <cell r="HT28">
            <v>0</v>
          </cell>
          <cell r="HU28">
            <v>0</v>
          </cell>
          <cell r="HV28">
            <v>0</v>
          </cell>
          <cell r="HW28">
            <v>1500.5206738131701</v>
          </cell>
          <cell r="HX28">
            <v>2250.7810107197552</v>
          </cell>
          <cell r="HY28">
            <v>4501.5620214395103</v>
          </cell>
          <cell r="HZ28">
            <v>13504.686064318532</v>
          </cell>
          <cell r="IA28">
            <v>0</v>
          </cell>
          <cell r="IB28">
            <v>0</v>
          </cell>
          <cell r="IC28">
            <v>0</v>
          </cell>
          <cell r="ID28">
            <v>0</v>
          </cell>
          <cell r="IE28">
            <v>0</v>
          </cell>
          <cell r="IF28">
            <v>0</v>
          </cell>
          <cell r="IG28">
            <v>0</v>
          </cell>
          <cell r="IH28">
            <v>0</v>
          </cell>
          <cell r="II28">
            <v>1500.5206738131701</v>
          </cell>
          <cell r="IJ28">
            <v>2250.7810107197552</v>
          </cell>
          <cell r="IK28">
            <v>4501.5620214395103</v>
          </cell>
          <cell r="IL28">
            <v>13504.686064318532</v>
          </cell>
          <cell r="IM28">
            <v>0</v>
          </cell>
          <cell r="IN28">
            <v>0</v>
          </cell>
          <cell r="IO28">
            <v>0</v>
          </cell>
          <cell r="IP28">
            <v>0</v>
          </cell>
          <cell r="IQ28">
            <v>0</v>
          </cell>
          <cell r="IR28">
            <v>0</v>
          </cell>
          <cell r="IS28">
            <v>0</v>
          </cell>
          <cell r="IT28">
            <v>0</v>
          </cell>
          <cell r="IU28">
            <v>1500.5206738131701</v>
          </cell>
          <cell r="IV28">
            <v>2250.7810107197552</v>
          </cell>
          <cell r="IW28">
            <v>4501.5620214395103</v>
          </cell>
          <cell r="IX28">
            <v>13504.686064318532</v>
          </cell>
          <cell r="IY28">
            <v>0</v>
          </cell>
          <cell r="IZ28">
            <v>0</v>
          </cell>
          <cell r="JA28">
            <v>0</v>
          </cell>
          <cell r="JB28">
            <v>0</v>
          </cell>
          <cell r="JC28">
            <v>0</v>
          </cell>
          <cell r="JD28">
            <v>0</v>
          </cell>
          <cell r="JE28">
            <v>0</v>
          </cell>
          <cell r="JF28">
            <v>0</v>
          </cell>
          <cell r="JG28">
            <v>1500.5206738131701</v>
          </cell>
          <cell r="JH28">
            <v>2250.7810107197552</v>
          </cell>
          <cell r="JI28">
            <v>4501.5620214395103</v>
          </cell>
          <cell r="JJ28">
            <v>13504.686064318532</v>
          </cell>
          <cell r="JK28">
            <v>0</v>
          </cell>
          <cell r="JL28">
            <v>0</v>
          </cell>
          <cell r="JM28">
            <v>0</v>
          </cell>
          <cell r="JN28">
            <v>0</v>
          </cell>
          <cell r="JO28">
            <v>0</v>
          </cell>
          <cell r="JP28">
            <v>0</v>
          </cell>
          <cell r="JQ28">
            <v>0</v>
          </cell>
          <cell r="JR28">
            <v>0</v>
          </cell>
          <cell r="JS28">
            <v>1500.5206738131701</v>
          </cell>
          <cell r="JT28">
            <v>0</v>
          </cell>
          <cell r="JU28">
            <v>4501.5620214395103</v>
          </cell>
          <cell r="JV28">
            <v>0</v>
          </cell>
        </row>
        <row r="29"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12003.675344563555</v>
          </cell>
          <cell r="R29">
            <v>36011.026033690665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12003.675344563555</v>
          </cell>
          <cell r="AD29">
            <v>36011.026033690665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12003.675344563555</v>
          </cell>
          <cell r="AP29">
            <v>36011.026033690665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12003.675344563555</v>
          </cell>
          <cell r="BB29">
            <v>36011.026033690665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12003.675344563555</v>
          </cell>
          <cell r="BN29">
            <v>36011.026033690665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12003.675344563555</v>
          </cell>
          <cell r="BZ29">
            <v>36011.026033690665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F29">
            <v>0</v>
          </cell>
          <cell r="CG29">
            <v>0</v>
          </cell>
          <cell r="CH29">
            <v>0</v>
          </cell>
          <cell r="CI29">
            <v>0</v>
          </cell>
          <cell r="CJ29">
            <v>0</v>
          </cell>
          <cell r="CK29">
            <v>12003.675344563555</v>
          </cell>
          <cell r="CL29">
            <v>36011.026033690665</v>
          </cell>
          <cell r="CM29">
            <v>0</v>
          </cell>
          <cell r="CN29">
            <v>0</v>
          </cell>
          <cell r="CO29">
            <v>0</v>
          </cell>
          <cell r="CP29">
            <v>0</v>
          </cell>
          <cell r="CQ29">
            <v>0</v>
          </cell>
          <cell r="CR29">
            <v>0</v>
          </cell>
          <cell r="CS29">
            <v>0</v>
          </cell>
          <cell r="CT29">
            <v>0</v>
          </cell>
          <cell r="CU29">
            <v>0</v>
          </cell>
          <cell r="CV29">
            <v>0</v>
          </cell>
          <cell r="CW29">
            <v>12003.675344563555</v>
          </cell>
          <cell r="CX29">
            <v>36011.026033690665</v>
          </cell>
          <cell r="CY29">
            <v>0</v>
          </cell>
          <cell r="CZ29">
            <v>0</v>
          </cell>
          <cell r="DA29">
            <v>0</v>
          </cell>
          <cell r="DB29">
            <v>0</v>
          </cell>
          <cell r="DC29">
            <v>0</v>
          </cell>
          <cell r="DD29">
            <v>0</v>
          </cell>
          <cell r="DE29">
            <v>0</v>
          </cell>
          <cell r="DF29">
            <v>0</v>
          </cell>
          <cell r="DG29">
            <v>0</v>
          </cell>
          <cell r="DH29">
            <v>0</v>
          </cell>
          <cell r="DI29">
            <v>12003.675344563555</v>
          </cell>
          <cell r="DJ29">
            <v>36011.026033690665</v>
          </cell>
          <cell r="DK29">
            <v>0</v>
          </cell>
          <cell r="DL29">
            <v>0</v>
          </cell>
          <cell r="DM29">
            <v>0</v>
          </cell>
          <cell r="DN29">
            <v>0</v>
          </cell>
          <cell r="DO29">
            <v>0</v>
          </cell>
          <cell r="DP29">
            <v>0</v>
          </cell>
          <cell r="DQ29">
            <v>0</v>
          </cell>
          <cell r="DR29">
            <v>0</v>
          </cell>
          <cell r="DS29">
            <v>0</v>
          </cell>
          <cell r="DT29">
            <v>0</v>
          </cell>
          <cell r="DU29">
            <v>12003.675344563555</v>
          </cell>
          <cell r="DV29">
            <v>36011.026033690665</v>
          </cell>
          <cell r="DW29">
            <v>0</v>
          </cell>
          <cell r="DX29">
            <v>0</v>
          </cell>
          <cell r="DY29">
            <v>0</v>
          </cell>
          <cell r="DZ29">
            <v>0</v>
          </cell>
          <cell r="EA29">
            <v>0</v>
          </cell>
          <cell r="EB29">
            <v>0</v>
          </cell>
          <cell r="EC29">
            <v>0</v>
          </cell>
          <cell r="ED29">
            <v>0</v>
          </cell>
          <cell r="EE29">
            <v>0</v>
          </cell>
          <cell r="EF29">
            <v>0</v>
          </cell>
          <cell r="EG29">
            <v>12003.675344563555</v>
          </cell>
          <cell r="EH29">
            <v>36011.026033690665</v>
          </cell>
          <cell r="EI29">
            <v>0</v>
          </cell>
          <cell r="EJ29">
            <v>0</v>
          </cell>
          <cell r="EK29">
            <v>0</v>
          </cell>
          <cell r="EL29">
            <v>0</v>
          </cell>
          <cell r="EM29">
            <v>0</v>
          </cell>
          <cell r="EN29">
            <v>0</v>
          </cell>
          <cell r="EO29">
            <v>0</v>
          </cell>
          <cell r="EP29">
            <v>0</v>
          </cell>
          <cell r="EQ29">
            <v>0</v>
          </cell>
          <cell r="ER29">
            <v>0</v>
          </cell>
          <cell r="ES29">
            <v>12003.675344563555</v>
          </cell>
          <cell r="ET29">
            <v>36011.026033690665</v>
          </cell>
          <cell r="EU29">
            <v>0</v>
          </cell>
          <cell r="EV29">
            <v>0</v>
          </cell>
          <cell r="EW29">
            <v>0</v>
          </cell>
          <cell r="EX29">
            <v>0</v>
          </cell>
          <cell r="EY29">
            <v>0</v>
          </cell>
          <cell r="EZ29">
            <v>0</v>
          </cell>
          <cell r="FA29">
            <v>0</v>
          </cell>
          <cell r="FB29">
            <v>0</v>
          </cell>
          <cell r="FC29">
            <v>0</v>
          </cell>
          <cell r="FD29">
            <v>0</v>
          </cell>
          <cell r="FE29">
            <v>12003.675344563555</v>
          </cell>
          <cell r="FF29">
            <v>36011.026033690665</v>
          </cell>
          <cell r="FG29">
            <v>0</v>
          </cell>
          <cell r="FH29">
            <v>0</v>
          </cell>
          <cell r="FI29">
            <v>0</v>
          </cell>
          <cell r="FJ29">
            <v>0</v>
          </cell>
          <cell r="FK29">
            <v>0</v>
          </cell>
          <cell r="FL29">
            <v>0</v>
          </cell>
          <cell r="FM29">
            <v>0</v>
          </cell>
          <cell r="FN29">
            <v>0</v>
          </cell>
          <cell r="FO29">
            <v>0</v>
          </cell>
          <cell r="FP29">
            <v>0</v>
          </cell>
          <cell r="FQ29">
            <v>12003.675344563555</v>
          </cell>
          <cell r="FR29">
            <v>36011.026033690665</v>
          </cell>
          <cell r="FS29">
            <v>0</v>
          </cell>
          <cell r="FT29">
            <v>0</v>
          </cell>
          <cell r="FU29">
            <v>0</v>
          </cell>
          <cell r="FV29">
            <v>0</v>
          </cell>
          <cell r="FW29">
            <v>0</v>
          </cell>
          <cell r="FX29">
            <v>0</v>
          </cell>
          <cell r="FY29">
            <v>0</v>
          </cell>
          <cell r="FZ29">
            <v>0</v>
          </cell>
          <cell r="GA29">
            <v>0</v>
          </cell>
          <cell r="GB29">
            <v>0</v>
          </cell>
          <cell r="GC29">
            <v>12003.675344563555</v>
          </cell>
          <cell r="GD29">
            <v>36011.026033690665</v>
          </cell>
          <cell r="GE29">
            <v>0</v>
          </cell>
          <cell r="GF29">
            <v>0</v>
          </cell>
          <cell r="GG29">
            <v>0</v>
          </cell>
          <cell r="GH29">
            <v>0</v>
          </cell>
          <cell r="GI29">
            <v>0</v>
          </cell>
          <cell r="GJ29">
            <v>0</v>
          </cell>
          <cell r="GK29">
            <v>0</v>
          </cell>
          <cell r="GL29">
            <v>0</v>
          </cell>
          <cell r="GM29">
            <v>0</v>
          </cell>
          <cell r="GN29">
            <v>0</v>
          </cell>
          <cell r="GO29">
            <v>12003.675344563555</v>
          </cell>
          <cell r="GP29">
            <v>36011.026033690665</v>
          </cell>
          <cell r="GQ29">
            <v>0</v>
          </cell>
          <cell r="GR29">
            <v>0</v>
          </cell>
          <cell r="GS29">
            <v>0</v>
          </cell>
          <cell r="GT29">
            <v>0</v>
          </cell>
          <cell r="GU29">
            <v>0</v>
          </cell>
          <cell r="GV29">
            <v>0</v>
          </cell>
          <cell r="GW29">
            <v>0</v>
          </cell>
          <cell r="GX29">
            <v>0</v>
          </cell>
          <cell r="GY29">
            <v>0</v>
          </cell>
          <cell r="GZ29">
            <v>0</v>
          </cell>
          <cell r="HA29">
            <v>12003.675344563555</v>
          </cell>
          <cell r="HB29">
            <v>36011.026033690665</v>
          </cell>
          <cell r="HC29">
            <v>0</v>
          </cell>
          <cell r="HD29">
            <v>0</v>
          </cell>
          <cell r="HE29">
            <v>0</v>
          </cell>
          <cell r="HF29">
            <v>0</v>
          </cell>
          <cell r="HG29">
            <v>0</v>
          </cell>
          <cell r="HH29">
            <v>0</v>
          </cell>
          <cell r="HI29">
            <v>0</v>
          </cell>
          <cell r="HJ29">
            <v>0</v>
          </cell>
          <cell r="HK29">
            <v>0</v>
          </cell>
          <cell r="HL29">
            <v>0</v>
          </cell>
          <cell r="HM29">
            <v>12003.675344563555</v>
          </cell>
          <cell r="HN29">
            <v>36011.026033690665</v>
          </cell>
          <cell r="HO29">
            <v>0</v>
          </cell>
          <cell r="HP29">
            <v>0</v>
          </cell>
          <cell r="HQ29">
            <v>0</v>
          </cell>
          <cell r="HR29">
            <v>0</v>
          </cell>
          <cell r="HS29">
            <v>0</v>
          </cell>
          <cell r="HT29">
            <v>0</v>
          </cell>
          <cell r="HU29">
            <v>0</v>
          </cell>
          <cell r="HV29">
            <v>0</v>
          </cell>
          <cell r="HW29">
            <v>0</v>
          </cell>
          <cell r="HX29">
            <v>0</v>
          </cell>
          <cell r="HY29">
            <v>12003.675344563555</v>
          </cell>
          <cell r="HZ29">
            <v>36011.026033690665</v>
          </cell>
          <cell r="IA29">
            <v>0</v>
          </cell>
          <cell r="IB29">
            <v>0</v>
          </cell>
          <cell r="IC29">
            <v>0</v>
          </cell>
          <cell r="ID29">
            <v>0</v>
          </cell>
          <cell r="IE29">
            <v>0</v>
          </cell>
          <cell r="IF29">
            <v>0</v>
          </cell>
          <cell r="IG29">
            <v>0</v>
          </cell>
          <cell r="IH29">
            <v>0</v>
          </cell>
          <cell r="II29">
            <v>0</v>
          </cell>
          <cell r="IJ29">
            <v>0</v>
          </cell>
          <cell r="IK29">
            <v>12003.675344563555</v>
          </cell>
          <cell r="IL29">
            <v>36011.026033690665</v>
          </cell>
          <cell r="IM29">
            <v>0</v>
          </cell>
          <cell r="IN29">
            <v>0</v>
          </cell>
          <cell r="IO29">
            <v>0</v>
          </cell>
          <cell r="IP29">
            <v>0</v>
          </cell>
          <cell r="IQ29">
            <v>0</v>
          </cell>
          <cell r="IR29">
            <v>0</v>
          </cell>
          <cell r="IS29">
            <v>0</v>
          </cell>
          <cell r="IT29">
            <v>0</v>
          </cell>
          <cell r="IU29">
            <v>0</v>
          </cell>
          <cell r="IV29">
            <v>0</v>
          </cell>
          <cell r="IW29">
            <v>12003.675344563555</v>
          </cell>
          <cell r="IX29">
            <v>36011.026033690665</v>
          </cell>
          <cell r="IY29">
            <v>0</v>
          </cell>
          <cell r="IZ29">
            <v>0</v>
          </cell>
          <cell r="JA29">
            <v>0</v>
          </cell>
          <cell r="JB29">
            <v>0</v>
          </cell>
          <cell r="JC29">
            <v>0</v>
          </cell>
          <cell r="JD29">
            <v>0</v>
          </cell>
          <cell r="JE29">
            <v>0</v>
          </cell>
          <cell r="JF29">
            <v>0</v>
          </cell>
          <cell r="JG29">
            <v>0</v>
          </cell>
          <cell r="JH29">
            <v>0</v>
          </cell>
          <cell r="JI29">
            <v>12003.675344563555</v>
          </cell>
          <cell r="JJ29">
            <v>36011.026033690665</v>
          </cell>
          <cell r="JK29">
            <v>0</v>
          </cell>
          <cell r="JL29">
            <v>0</v>
          </cell>
          <cell r="JM29">
            <v>0</v>
          </cell>
          <cell r="JN29">
            <v>0</v>
          </cell>
          <cell r="JO29">
            <v>0</v>
          </cell>
          <cell r="JP29">
            <v>0</v>
          </cell>
          <cell r="JQ29">
            <v>0</v>
          </cell>
          <cell r="JR29">
            <v>0</v>
          </cell>
          <cell r="JS29">
            <v>0</v>
          </cell>
          <cell r="JT29">
            <v>0</v>
          </cell>
          <cell r="JU29">
            <v>12003.675344563555</v>
          </cell>
          <cell r="JV29">
            <v>0</v>
          </cell>
        </row>
        <row r="30"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9571.0872894333843</v>
          </cell>
          <cell r="P30">
            <v>14356.630934150078</v>
          </cell>
          <cell r="Q30">
            <v>28713.261868300156</v>
          </cell>
          <cell r="R30">
            <v>86139.785604900462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9571.0872894333843</v>
          </cell>
          <cell r="AB30">
            <v>14356.630934150078</v>
          </cell>
          <cell r="AC30">
            <v>28713.261868300156</v>
          </cell>
          <cell r="AD30">
            <v>86139.785604900462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9571.0872894333843</v>
          </cell>
          <cell r="AN30">
            <v>14356.630934150078</v>
          </cell>
          <cell r="AO30">
            <v>28713.261868300156</v>
          </cell>
          <cell r="AP30">
            <v>86139.785604900462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9571.0872894333843</v>
          </cell>
          <cell r="AZ30">
            <v>14356.630934150078</v>
          </cell>
          <cell r="BA30">
            <v>28713.261868300156</v>
          </cell>
          <cell r="BB30">
            <v>86139.785604900462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9571.0872894333843</v>
          </cell>
          <cell r="BL30">
            <v>14356.630934150078</v>
          </cell>
          <cell r="BM30">
            <v>28713.261868300156</v>
          </cell>
          <cell r="BN30">
            <v>86139.785604900462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9571.0872894333843</v>
          </cell>
          <cell r="BX30">
            <v>14356.630934150078</v>
          </cell>
          <cell r="BY30">
            <v>28713.261868300156</v>
          </cell>
          <cell r="BZ30">
            <v>86139.785604900462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0</v>
          </cell>
          <cell r="CI30">
            <v>9571.0872894333843</v>
          </cell>
          <cell r="CJ30">
            <v>14356.630934150078</v>
          </cell>
          <cell r="CK30">
            <v>28713.261868300156</v>
          </cell>
          <cell r="CL30">
            <v>86139.785604900462</v>
          </cell>
          <cell r="CM30">
            <v>0</v>
          </cell>
          <cell r="CN30">
            <v>0</v>
          </cell>
          <cell r="CO30">
            <v>0</v>
          </cell>
          <cell r="CP30">
            <v>0</v>
          </cell>
          <cell r="CQ30">
            <v>0</v>
          </cell>
          <cell r="CR30">
            <v>0</v>
          </cell>
          <cell r="CS30">
            <v>0</v>
          </cell>
          <cell r="CT30">
            <v>0</v>
          </cell>
          <cell r="CU30">
            <v>9571.0872894333843</v>
          </cell>
          <cell r="CV30">
            <v>14356.630934150078</v>
          </cell>
          <cell r="CW30">
            <v>28713.261868300156</v>
          </cell>
          <cell r="CX30">
            <v>86139.785604900462</v>
          </cell>
          <cell r="CY30">
            <v>0</v>
          </cell>
          <cell r="CZ30">
            <v>0</v>
          </cell>
          <cell r="DA30">
            <v>0</v>
          </cell>
          <cell r="DB30">
            <v>0</v>
          </cell>
          <cell r="DC30">
            <v>0</v>
          </cell>
          <cell r="DD30">
            <v>0</v>
          </cell>
          <cell r="DE30">
            <v>0</v>
          </cell>
          <cell r="DF30">
            <v>0</v>
          </cell>
          <cell r="DG30">
            <v>9571.0872894333843</v>
          </cell>
          <cell r="DH30">
            <v>14356.630934150078</v>
          </cell>
          <cell r="DI30">
            <v>28713.261868300156</v>
          </cell>
          <cell r="DJ30">
            <v>86139.785604900462</v>
          </cell>
          <cell r="DK30">
            <v>0</v>
          </cell>
          <cell r="DL30">
            <v>0</v>
          </cell>
          <cell r="DM30">
            <v>0</v>
          </cell>
          <cell r="DN30">
            <v>0</v>
          </cell>
          <cell r="DO30">
            <v>0</v>
          </cell>
          <cell r="DP30">
            <v>0</v>
          </cell>
          <cell r="DQ30">
            <v>0</v>
          </cell>
          <cell r="DR30">
            <v>0</v>
          </cell>
          <cell r="DS30">
            <v>9571.0872894333843</v>
          </cell>
          <cell r="DT30">
            <v>14356.630934150078</v>
          </cell>
          <cell r="DU30">
            <v>28713.261868300156</v>
          </cell>
          <cell r="DV30">
            <v>86139.785604900462</v>
          </cell>
          <cell r="DW30">
            <v>0</v>
          </cell>
          <cell r="DX30">
            <v>0</v>
          </cell>
          <cell r="DY30">
            <v>0</v>
          </cell>
          <cell r="DZ30">
            <v>0</v>
          </cell>
          <cell r="EA30">
            <v>0</v>
          </cell>
          <cell r="EB30">
            <v>0</v>
          </cell>
          <cell r="EC30">
            <v>0</v>
          </cell>
          <cell r="ED30">
            <v>0</v>
          </cell>
          <cell r="EE30">
            <v>9571.0872894333843</v>
          </cell>
          <cell r="EF30">
            <v>14356.630934150078</v>
          </cell>
          <cell r="EG30">
            <v>28713.261868300156</v>
          </cell>
          <cell r="EH30">
            <v>86139.785604900462</v>
          </cell>
          <cell r="EI30">
            <v>0</v>
          </cell>
          <cell r="EJ30">
            <v>0</v>
          </cell>
          <cell r="EK30">
            <v>0</v>
          </cell>
          <cell r="EL30">
            <v>0</v>
          </cell>
          <cell r="EM30">
            <v>0</v>
          </cell>
          <cell r="EN30">
            <v>0</v>
          </cell>
          <cell r="EO30">
            <v>0</v>
          </cell>
          <cell r="EP30">
            <v>0</v>
          </cell>
          <cell r="EQ30">
            <v>9571.0872894333843</v>
          </cell>
          <cell r="ER30">
            <v>14356.630934150078</v>
          </cell>
          <cell r="ES30">
            <v>28713.261868300156</v>
          </cell>
          <cell r="ET30">
            <v>86139.785604900462</v>
          </cell>
          <cell r="EU30">
            <v>0</v>
          </cell>
          <cell r="EV30">
            <v>0</v>
          </cell>
          <cell r="EW30">
            <v>0</v>
          </cell>
          <cell r="EX30">
            <v>0</v>
          </cell>
          <cell r="EY30">
            <v>0</v>
          </cell>
          <cell r="EZ30">
            <v>0</v>
          </cell>
          <cell r="FA30">
            <v>0</v>
          </cell>
          <cell r="FB30">
            <v>0</v>
          </cell>
          <cell r="FC30">
            <v>9571.0872894333843</v>
          </cell>
          <cell r="FD30">
            <v>14356.630934150078</v>
          </cell>
          <cell r="FE30">
            <v>28713.261868300156</v>
          </cell>
          <cell r="FF30">
            <v>86139.785604900462</v>
          </cell>
          <cell r="FG30">
            <v>0</v>
          </cell>
          <cell r="FH30">
            <v>0</v>
          </cell>
          <cell r="FI30">
            <v>0</v>
          </cell>
          <cell r="FJ30">
            <v>0</v>
          </cell>
          <cell r="FK30">
            <v>0</v>
          </cell>
          <cell r="FL30">
            <v>0</v>
          </cell>
          <cell r="FM30">
            <v>0</v>
          </cell>
          <cell r="FN30">
            <v>0</v>
          </cell>
          <cell r="FO30">
            <v>9571.0872894333843</v>
          </cell>
          <cell r="FP30">
            <v>14356.630934150078</v>
          </cell>
          <cell r="FQ30">
            <v>28713.261868300156</v>
          </cell>
          <cell r="FR30">
            <v>86139.785604900462</v>
          </cell>
          <cell r="FS30">
            <v>0</v>
          </cell>
          <cell r="FT30">
            <v>0</v>
          </cell>
          <cell r="FU30">
            <v>0</v>
          </cell>
          <cell r="FV30">
            <v>0</v>
          </cell>
          <cell r="FW30">
            <v>0</v>
          </cell>
          <cell r="FX30">
            <v>0</v>
          </cell>
          <cell r="FY30">
            <v>0</v>
          </cell>
          <cell r="FZ30">
            <v>0</v>
          </cell>
          <cell r="GA30">
            <v>9571.0872894333843</v>
          </cell>
          <cell r="GB30">
            <v>14356.630934150078</v>
          </cell>
          <cell r="GC30">
            <v>28713.261868300156</v>
          </cell>
          <cell r="GD30">
            <v>86139.785604900462</v>
          </cell>
          <cell r="GE30">
            <v>0</v>
          </cell>
          <cell r="GF30">
            <v>0</v>
          </cell>
          <cell r="GG30">
            <v>0</v>
          </cell>
          <cell r="GH30">
            <v>0</v>
          </cell>
          <cell r="GI30">
            <v>0</v>
          </cell>
          <cell r="GJ30">
            <v>0</v>
          </cell>
          <cell r="GK30">
            <v>0</v>
          </cell>
          <cell r="GL30">
            <v>0</v>
          </cell>
          <cell r="GM30">
            <v>9571.0872894333843</v>
          </cell>
          <cell r="GN30">
            <v>14356.630934150078</v>
          </cell>
          <cell r="GO30">
            <v>28713.261868300156</v>
          </cell>
          <cell r="GP30">
            <v>86139.785604900462</v>
          </cell>
          <cell r="GQ30">
            <v>0</v>
          </cell>
          <cell r="GR30">
            <v>0</v>
          </cell>
          <cell r="GS30">
            <v>0</v>
          </cell>
          <cell r="GT30">
            <v>0</v>
          </cell>
          <cell r="GU30">
            <v>0</v>
          </cell>
          <cell r="GV30">
            <v>0</v>
          </cell>
          <cell r="GW30">
            <v>0</v>
          </cell>
          <cell r="GX30">
            <v>0</v>
          </cell>
          <cell r="GY30">
            <v>9571.0872894333843</v>
          </cell>
          <cell r="GZ30">
            <v>14356.630934150078</v>
          </cell>
          <cell r="HA30">
            <v>28713.261868300156</v>
          </cell>
          <cell r="HB30">
            <v>86139.785604900462</v>
          </cell>
          <cell r="HC30">
            <v>0</v>
          </cell>
          <cell r="HD30">
            <v>0</v>
          </cell>
          <cell r="HE30">
            <v>0</v>
          </cell>
          <cell r="HF30">
            <v>0</v>
          </cell>
          <cell r="HG30">
            <v>0</v>
          </cell>
          <cell r="HH30">
            <v>0</v>
          </cell>
          <cell r="HI30">
            <v>0</v>
          </cell>
          <cell r="HJ30">
            <v>0</v>
          </cell>
          <cell r="HK30">
            <v>9571.0872894333843</v>
          </cell>
          <cell r="HL30">
            <v>14356.630934150078</v>
          </cell>
          <cell r="HM30">
            <v>28713.261868300156</v>
          </cell>
          <cell r="HN30">
            <v>86139.785604900462</v>
          </cell>
          <cell r="HO30">
            <v>0</v>
          </cell>
          <cell r="HP30">
            <v>0</v>
          </cell>
          <cell r="HQ30">
            <v>0</v>
          </cell>
          <cell r="HR30">
            <v>0</v>
          </cell>
          <cell r="HS30">
            <v>0</v>
          </cell>
          <cell r="HT30">
            <v>0</v>
          </cell>
          <cell r="HU30">
            <v>0</v>
          </cell>
          <cell r="HV30">
            <v>0</v>
          </cell>
          <cell r="HW30">
            <v>9571.0872894333843</v>
          </cell>
          <cell r="HX30">
            <v>14356.630934150078</v>
          </cell>
          <cell r="HY30">
            <v>28713.261868300156</v>
          </cell>
          <cell r="HZ30">
            <v>86139.785604900462</v>
          </cell>
          <cell r="IA30">
            <v>0</v>
          </cell>
          <cell r="IB30">
            <v>0</v>
          </cell>
          <cell r="IC30">
            <v>0</v>
          </cell>
          <cell r="ID30">
            <v>0</v>
          </cell>
          <cell r="IE30">
            <v>0</v>
          </cell>
          <cell r="IF30">
            <v>0</v>
          </cell>
          <cell r="IG30">
            <v>0</v>
          </cell>
          <cell r="IH30">
            <v>0</v>
          </cell>
          <cell r="II30">
            <v>9571.0872894333843</v>
          </cell>
          <cell r="IJ30">
            <v>14356.630934150078</v>
          </cell>
          <cell r="IK30">
            <v>28713.261868300156</v>
          </cell>
          <cell r="IL30">
            <v>86139.785604900462</v>
          </cell>
          <cell r="IM30">
            <v>0</v>
          </cell>
          <cell r="IN30">
            <v>0</v>
          </cell>
          <cell r="IO30">
            <v>0</v>
          </cell>
          <cell r="IP30">
            <v>0</v>
          </cell>
          <cell r="IQ30">
            <v>0</v>
          </cell>
          <cell r="IR30">
            <v>0</v>
          </cell>
          <cell r="IS30">
            <v>0</v>
          </cell>
          <cell r="IT30">
            <v>0</v>
          </cell>
          <cell r="IU30">
            <v>9571.0872894333843</v>
          </cell>
          <cell r="IV30">
            <v>14356.630934150078</v>
          </cell>
          <cell r="IW30">
            <v>28713.261868300156</v>
          </cell>
          <cell r="IX30">
            <v>86139.785604900462</v>
          </cell>
          <cell r="IY30">
            <v>0</v>
          </cell>
          <cell r="IZ30">
            <v>0</v>
          </cell>
          <cell r="JA30">
            <v>0</v>
          </cell>
          <cell r="JB30">
            <v>0</v>
          </cell>
          <cell r="JC30">
            <v>0</v>
          </cell>
          <cell r="JD30">
            <v>0</v>
          </cell>
          <cell r="JE30">
            <v>0</v>
          </cell>
          <cell r="JF30">
            <v>0</v>
          </cell>
          <cell r="JG30">
            <v>9571.0872894333843</v>
          </cell>
          <cell r="JH30">
            <v>14356.630934150078</v>
          </cell>
          <cell r="JI30">
            <v>28713.261868300156</v>
          </cell>
          <cell r="JJ30">
            <v>86139.785604900462</v>
          </cell>
          <cell r="JK30">
            <v>0</v>
          </cell>
          <cell r="JL30">
            <v>0</v>
          </cell>
          <cell r="JM30">
            <v>0</v>
          </cell>
          <cell r="JN30">
            <v>0</v>
          </cell>
          <cell r="JO30">
            <v>0</v>
          </cell>
          <cell r="JP30">
            <v>0</v>
          </cell>
          <cell r="JQ30">
            <v>0</v>
          </cell>
          <cell r="JR30">
            <v>0</v>
          </cell>
          <cell r="JS30">
            <v>9571.0872894333843</v>
          </cell>
          <cell r="JT30">
            <v>0</v>
          </cell>
          <cell r="JU30">
            <v>28713.261868300156</v>
          </cell>
          <cell r="JV30">
            <v>0</v>
          </cell>
        </row>
        <row r="31"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2194.425727411945</v>
          </cell>
          <cell r="P31">
            <v>3291.6385911179177</v>
          </cell>
          <cell r="Q31">
            <v>6583.2771822358354</v>
          </cell>
          <cell r="R31">
            <v>19749.831546707504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2194.425727411945</v>
          </cell>
          <cell r="AB31">
            <v>3291.6385911179177</v>
          </cell>
          <cell r="AC31">
            <v>6583.2771822358354</v>
          </cell>
          <cell r="AD31">
            <v>19749.831546707504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2194.425727411945</v>
          </cell>
          <cell r="AN31">
            <v>3291.6385911179177</v>
          </cell>
          <cell r="AO31">
            <v>6583.2771822358354</v>
          </cell>
          <cell r="AP31">
            <v>19749.831546707504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2194.425727411945</v>
          </cell>
          <cell r="AZ31">
            <v>3291.6385911179177</v>
          </cell>
          <cell r="BA31">
            <v>6583.2771822358354</v>
          </cell>
          <cell r="BB31">
            <v>19749.831546707504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2194.425727411945</v>
          </cell>
          <cell r="BL31">
            <v>3291.6385911179177</v>
          </cell>
          <cell r="BM31">
            <v>6583.2771822358354</v>
          </cell>
          <cell r="BN31">
            <v>19749.831546707504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2194.425727411945</v>
          </cell>
          <cell r="BX31">
            <v>3291.6385911179177</v>
          </cell>
          <cell r="BY31">
            <v>6583.2771822358354</v>
          </cell>
          <cell r="BZ31">
            <v>19749.831546707504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  <cell r="CG31">
            <v>0</v>
          </cell>
          <cell r="CH31">
            <v>0</v>
          </cell>
          <cell r="CI31">
            <v>2194.425727411945</v>
          </cell>
          <cell r="CJ31">
            <v>3291.6385911179177</v>
          </cell>
          <cell r="CK31">
            <v>6583.2771822358354</v>
          </cell>
          <cell r="CL31">
            <v>19749.831546707504</v>
          </cell>
          <cell r="CM31">
            <v>0</v>
          </cell>
          <cell r="CN31">
            <v>0</v>
          </cell>
          <cell r="CO31">
            <v>0</v>
          </cell>
          <cell r="CP31">
            <v>0</v>
          </cell>
          <cell r="CQ31">
            <v>0</v>
          </cell>
          <cell r="CR31">
            <v>0</v>
          </cell>
          <cell r="CS31">
            <v>0</v>
          </cell>
          <cell r="CT31">
            <v>0</v>
          </cell>
          <cell r="CU31">
            <v>2194.425727411945</v>
          </cell>
          <cell r="CV31">
            <v>3291.6385911179177</v>
          </cell>
          <cell r="CW31">
            <v>6583.2771822358354</v>
          </cell>
          <cell r="CX31">
            <v>19749.831546707504</v>
          </cell>
          <cell r="CY31">
            <v>0</v>
          </cell>
          <cell r="CZ31">
            <v>0</v>
          </cell>
          <cell r="DA31">
            <v>0</v>
          </cell>
          <cell r="DB31">
            <v>0</v>
          </cell>
          <cell r="DC31">
            <v>0</v>
          </cell>
          <cell r="DD31">
            <v>0</v>
          </cell>
          <cell r="DE31">
            <v>0</v>
          </cell>
          <cell r="DF31">
            <v>0</v>
          </cell>
          <cell r="DG31">
            <v>2194.425727411945</v>
          </cell>
          <cell r="DH31">
            <v>3291.6385911179177</v>
          </cell>
          <cell r="DI31">
            <v>6583.2771822358354</v>
          </cell>
          <cell r="DJ31">
            <v>19749.831546707504</v>
          </cell>
          <cell r="DK31">
            <v>0</v>
          </cell>
          <cell r="DL31">
            <v>0</v>
          </cell>
          <cell r="DM31">
            <v>0</v>
          </cell>
          <cell r="DN31">
            <v>0</v>
          </cell>
          <cell r="DO31">
            <v>0</v>
          </cell>
          <cell r="DP31">
            <v>0</v>
          </cell>
          <cell r="DQ31">
            <v>0</v>
          </cell>
          <cell r="DR31">
            <v>0</v>
          </cell>
          <cell r="DS31">
            <v>2194.425727411945</v>
          </cell>
          <cell r="DT31">
            <v>3291.6385911179177</v>
          </cell>
          <cell r="DU31">
            <v>6583.2771822358354</v>
          </cell>
          <cell r="DV31">
            <v>19749.831546707504</v>
          </cell>
          <cell r="DW31">
            <v>0</v>
          </cell>
          <cell r="DX31">
            <v>0</v>
          </cell>
          <cell r="DY31">
            <v>0</v>
          </cell>
          <cell r="DZ31">
            <v>0</v>
          </cell>
          <cell r="EA31">
            <v>0</v>
          </cell>
          <cell r="EB31">
            <v>0</v>
          </cell>
          <cell r="EC31">
            <v>0</v>
          </cell>
          <cell r="ED31">
            <v>0</v>
          </cell>
          <cell r="EE31">
            <v>2194.425727411945</v>
          </cell>
          <cell r="EF31">
            <v>3291.6385911179177</v>
          </cell>
          <cell r="EG31">
            <v>6583.2771822358354</v>
          </cell>
          <cell r="EH31">
            <v>19749.831546707504</v>
          </cell>
          <cell r="EI31">
            <v>0</v>
          </cell>
          <cell r="EJ31">
            <v>0</v>
          </cell>
          <cell r="EK31">
            <v>0</v>
          </cell>
          <cell r="EL31">
            <v>0</v>
          </cell>
          <cell r="EM31">
            <v>0</v>
          </cell>
          <cell r="EN31">
            <v>0</v>
          </cell>
          <cell r="EO31">
            <v>0</v>
          </cell>
          <cell r="EP31">
            <v>0</v>
          </cell>
          <cell r="EQ31">
            <v>2194.425727411945</v>
          </cell>
          <cell r="ER31">
            <v>3291.6385911179177</v>
          </cell>
          <cell r="ES31">
            <v>6583.2771822358354</v>
          </cell>
          <cell r="ET31">
            <v>19749.831546707504</v>
          </cell>
          <cell r="EU31">
            <v>0</v>
          </cell>
          <cell r="EV31">
            <v>0</v>
          </cell>
          <cell r="EW31">
            <v>0</v>
          </cell>
          <cell r="EX31">
            <v>0</v>
          </cell>
          <cell r="EY31">
            <v>0</v>
          </cell>
          <cell r="EZ31">
            <v>0</v>
          </cell>
          <cell r="FA31">
            <v>0</v>
          </cell>
          <cell r="FB31">
            <v>0</v>
          </cell>
          <cell r="FC31">
            <v>2194.425727411945</v>
          </cell>
          <cell r="FD31">
            <v>3291.6385911179177</v>
          </cell>
          <cell r="FE31">
            <v>6583.2771822358354</v>
          </cell>
          <cell r="FF31">
            <v>19749.831546707504</v>
          </cell>
          <cell r="FG31">
            <v>0</v>
          </cell>
          <cell r="FH31">
            <v>0</v>
          </cell>
          <cell r="FI31">
            <v>0</v>
          </cell>
          <cell r="FJ31">
            <v>0</v>
          </cell>
          <cell r="FK31">
            <v>0</v>
          </cell>
          <cell r="FL31">
            <v>0</v>
          </cell>
          <cell r="FM31">
            <v>0</v>
          </cell>
          <cell r="FN31">
            <v>0</v>
          </cell>
          <cell r="FO31">
            <v>2194.425727411945</v>
          </cell>
          <cell r="FP31">
            <v>3291.6385911179177</v>
          </cell>
          <cell r="FQ31">
            <v>6583.2771822358354</v>
          </cell>
          <cell r="FR31">
            <v>19749.831546707504</v>
          </cell>
          <cell r="FS31">
            <v>0</v>
          </cell>
          <cell r="FT31">
            <v>0</v>
          </cell>
          <cell r="FU31">
            <v>0</v>
          </cell>
          <cell r="FV31">
            <v>0</v>
          </cell>
          <cell r="FW31">
            <v>0</v>
          </cell>
          <cell r="FX31">
            <v>0</v>
          </cell>
          <cell r="FY31">
            <v>0</v>
          </cell>
          <cell r="FZ31">
            <v>0</v>
          </cell>
          <cell r="GA31">
            <v>2194.425727411945</v>
          </cell>
          <cell r="GB31">
            <v>3291.6385911179177</v>
          </cell>
          <cell r="GC31">
            <v>6583.2771822358354</v>
          </cell>
          <cell r="GD31">
            <v>19749.831546707504</v>
          </cell>
          <cell r="GE31">
            <v>0</v>
          </cell>
          <cell r="GF31">
            <v>0</v>
          </cell>
          <cell r="GG31">
            <v>0</v>
          </cell>
          <cell r="GH31">
            <v>0</v>
          </cell>
          <cell r="GI31">
            <v>0</v>
          </cell>
          <cell r="GJ31">
            <v>0</v>
          </cell>
          <cell r="GK31">
            <v>0</v>
          </cell>
          <cell r="GL31">
            <v>0</v>
          </cell>
          <cell r="GM31">
            <v>2194.425727411945</v>
          </cell>
          <cell r="GN31">
            <v>3291.6385911179177</v>
          </cell>
          <cell r="GO31">
            <v>6583.2771822358354</v>
          </cell>
          <cell r="GP31">
            <v>19749.831546707504</v>
          </cell>
          <cell r="GQ31">
            <v>0</v>
          </cell>
          <cell r="GR31">
            <v>0</v>
          </cell>
          <cell r="GS31">
            <v>0</v>
          </cell>
          <cell r="GT31">
            <v>0</v>
          </cell>
          <cell r="GU31">
            <v>0</v>
          </cell>
          <cell r="GV31">
            <v>0</v>
          </cell>
          <cell r="GW31">
            <v>0</v>
          </cell>
          <cell r="GX31">
            <v>0</v>
          </cell>
          <cell r="GY31">
            <v>2194.425727411945</v>
          </cell>
          <cell r="GZ31">
            <v>3291.6385911179177</v>
          </cell>
          <cell r="HA31">
            <v>6583.2771822358354</v>
          </cell>
          <cell r="HB31">
            <v>19749.831546707504</v>
          </cell>
          <cell r="HC31">
            <v>0</v>
          </cell>
          <cell r="HD31">
            <v>0</v>
          </cell>
          <cell r="HE31">
            <v>0</v>
          </cell>
          <cell r="HF31">
            <v>0</v>
          </cell>
          <cell r="HG31">
            <v>0</v>
          </cell>
          <cell r="HH31">
            <v>0</v>
          </cell>
          <cell r="HI31">
            <v>0</v>
          </cell>
          <cell r="HJ31">
            <v>0</v>
          </cell>
          <cell r="HK31">
            <v>2194.425727411945</v>
          </cell>
          <cell r="HL31">
            <v>3291.6385911179177</v>
          </cell>
          <cell r="HM31">
            <v>6583.2771822358354</v>
          </cell>
          <cell r="HN31">
            <v>19749.831546707504</v>
          </cell>
          <cell r="HO31">
            <v>0</v>
          </cell>
          <cell r="HP31">
            <v>0</v>
          </cell>
          <cell r="HQ31">
            <v>0</v>
          </cell>
          <cell r="HR31">
            <v>0</v>
          </cell>
          <cell r="HS31">
            <v>0</v>
          </cell>
          <cell r="HT31">
            <v>0</v>
          </cell>
          <cell r="HU31">
            <v>0</v>
          </cell>
          <cell r="HV31">
            <v>0</v>
          </cell>
          <cell r="HW31">
            <v>2194.425727411945</v>
          </cell>
          <cell r="HX31">
            <v>3291.6385911179177</v>
          </cell>
          <cell r="HY31">
            <v>6583.2771822358354</v>
          </cell>
          <cell r="HZ31">
            <v>19749.831546707504</v>
          </cell>
          <cell r="IA31">
            <v>0</v>
          </cell>
          <cell r="IB31">
            <v>0</v>
          </cell>
          <cell r="IC31">
            <v>0</v>
          </cell>
          <cell r="ID31">
            <v>0</v>
          </cell>
          <cell r="IE31">
            <v>0</v>
          </cell>
          <cell r="IF31">
            <v>0</v>
          </cell>
          <cell r="IG31">
            <v>0</v>
          </cell>
          <cell r="IH31">
            <v>0</v>
          </cell>
          <cell r="II31">
            <v>2194.425727411945</v>
          </cell>
          <cell r="IJ31">
            <v>3291.6385911179177</v>
          </cell>
          <cell r="IK31">
            <v>6583.2771822358354</v>
          </cell>
          <cell r="IL31">
            <v>19749.831546707504</v>
          </cell>
          <cell r="IM31">
            <v>0</v>
          </cell>
          <cell r="IN31">
            <v>0</v>
          </cell>
          <cell r="IO31">
            <v>0</v>
          </cell>
          <cell r="IP31">
            <v>0</v>
          </cell>
          <cell r="IQ31">
            <v>0</v>
          </cell>
          <cell r="IR31">
            <v>0</v>
          </cell>
          <cell r="IS31">
            <v>0</v>
          </cell>
          <cell r="IT31">
            <v>0</v>
          </cell>
          <cell r="IU31">
            <v>2194.425727411945</v>
          </cell>
          <cell r="IV31">
            <v>3291.6385911179177</v>
          </cell>
          <cell r="IW31">
            <v>6583.2771822358354</v>
          </cell>
          <cell r="IX31">
            <v>19749.831546707504</v>
          </cell>
          <cell r="IY31">
            <v>0</v>
          </cell>
          <cell r="IZ31">
            <v>0</v>
          </cell>
          <cell r="JA31">
            <v>0</v>
          </cell>
          <cell r="JB31">
            <v>0</v>
          </cell>
          <cell r="JC31">
            <v>0</v>
          </cell>
          <cell r="JD31">
            <v>0</v>
          </cell>
          <cell r="JE31">
            <v>0</v>
          </cell>
          <cell r="JF31">
            <v>0</v>
          </cell>
          <cell r="JG31">
            <v>2194.425727411945</v>
          </cell>
          <cell r="JH31">
            <v>3291.6385911179177</v>
          </cell>
          <cell r="JI31">
            <v>6583.2771822358354</v>
          </cell>
          <cell r="JJ31">
            <v>19749.831546707504</v>
          </cell>
          <cell r="JK31">
            <v>0</v>
          </cell>
          <cell r="JL31">
            <v>0</v>
          </cell>
          <cell r="JM31">
            <v>0</v>
          </cell>
          <cell r="JN31">
            <v>0</v>
          </cell>
          <cell r="JO31">
            <v>0</v>
          </cell>
          <cell r="JP31">
            <v>0</v>
          </cell>
          <cell r="JQ31">
            <v>0</v>
          </cell>
          <cell r="JR31">
            <v>0</v>
          </cell>
          <cell r="JS31">
            <v>2194.425727411945</v>
          </cell>
          <cell r="JT31">
            <v>0</v>
          </cell>
          <cell r="JU31">
            <v>6583.2771822358354</v>
          </cell>
          <cell r="JV31">
            <v>0</v>
          </cell>
        </row>
        <row r="32"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BY32">
            <v>0</v>
          </cell>
          <cell r="BZ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F32">
            <v>0</v>
          </cell>
          <cell r="CG32">
            <v>0</v>
          </cell>
          <cell r="CH32">
            <v>0</v>
          </cell>
          <cell r="CI32">
            <v>0</v>
          </cell>
          <cell r="CJ32">
            <v>0</v>
          </cell>
          <cell r="CK32">
            <v>0</v>
          </cell>
          <cell r="CL32">
            <v>0</v>
          </cell>
          <cell r="CM32">
            <v>0</v>
          </cell>
          <cell r="CN32">
            <v>0</v>
          </cell>
          <cell r="CO32">
            <v>0</v>
          </cell>
          <cell r="CP32">
            <v>0</v>
          </cell>
          <cell r="CQ32">
            <v>0</v>
          </cell>
          <cell r="CR32">
            <v>0</v>
          </cell>
          <cell r="CS32">
            <v>0</v>
          </cell>
          <cell r="CT32">
            <v>0</v>
          </cell>
          <cell r="CU32">
            <v>0</v>
          </cell>
          <cell r="CV32">
            <v>0</v>
          </cell>
          <cell r="CW32">
            <v>0</v>
          </cell>
          <cell r="CX32">
            <v>0</v>
          </cell>
          <cell r="CY32">
            <v>0</v>
          </cell>
          <cell r="CZ32">
            <v>0</v>
          </cell>
          <cell r="DA32">
            <v>0</v>
          </cell>
          <cell r="DB32">
            <v>0</v>
          </cell>
          <cell r="DC32">
            <v>0</v>
          </cell>
          <cell r="DD32">
            <v>0</v>
          </cell>
          <cell r="DE32">
            <v>0</v>
          </cell>
          <cell r="DF32">
            <v>0</v>
          </cell>
          <cell r="DG32">
            <v>0</v>
          </cell>
          <cell r="DH32">
            <v>0</v>
          </cell>
          <cell r="DI32">
            <v>0</v>
          </cell>
          <cell r="DJ32">
            <v>0</v>
          </cell>
          <cell r="DK32">
            <v>0</v>
          </cell>
          <cell r="DL32">
            <v>0</v>
          </cell>
          <cell r="DM32">
            <v>0</v>
          </cell>
          <cell r="DN32">
            <v>0</v>
          </cell>
          <cell r="DO32">
            <v>0</v>
          </cell>
          <cell r="DP32">
            <v>0</v>
          </cell>
          <cell r="DQ32">
            <v>0</v>
          </cell>
          <cell r="DR32">
            <v>0</v>
          </cell>
          <cell r="DS32">
            <v>0</v>
          </cell>
          <cell r="DT32">
            <v>0</v>
          </cell>
          <cell r="DU32">
            <v>0</v>
          </cell>
          <cell r="DV32">
            <v>0</v>
          </cell>
          <cell r="DW32">
            <v>0</v>
          </cell>
          <cell r="DX32">
            <v>0</v>
          </cell>
          <cell r="DY32">
            <v>0</v>
          </cell>
          <cell r="DZ32">
            <v>0</v>
          </cell>
          <cell r="EA32">
            <v>0</v>
          </cell>
          <cell r="EB32">
            <v>0</v>
          </cell>
          <cell r="EC32">
            <v>0</v>
          </cell>
          <cell r="ED32">
            <v>0</v>
          </cell>
          <cell r="EE32">
            <v>0</v>
          </cell>
          <cell r="EF32">
            <v>0</v>
          </cell>
          <cell r="EG32">
            <v>0</v>
          </cell>
          <cell r="EH32">
            <v>0</v>
          </cell>
          <cell r="EI32">
            <v>0</v>
          </cell>
          <cell r="EJ32">
            <v>0</v>
          </cell>
          <cell r="EK32">
            <v>0</v>
          </cell>
          <cell r="EL32">
            <v>0</v>
          </cell>
          <cell r="EM32">
            <v>0</v>
          </cell>
          <cell r="EN32">
            <v>0</v>
          </cell>
          <cell r="EO32">
            <v>0</v>
          </cell>
          <cell r="EP32">
            <v>0</v>
          </cell>
          <cell r="EQ32">
            <v>0</v>
          </cell>
          <cell r="ER32">
            <v>0</v>
          </cell>
          <cell r="ES32">
            <v>0</v>
          </cell>
          <cell r="ET32">
            <v>0</v>
          </cell>
          <cell r="EU32">
            <v>0</v>
          </cell>
          <cell r="EV32">
            <v>0</v>
          </cell>
          <cell r="EW32">
            <v>0</v>
          </cell>
          <cell r="EX32">
            <v>0</v>
          </cell>
          <cell r="EY32">
            <v>0</v>
          </cell>
          <cell r="EZ32">
            <v>0</v>
          </cell>
          <cell r="FA32">
            <v>0</v>
          </cell>
          <cell r="FB32">
            <v>0</v>
          </cell>
          <cell r="FC32">
            <v>0</v>
          </cell>
          <cell r="FD32">
            <v>0</v>
          </cell>
          <cell r="FE32">
            <v>0</v>
          </cell>
          <cell r="FF32">
            <v>0</v>
          </cell>
          <cell r="FG32">
            <v>0</v>
          </cell>
          <cell r="FH32">
            <v>0</v>
          </cell>
          <cell r="FI32">
            <v>0</v>
          </cell>
          <cell r="FJ32">
            <v>0</v>
          </cell>
          <cell r="FK32">
            <v>0</v>
          </cell>
          <cell r="FL32">
            <v>0</v>
          </cell>
          <cell r="FM32">
            <v>0</v>
          </cell>
          <cell r="FN32">
            <v>0</v>
          </cell>
          <cell r="FO32">
            <v>0</v>
          </cell>
          <cell r="FP32">
            <v>0</v>
          </cell>
          <cell r="FQ32">
            <v>0</v>
          </cell>
          <cell r="FR32">
            <v>0</v>
          </cell>
          <cell r="FS32">
            <v>0</v>
          </cell>
          <cell r="FT32">
            <v>0</v>
          </cell>
          <cell r="FU32">
            <v>0</v>
          </cell>
          <cell r="FV32">
            <v>0</v>
          </cell>
          <cell r="FW32">
            <v>0</v>
          </cell>
          <cell r="FX32">
            <v>0</v>
          </cell>
          <cell r="FY32">
            <v>0</v>
          </cell>
          <cell r="FZ32">
            <v>0</v>
          </cell>
          <cell r="GA32">
            <v>0</v>
          </cell>
          <cell r="GB32">
            <v>0</v>
          </cell>
          <cell r="GC32">
            <v>0</v>
          </cell>
          <cell r="GD32">
            <v>0</v>
          </cell>
          <cell r="GE32">
            <v>0</v>
          </cell>
          <cell r="GF32">
            <v>0</v>
          </cell>
          <cell r="GG32">
            <v>0</v>
          </cell>
          <cell r="GH32">
            <v>0</v>
          </cell>
          <cell r="GI32">
            <v>0</v>
          </cell>
          <cell r="GJ32">
            <v>0</v>
          </cell>
          <cell r="GK32">
            <v>0</v>
          </cell>
          <cell r="GL32">
            <v>0</v>
          </cell>
          <cell r="GM32">
            <v>0</v>
          </cell>
          <cell r="GN32">
            <v>0</v>
          </cell>
          <cell r="GO32">
            <v>0</v>
          </cell>
          <cell r="GP32">
            <v>0</v>
          </cell>
          <cell r="GQ32">
            <v>0</v>
          </cell>
          <cell r="GR32">
            <v>0</v>
          </cell>
          <cell r="GS32">
            <v>0</v>
          </cell>
          <cell r="GT32">
            <v>0</v>
          </cell>
          <cell r="GU32">
            <v>0</v>
          </cell>
          <cell r="GV32">
            <v>0</v>
          </cell>
          <cell r="GW32">
            <v>0</v>
          </cell>
          <cell r="GX32">
            <v>0</v>
          </cell>
          <cell r="GY32">
            <v>0</v>
          </cell>
          <cell r="GZ32">
            <v>0</v>
          </cell>
          <cell r="HA32">
            <v>0</v>
          </cell>
          <cell r="HB32">
            <v>0</v>
          </cell>
          <cell r="HC32">
            <v>0</v>
          </cell>
          <cell r="HD32">
            <v>0</v>
          </cell>
          <cell r="HE32">
            <v>0</v>
          </cell>
          <cell r="HF32">
            <v>0</v>
          </cell>
          <cell r="HG32">
            <v>0</v>
          </cell>
          <cell r="HH32">
            <v>0</v>
          </cell>
          <cell r="HI32">
            <v>0</v>
          </cell>
          <cell r="HJ32">
            <v>0</v>
          </cell>
          <cell r="HK32">
            <v>0</v>
          </cell>
          <cell r="HL32">
            <v>0</v>
          </cell>
          <cell r="HM32">
            <v>0</v>
          </cell>
          <cell r="HN32">
            <v>0</v>
          </cell>
          <cell r="HO32">
            <v>0</v>
          </cell>
          <cell r="HP32">
            <v>0</v>
          </cell>
          <cell r="HQ32">
            <v>0</v>
          </cell>
          <cell r="HR32">
            <v>0</v>
          </cell>
          <cell r="HS32">
            <v>0</v>
          </cell>
          <cell r="HT32">
            <v>0</v>
          </cell>
          <cell r="HU32">
            <v>0</v>
          </cell>
          <cell r="HV32">
            <v>0</v>
          </cell>
          <cell r="HW32">
            <v>0</v>
          </cell>
          <cell r="HX32">
            <v>0</v>
          </cell>
          <cell r="HY32">
            <v>0</v>
          </cell>
          <cell r="HZ32">
            <v>0</v>
          </cell>
          <cell r="IA32">
            <v>0</v>
          </cell>
          <cell r="IB32">
            <v>0</v>
          </cell>
          <cell r="IC32">
            <v>0</v>
          </cell>
          <cell r="ID32">
            <v>0</v>
          </cell>
          <cell r="IE32">
            <v>0</v>
          </cell>
          <cell r="IF32">
            <v>0</v>
          </cell>
          <cell r="IG32">
            <v>0</v>
          </cell>
          <cell r="IH32">
            <v>0</v>
          </cell>
          <cell r="II32">
            <v>0</v>
          </cell>
          <cell r="IJ32">
            <v>0</v>
          </cell>
          <cell r="IK32">
            <v>0</v>
          </cell>
          <cell r="IL32">
            <v>0</v>
          </cell>
          <cell r="IM32">
            <v>0</v>
          </cell>
          <cell r="IN32">
            <v>0</v>
          </cell>
          <cell r="IO32">
            <v>0</v>
          </cell>
          <cell r="IP32">
            <v>0</v>
          </cell>
          <cell r="IQ32">
            <v>0</v>
          </cell>
          <cell r="IR32">
            <v>0</v>
          </cell>
          <cell r="IS32">
            <v>0</v>
          </cell>
          <cell r="IT32">
            <v>0</v>
          </cell>
          <cell r="IU32">
            <v>0</v>
          </cell>
          <cell r="IV32">
            <v>0</v>
          </cell>
          <cell r="IW32">
            <v>0</v>
          </cell>
          <cell r="IX32">
            <v>0</v>
          </cell>
          <cell r="IY32">
            <v>0</v>
          </cell>
          <cell r="IZ32">
            <v>0</v>
          </cell>
          <cell r="JA32">
            <v>0</v>
          </cell>
          <cell r="JB32">
            <v>0</v>
          </cell>
          <cell r="JC32">
            <v>0</v>
          </cell>
          <cell r="JD32">
            <v>0</v>
          </cell>
          <cell r="JE32">
            <v>0</v>
          </cell>
          <cell r="JF32">
            <v>0</v>
          </cell>
          <cell r="JG32">
            <v>0</v>
          </cell>
          <cell r="JH32">
            <v>0</v>
          </cell>
          <cell r="JI32">
            <v>0</v>
          </cell>
          <cell r="JJ32">
            <v>0</v>
          </cell>
          <cell r="JK32">
            <v>0</v>
          </cell>
          <cell r="JL32">
            <v>0</v>
          </cell>
          <cell r="JM32">
            <v>0</v>
          </cell>
          <cell r="JN32">
            <v>0</v>
          </cell>
          <cell r="JO32">
            <v>0</v>
          </cell>
          <cell r="JP32">
            <v>0</v>
          </cell>
          <cell r="JQ32">
            <v>0</v>
          </cell>
          <cell r="JR32">
            <v>0</v>
          </cell>
          <cell r="JS32">
            <v>0</v>
          </cell>
          <cell r="JT32">
            <v>0</v>
          </cell>
          <cell r="JU32">
            <v>0</v>
          </cell>
          <cell r="JV32">
            <v>0</v>
          </cell>
        </row>
        <row r="33"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F33">
            <v>0</v>
          </cell>
          <cell r="CG33">
            <v>0</v>
          </cell>
          <cell r="CH33">
            <v>0</v>
          </cell>
          <cell r="CI33">
            <v>0</v>
          </cell>
          <cell r="CJ33">
            <v>0</v>
          </cell>
          <cell r="CK33">
            <v>0</v>
          </cell>
          <cell r="CL33">
            <v>0</v>
          </cell>
          <cell r="CM33">
            <v>0</v>
          </cell>
          <cell r="CN33">
            <v>0</v>
          </cell>
          <cell r="CO33">
            <v>0</v>
          </cell>
          <cell r="CP33">
            <v>0</v>
          </cell>
          <cell r="CQ33">
            <v>0</v>
          </cell>
          <cell r="CR33">
            <v>0</v>
          </cell>
          <cell r="CS33">
            <v>0</v>
          </cell>
          <cell r="CT33">
            <v>0</v>
          </cell>
          <cell r="CU33">
            <v>0</v>
          </cell>
          <cell r="CV33">
            <v>0</v>
          </cell>
          <cell r="CW33">
            <v>0</v>
          </cell>
          <cell r="CX33">
            <v>0</v>
          </cell>
          <cell r="CY33">
            <v>0</v>
          </cell>
          <cell r="CZ33">
            <v>0</v>
          </cell>
          <cell r="DA33">
            <v>0</v>
          </cell>
          <cell r="DB33">
            <v>0</v>
          </cell>
          <cell r="DC33">
            <v>0</v>
          </cell>
          <cell r="DD33">
            <v>0</v>
          </cell>
          <cell r="DE33">
            <v>0</v>
          </cell>
          <cell r="DF33">
            <v>0</v>
          </cell>
          <cell r="DG33">
            <v>0</v>
          </cell>
          <cell r="DH33">
            <v>0</v>
          </cell>
          <cell r="DI33">
            <v>0</v>
          </cell>
          <cell r="DJ33">
            <v>0</v>
          </cell>
          <cell r="DK33">
            <v>0</v>
          </cell>
          <cell r="DL33">
            <v>0</v>
          </cell>
          <cell r="DM33">
            <v>0</v>
          </cell>
          <cell r="DN33">
            <v>0</v>
          </cell>
          <cell r="DO33">
            <v>0</v>
          </cell>
          <cell r="DP33">
            <v>0</v>
          </cell>
          <cell r="DQ33">
            <v>0</v>
          </cell>
          <cell r="DR33">
            <v>0</v>
          </cell>
          <cell r="DS33">
            <v>0</v>
          </cell>
          <cell r="DT33">
            <v>0</v>
          </cell>
          <cell r="DU33">
            <v>0</v>
          </cell>
          <cell r="DV33">
            <v>0</v>
          </cell>
          <cell r="DW33">
            <v>0</v>
          </cell>
          <cell r="DX33">
            <v>0</v>
          </cell>
          <cell r="DY33">
            <v>0</v>
          </cell>
          <cell r="DZ33">
            <v>0</v>
          </cell>
          <cell r="EA33">
            <v>0</v>
          </cell>
          <cell r="EB33">
            <v>0</v>
          </cell>
          <cell r="EC33">
            <v>0</v>
          </cell>
          <cell r="ED33">
            <v>0</v>
          </cell>
          <cell r="EE33">
            <v>0</v>
          </cell>
          <cell r="EF33">
            <v>0</v>
          </cell>
          <cell r="EG33">
            <v>0</v>
          </cell>
          <cell r="EH33">
            <v>0</v>
          </cell>
          <cell r="EI33">
            <v>0</v>
          </cell>
          <cell r="EJ33">
            <v>0</v>
          </cell>
          <cell r="EK33">
            <v>0</v>
          </cell>
          <cell r="EL33">
            <v>0</v>
          </cell>
          <cell r="EM33">
            <v>0</v>
          </cell>
          <cell r="EN33">
            <v>0</v>
          </cell>
          <cell r="EO33">
            <v>0</v>
          </cell>
          <cell r="EP33">
            <v>0</v>
          </cell>
          <cell r="EQ33">
            <v>0</v>
          </cell>
          <cell r="ER33">
            <v>0</v>
          </cell>
          <cell r="ES33">
            <v>0</v>
          </cell>
          <cell r="ET33">
            <v>0</v>
          </cell>
          <cell r="EU33">
            <v>0</v>
          </cell>
          <cell r="EV33">
            <v>0</v>
          </cell>
          <cell r="EW33">
            <v>0</v>
          </cell>
          <cell r="EX33">
            <v>0</v>
          </cell>
          <cell r="EY33">
            <v>0</v>
          </cell>
          <cell r="EZ33">
            <v>0</v>
          </cell>
          <cell r="FA33">
            <v>0</v>
          </cell>
          <cell r="FB33">
            <v>0</v>
          </cell>
          <cell r="FC33">
            <v>0</v>
          </cell>
          <cell r="FD33">
            <v>0</v>
          </cell>
          <cell r="FE33">
            <v>0</v>
          </cell>
          <cell r="FF33">
            <v>0</v>
          </cell>
          <cell r="FG33">
            <v>0</v>
          </cell>
          <cell r="FH33">
            <v>0</v>
          </cell>
          <cell r="FI33">
            <v>0</v>
          </cell>
          <cell r="FJ33">
            <v>0</v>
          </cell>
          <cell r="FK33">
            <v>0</v>
          </cell>
          <cell r="FL33">
            <v>0</v>
          </cell>
          <cell r="FM33">
            <v>0</v>
          </cell>
          <cell r="FN33">
            <v>0</v>
          </cell>
          <cell r="FO33">
            <v>0</v>
          </cell>
          <cell r="FP33">
            <v>0</v>
          </cell>
          <cell r="FQ33">
            <v>0</v>
          </cell>
          <cell r="FR33">
            <v>0</v>
          </cell>
          <cell r="FS33">
            <v>0</v>
          </cell>
          <cell r="FT33">
            <v>0</v>
          </cell>
          <cell r="FU33">
            <v>0</v>
          </cell>
          <cell r="FV33">
            <v>0</v>
          </cell>
          <cell r="FW33">
            <v>0</v>
          </cell>
          <cell r="FX33">
            <v>0</v>
          </cell>
          <cell r="FY33">
            <v>0</v>
          </cell>
          <cell r="FZ33">
            <v>0</v>
          </cell>
          <cell r="GA33">
            <v>0</v>
          </cell>
          <cell r="GB33">
            <v>0</v>
          </cell>
          <cell r="GC33">
            <v>0</v>
          </cell>
          <cell r="GD33">
            <v>0</v>
          </cell>
          <cell r="GE33">
            <v>0</v>
          </cell>
          <cell r="GF33">
            <v>0</v>
          </cell>
          <cell r="GG33">
            <v>0</v>
          </cell>
          <cell r="GH33">
            <v>0</v>
          </cell>
          <cell r="GI33">
            <v>0</v>
          </cell>
          <cell r="GJ33">
            <v>0</v>
          </cell>
          <cell r="GK33">
            <v>0</v>
          </cell>
          <cell r="GL33">
            <v>0</v>
          </cell>
          <cell r="GM33">
            <v>0</v>
          </cell>
          <cell r="GN33">
            <v>0</v>
          </cell>
          <cell r="GO33">
            <v>0</v>
          </cell>
          <cell r="GP33">
            <v>0</v>
          </cell>
          <cell r="GQ33">
            <v>0</v>
          </cell>
          <cell r="GR33">
            <v>0</v>
          </cell>
          <cell r="GS33">
            <v>0</v>
          </cell>
          <cell r="GT33">
            <v>0</v>
          </cell>
          <cell r="GU33">
            <v>0</v>
          </cell>
          <cell r="GV33">
            <v>0</v>
          </cell>
          <cell r="GW33">
            <v>0</v>
          </cell>
          <cell r="GX33">
            <v>0</v>
          </cell>
          <cell r="GY33">
            <v>0</v>
          </cell>
          <cell r="GZ33">
            <v>0</v>
          </cell>
          <cell r="HA33">
            <v>0</v>
          </cell>
          <cell r="HB33">
            <v>0</v>
          </cell>
          <cell r="HC33">
            <v>0</v>
          </cell>
          <cell r="HD33">
            <v>0</v>
          </cell>
          <cell r="HE33">
            <v>0</v>
          </cell>
          <cell r="HF33">
            <v>0</v>
          </cell>
          <cell r="HG33">
            <v>0</v>
          </cell>
          <cell r="HH33">
            <v>0</v>
          </cell>
          <cell r="HI33">
            <v>0</v>
          </cell>
          <cell r="HJ33">
            <v>0</v>
          </cell>
          <cell r="HK33">
            <v>0</v>
          </cell>
          <cell r="HL33">
            <v>0</v>
          </cell>
          <cell r="HM33">
            <v>0</v>
          </cell>
          <cell r="HN33">
            <v>0</v>
          </cell>
          <cell r="HO33">
            <v>0</v>
          </cell>
          <cell r="HP33">
            <v>0</v>
          </cell>
          <cell r="HQ33">
            <v>0</v>
          </cell>
          <cell r="HR33">
            <v>0</v>
          </cell>
          <cell r="HS33">
            <v>0</v>
          </cell>
          <cell r="HT33">
            <v>0</v>
          </cell>
          <cell r="HU33">
            <v>0</v>
          </cell>
          <cell r="HV33">
            <v>0</v>
          </cell>
          <cell r="HW33">
            <v>0</v>
          </cell>
          <cell r="HX33">
            <v>0</v>
          </cell>
          <cell r="HY33">
            <v>0</v>
          </cell>
          <cell r="HZ33">
            <v>0</v>
          </cell>
          <cell r="IA33">
            <v>0</v>
          </cell>
          <cell r="IB33">
            <v>0</v>
          </cell>
          <cell r="IC33">
            <v>0</v>
          </cell>
          <cell r="ID33">
            <v>0</v>
          </cell>
          <cell r="IE33">
            <v>0</v>
          </cell>
          <cell r="IF33">
            <v>0</v>
          </cell>
          <cell r="IG33">
            <v>0</v>
          </cell>
          <cell r="IH33">
            <v>0</v>
          </cell>
          <cell r="II33">
            <v>0</v>
          </cell>
          <cell r="IJ33">
            <v>0</v>
          </cell>
          <cell r="IK33">
            <v>0</v>
          </cell>
          <cell r="IL33">
            <v>0</v>
          </cell>
          <cell r="IM33">
            <v>0</v>
          </cell>
          <cell r="IN33">
            <v>0</v>
          </cell>
          <cell r="IO33">
            <v>0</v>
          </cell>
          <cell r="IP33">
            <v>0</v>
          </cell>
          <cell r="IQ33">
            <v>0</v>
          </cell>
          <cell r="IR33">
            <v>0</v>
          </cell>
          <cell r="IS33">
            <v>0</v>
          </cell>
          <cell r="IT33">
            <v>0</v>
          </cell>
          <cell r="IU33">
            <v>0</v>
          </cell>
          <cell r="IV33">
            <v>0</v>
          </cell>
          <cell r="IW33">
            <v>0</v>
          </cell>
          <cell r="IX33">
            <v>0</v>
          </cell>
          <cell r="IY33">
            <v>0</v>
          </cell>
          <cell r="IZ33">
            <v>0</v>
          </cell>
          <cell r="JA33">
            <v>0</v>
          </cell>
          <cell r="JB33">
            <v>0</v>
          </cell>
          <cell r="JC33">
            <v>0</v>
          </cell>
          <cell r="JD33">
            <v>0</v>
          </cell>
          <cell r="JE33">
            <v>0</v>
          </cell>
          <cell r="JF33">
            <v>0</v>
          </cell>
          <cell r="JG33">
            <v>0</v>
          </cell>
          <cell r="JH33">
            <v>0</v>
          </cell>
          <cell r="JI33">
            <v>0</v>
          </cell>
          <cell r="JJ33">
            <v>0</v>
          </cell>
          <cell r="JK33">
            <v>0</v>
          </cell>
          <cell r="JL33">
            <v>0</v>
          </cell>
          <cell r="JM33">
            <v>0</v>
          </cell>
          <cell r="JN33">
            <v>0</v>
          </cell>
          <cell r="JO33">
            <v>0</v>
          </cell>
          <cell r="JP33">
            <v>0</v>
          </cell>
          <cell r="JQ33">
            <v>0</v>
          </cell>
          <cell r="JR33">
            <v>0</v>
          </cell>
          <cell r="JS33">
            <v>0</v>
          </cell>
          <cell r="JT33">
            <v>0</v>
          </cell>
          <cell r="JU33">
            <v>0</v>
          </cell>
          <cell r="JV33">
            <v>0</v>
          </cell>
        </row>
        <row r="34"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  <cell r="BZ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  <cell r="CG34">
            <v>0</v>
          </cell>
          <cell r="CH34">
            <v>0</v>
          </cell>
          <cell r="CI34">
            <v>0</v>
          </cell>
          <cell r="CJ34">
            <v>0</v>
          </cell>
          <cell r="CK34">
            <v>0</v>
          </cell>
          <cell r="CL34">
            <v>0</v>
          </cell>
          <cell r="CM34">
            <v>0</v>
          </cell>
          <cell r="CN34">
            <v>0</v>
          </cell>
          <cell r="CO34">
            <v>0</v>
          </cell>
          <cell r="CP34">
            <v>0</v>
          </cell>
          <cell r="CQ34">
            <v>0</v>
          </cell>
          <cell r="CR34">
            <v>0</v>
          </cell>
          <cell r="CS34">
            <v>0</v>
          </cell>
          <cell r="CT34">
            <v>0</v>
          </cell>
          <cell r="CU34">
            <v>0</v>
          </cell>
          <cell r="CV34">
            <v>0</v>
          </cell>
          <cell r="CW34">
            <v>0</v>
          </cell>
          <cell r="CX34">
            <v>0</v>
          </cell>
          <cell r="CY34">
            <v>0</v>
          </cell>
          <cell r="CZ34">
            <v>0</v>
          </cell>
          <cell r="DA34">
            <v>0</v>
          </cell>
          <cell r="DB34">
            <v>0</v>
          </cell>
          <cell r="DC34">
            <v>0</v>
          </cell>
          <cell r="DD34">
            <v>0</v>
          </cell>
          <cell r="DE34">
            <v>0</v>
          </cell>
          <cell r="DF34">
            <v>0</v>
          </cell>
          <cell r="DG34">
            <v>0</v>
          </cell>
          <cell r="DH34">
            <v>0</v>
          </cell>
          <cell r="DI34">
            <v>0</v>
          </cell>
          <cell r="DJ34">
            <v>0</v>
          </cell>
          <cell r="DK34">
            <v>0</v>
          </cell>
          <cell r="DL34">
            <v>0</v>
          </cell>
          <cell r="DM34">
            <v>0</v>
          </cell>
          <cell r="DN34">
            <v>0</v>
          </cell>
          <cell r="DO34">
            <v>0</v>
          </cell>
          <cell r="DP34">
            <v>0</v>
          </cell>
          <cell r="DQ34">
            <v>0</v>
          </cell>
          <cell r="DR34">
            <v>0</v>
          </cell>
          <cell r="DS34">
            <v>0</v>
          </cell>
          <cell r="DT34">
            <v>0</v>
          </cell>
          <cell r="DU34">
            <v>0</v>
          </cell>
          <cell r="DV34">
            <v>0</v>
          </cell>
          <cell r="DW34">
            <v>0</v>
          </cell>
          <cell r="DX34">
            <v>0</v>
          </cell>
          <cell r="DY34">
            <v>0</v>
          </cell>
          <cell r="DZ34">
            <v>0</v>
          </cell>
          <cell r="EA34">
            <v>0</v>
          </cell>
          <cell r="EB34">
            <v>0</v>
          </cell>
          <cell r="EC34">
            <v>0</v>
          </cell>
          <cell r="ED34">
            <v>0</v>
          </cell>
          <cell r="EE34">
            <v>0</v>
          </cell>
          <cell r="EF34">
            <v>0</v>
          </cell>
          <cell r="EG34">
            <v>0</v>
          </cell>
          <cell r="EH34">
            <v>0</v>
          </cell>
          <cell r="EI34">
            <v>0</v>
          </cell>
          <cell r="EJ34">
            <v>0</v>
          </cell>
          <cell r="EK34">
            <v>0</v>
          </cell>
          <cell r="EL34">
            <v>0</v>
          </cell>
          <cell r="EM34">
            <v>0</v>
          </cell>
          <cell r="EN34">
            <v>0</v>
          </cell>
          <cell r="EO34">
            <v>0</v>
          </cell>
          <cell r="EP34">
            <v>0</v>
          </cell>
          <cell r="EQ34">
            <v>0</v>
          </cell>
          <cell r="ER34">
            <v>0</v>
          </cell>
          <cell r="ES34">
            <v>0</v>
          </cell>
          <cell r="ET34">
            <v>0</v>
          </cell>
          <cell r="EU34">
            <v>0</v>
          </cell>
          <cell r="EV34">
            <v>0</v>
          </cell>
          <cell r="EW34">
            <v>0</v>
          </cell>
          <cell r="EX34">
            <v>0</v>
          </cell>
          <cell r="EY34">
            <v>0</v>
          </cell>
          <cell r="EZ34">
            <v>0</v>
          </cell>
          <cell r="FA34">
            <v>0</v>
          </cell>
          <cell r="FB34">
            <v>0</v>
          </cell>
          <cell r="FC34">
            <v>0</v>
          </cell>
          <cell r="FD34">
            <v>0</v>
          </cell>
          <cell r="FE34">
            <v>0</v>
          </cell>
          <cell r="FF34">
            <v>0</v>
          </cell>
          <cell r="FG34">
            <v>0</v>
          </cell>
          <cell r="FH34">
            <v>0</v>
          </cell>
          <cell r="FI34">
            <v>0</v>
          </cell>
          <cell r="FJ34">
            <v>0</v>
          </cell>
          <cell r="FK34">
            <v>0</v>
          </cell>
          <cell r="FL34">
            <v>0</v>
          </cell>
          <cell r="FM34">
            <v>0</v>
          </cell>
          <cell r="FN34">
            <v>0</v>
          </cell>
          <cell r="FO34">
            <v>0</v>
          </cell>
          <cell r="FP34">
            <v>0</v>
          </cell>
          <cell r="FQ34">
            <v>0</v>
          </cell>
          <cell r="FR34">
            <v>0</v>
          </cell>
          <cell r="FS34">
            <v>0</v>
          </cell>
          <cell r="FT34">
            <v>0</v>
          </cell>
          <cell r="FU34">
            <v>0</v>
          </cell>
          <cell r="FV34">
            <v>0</v>
          </cell>
          <cell r="FW34">
            <v>0</v>
          </cell>
          <cell r="FX34">
            <v>0</v>
          </cell>
          <cell r="FY34">
            <v>0</v>
          </cell>
          <cell r="FZ34">
            <v>0</v>
          </cell>
          <cell r="GA34">
            <v>0</v>
          </cell>
          <cell r="GB34">
            <v>0</v>
          </cell>
          <cell r="GC34">
            <v>0</v>
          </cell>
          <cell r="GD34">
            <v>0</v>
          </cell>
          <cell r="GE34">
            <v>0</v>
          </cell>
          <cell r="GF34">
            <v>0</v>
          </cell>
          <cell r="GG34">
            <v>0</v>
          </cell>
          <cell r="GH34">
            <v>0</v>
          </cell>
          <cell r="GI34">
            <v>0</v>
          </cell>
          <cell r="GJ34">
            <v>0</v>
          </cell>
          <cell r="GK34">
            <v>0</v>
          </cell>
          <cell r="GL34">
            <v>0</v>
          </cell>
          <cell r="GM34">
            <v>0</v>
          </cell>
          <cell r="GN34">
            <v>0</v>
          </cell>
          <cell r="GO34">
            <v>0</v>
          </cell>
          <cell r="GP34">
            <v>0</v>
          </cell>
          <cell r="GQ34">
            <v>0</v>
          </cell>
          <cell r="GR34">
            <v>0</v>
          </cell>
          <cell r="GS34">
            <v>0</v>
          </cell>
          <cell r="GT34">
            <v>0</v>
          </cell>
          <cell r="GU34">
            <v>0</v>
          </cell>
          <cell r="GV34">
            <v>0</v>
          </cell>
          <cell r="GW34">
            <v>0</v>
          </cell>
          <cell r="GX34">
            <v>0</v>
          </cell>
          <cell r="GY34">
            <v>0</v>
          </cell>
          <cell r="GZ34">
            <v>0</v>
          </cell>
          <cell r="HA34">
            <v>0</v>
          </cell>
          <cell r="HB34">
            <v>0</v>
          </cell>
          <cell r="HC34">
            <v>0</v>
          </cell>
          <cell r="HD34">
            <v>0</v>
          </cell>
          <cell r="HE34">
            <v>0</v>
          </cell>
          <cell r="HF34">
            <v>0</v>
          </cell>
          <cell r="HG34">
            <v>0</v>
          </cell>
          <cell r="HH34">
            <v>0</v>
          </cell>
          <cell r="HI34">
            <v>0</v>
          </cell>
          <cell r="HJ34">
            <v>0</v>
          </cell>
          <cell r="HK34">
            <v>0</v>
          </cell>
          <cell r="HL34">
            <v>0</v>
          </cell>
          <cell r="HM34">
            <v>0</v>
          </cell>
          <cell r="HN34">
            <v>0</v>
          </cell>
          <cell r="HO34">
            <v>0</v>
          </cell>
          <cell r="HP34">
            <v>0</v>
          </cell>
          <cell r="HQ34">
            <v>0</v>
          </cell>
          <cell r="HR34">
            <v>0</v>
          </cell>
          <cell r="HS34">
            <v>0</v>
          </cell>
          <cell r="HT34">
            <v>0</v>
          </cell>
          <cell r="HU34">
            <v>0</v>
          </cell>
          <cell r="HV34">
            <v>0</v>
          </cell>
          <cell r="HW34">
            <v>0</v>
          </cell>
          <cell r="HX34">
            <v>0</v>
          </cell>
          <cell r="HY34">
            <v>0</v>
          </cell>
          <cell r="HZ34">
            <v>0</v>
          </cell>
          <cell r="IA34">
            <v>0</v>
          </cell>
          <cell r="IB34">
            <v>0</v>
          </cell>
          <cell r="IC34">
            <v>0</v>
          </cell>
          <cell r="ID34">
            <v>0</v>
          </cell>
          <cell r="IE34">
            <v>0</v>
          </cell>
          <cell r="IF34">
            <v>0</v>
          </cell>
          <cell r="IG34">
            <v>0</v>
          </cell>
          <cell r="IH34">
            <v>0</v>
          </cell>
          <cell r="II34">
            <v>0</v>
          </cell>
          <cell r="IJ34">
            <v>0</v>
          </cell>
          <cell r="IK34">
            <v>0</v>
          </cell>
          <cell r="IL34">
            <v>0</v>
          </cell>
          <cell r="IM34">
            <v>0</v>
          </cell>
          <cell r="IN34">
            <v>0</v>
          </cell>
          <cell r="IO34">
            <v>0</v>
          </cell>
          <cell r="IP34">
            <v>0</v>
          </cell>
          <cell r="IQ34">
            <v>0</v>
          </cell>
          <cell r="IR34">
            <v>0</v>
          </cell>
          <cell r="IS34">
            <v>0</v>
          </cell>
          <cell r="IT34">
            <v>0</v>
          </cell>
          <cell r="IU34">
            <v>0</v>
          </cell>
          <cell r="IV34">
            <v>0</v>
          </cell>
          <cell r="IW34">
            <v>0</v>
          </cell>
          <cell r="IX34">
            <v>0</v>
          </cell>
          <cell r="IY34">
            <v>0</v>
          </cell>
          <cell r="IZ34">
            <v>0</v>
          </cell>
          <cell r="JA34">
            <v>0</v>
          </cell>
          <cell r="JB34">
            <v>0</v>
          </cell>
          <cell r="JC34">
            <v>0</v>
          </cell>
          <cell r="JD34">
            <v>0</v>
          </cell>
          <cell r="JE34">
            <v>0</v>
          </cell>
          <cell r="JF34">
            <v>0</v>
          </cell>
          <cell r="JG34">
            <v>0</v>
          </cell>
          <cell r="JH34">
            <v>0</v>
          </cell>
          <cell r="JI34">
            <v>0</v>
          </cell>
          <cell r="JJ34">
            <v>0</v>
          </cell>
          <cell r="JK34">
            <v>0</v>
          </cell>
          <cell r="JL34">
            <v>0</v>
          </cell>
          <cell r="JM34">
            <v>0</v>
          </cell>
          <cell r="JN34">
            <v>0</v>
          </cell>
          <cell r="JO34">
            <v>0</v>
          </cell>
          <cell r="JP34">
            <v>0</v>
          </cell>
          <cell r="JQ34">
            <v>0</v>
          </cell>
          <cell r="JR34">
            <v>0</v>
          </cell>
          <cell r="JS34">
            <v>0</v>
          </cell>
          <cell r="JT34">
            <v>0</v>
          </cell>
          <cell r="JU34">
            <v>0</v>
          </cell>
          <cell r="JV34">
            <v>0</v>
          </cell>
        </row>
        <row r="35"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  <cell r="BZ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0</v>
          </cell>
          <cell r="CF35">
            <v>0</v>
          </cell>
          <cell r="CG35">
            <v>0</v>
          </cell>
          <cell r="CH35">
            <v>0</v>
          </cell>
          <cell r="CI35">
            <v>0</v>
          </cell>
          <cell r="CJ35">
            <v>0</v>
          </cell>
          <cell r="CK35">
            <v>0</v>
          </cell>
          <cell r="CL35">
            <v>0</v>
          </cell>
          <cell r="CM35">
            <v>0</v>
          </cell>
          <cell r="CN35">
            <v>0</v>
          </cell>
          <cell r="CO35">
            <v>0</v>
          </cell>
          <cell r="CP35">
            <v>0</v>
          </cell>
          <cell r="CQ35">
            <v>0</v>
          </cell>
          <cell r="CR35">
            <v>0</v>
          </cell>
          <cell r="CS35">
            <v>0</v>
          </cell>
          <cell r="CT35">
            <v>0</v>
          </cell>
          <cell r="CU35">
            <v>0</v>
          </cell>
          <cell r="CV35">
            <v>0</v>
          </cell>
          <cell r="CW35">
            <v>0</v>
          </cell>
          <cell r="CX35">
            <v>0</v>
          </cell>
          <cell r="CY35">
            <v>0</v>
          </cell>
          <cell r="CZ35">
            <v>0</v>
          </cell>
          <cell r="DA35">
            <v>0</v>
          </cell>
          <cell r="DB35">
            <v>0</v>
          </cell>
          <cell r="DC35">
            <v>0</v>
          </cell>
          <cell r="DD35">
            <v>0</v>
          </cell>
          <cell r="DE35">
            <v>0</v>
          </cell>
          <cell r="DF35">
            <v>0</v>
          </cell>
          <cell r="DG35">
            <v>0</v>
          </cell>
          <cell r="DH35">
            <v>0</v>
          </cell>
          <cell r="DI35">
            <v>0</v>
          </cell>
          <cell r="DJ35">
            <v>0</v>
          </cell>
          <cell r="DK35">
            <v>0</v>
          </cell>
          <cell r="DL35">
            <v>0</v>
          </cell>
          <cell r="DM35">
            <v>0</v>
          </cell>
          <cell r="DN35">
            <v>0</v>
          </cell>
          <cell r="DO35">
            <v>0</v>
          </cell>
          <cell r="DP35">
            <v>0</v>
          </cell>
          <cell r="DQ35">
            <v>0</v>
          </cell>
          <cell r="DR35">
            <v>0</v>
          </cell>
          <cell r="DS35">
            <v>0</v>
          </cell>
          <cell r="DT35">
            <v>0</v>
          </cell>
          <cell r="DU35">
            <v>0</v>
          </cell>
          <cell r="DV35">
            <v>0</v>
          </cell>
          <cell r="DW35">
            <v>0</v>
          </cell>
          <cell r="DX35">
            <v>0</v>
          </cell>
          <cell r="DY35">
            <v>0</v>
          </cell>
          <cell r="DZ35">
            <v>0</v>
          </cell>
          <cell r="EA35">
            <v>0</v>
          </cell>
          <cell r="EB35">
            <v>0</v>
          </cell>
          <cell r="EC35">
            <v>0</v>
          </cell>
          <cell r="ED35">
            <v>0</v>
          </cell>
          <cell r="EE35">
            <v>0</v>
          </cell>
          <cell r="EF35">
            <v>0</v>
          </cell>
          <cell r="EG35">
            <v>0</v>
          </cell>
          <cell r="EH35">
            <v>0</v>
          </cell>
          <cell r="EI35">
            <v>0</v>
          </cell>
          <cell r="EJ35">
            <v>0</v>
          </cell>
          <cell r="EK35">
            <v>0</v>
          </cell>
          <cell r="EL35">
            <v>0</v>
          </cell>
          <cell r="EM35">
            <v>0</v>
          </cell>
          <cell r="EN35">
            <v>0</v>
          </cell>
          <cell r="EO35">
            <v>0</v>
          </cell>
          <cell r="EP35">
            <v>0</v>
          </cell>
          <cell r="EQ35">
            <v>0</v>
          </cell>
          <cell r="ER35">
            <v>0</v>
          </cell>
          <cell r="ES35">
            <v>0</v>
          </cell>
          <cell r="ET35">
            <v>0</v>
          </cell>
          <cell r="EU35">
            <v>0</v>
          </cell>
          <cell r="EV35">
            <v>0</v>
          </cell>
          <cell r="EW35">
            <v>0</v>
          </cell>
          <cell r="EX35">
            <v>0</v>
          </cell>
          <cell r="EY35">
            <v>0</v>
          </cell>
          <cell r="EZ35">
            <v>0</v>
          </cell>
          <cell r="FA35">
            <v>0</v>
          </cell>
          <cell r="FB35">
            <v>0</v>
          </cell>
          <cell r="FC35">
            <v>0</v>
          </cell>
          <cell r="FD35">
            <v>0</v>
          </cell>
          <cell r="FE35">
            <v>0</v>
          </cell>
          <cell r="FF35">
            <v>0</v>
          </cell>
          <cell r="FG35">
            <v>0</v>
          </cell>
          <cell r="FH35">
            <v>0</v>
          </cell>
          <cell r="FI35">
            <v>0</v>
          </cell>
          <cell r="FJ35">
            <v>0</v>
          </cell>
          <cell r="FK35">
            <v>0</v>
          </cell>
          <cell r="FL35">
            <v>0</v>
          </cell>
          <cell r="FM35">
            <v>0</v>
          </cell>
          <cell r="FN35">
            <v>0</v>
          </cell>
          <cell r="FO35">
            <v>0</v>
          </cell>
          <cell r="FP35">
            <v>0</v>
          </cell>
          <cell r="FQ35">
            <v>0</v>
          </cell>
          <cell r="FR35">
            <v>0</v>
          </cell>
          <cell r="FS35">
            <v>0</v>
          </cell>
          <cell r="FT35">
            <v>0</v>
          </cell>
          <cell r="FU35">
            <v>0</v>
          </cell>
          <cell r="FV35">
            <v>0</v>
          </cell>
          <cell r="FW35">
            <v>0</v>
          </cell>
          <cell r="FX35">
            <v>0</v>
          </cell>
          <cell r="FY35">
            <v>0</v>
          </cell>
          <cell r="FZ35">
            <v>0</v>
          </cell>
          <cell r="GA35">
            <v>0</v>
          </cell>
          <cell r="GB35">
            <v>0</v>
          </cell>
          <cell r="GC35">
            <v>0</v>
          </cell>
          <cell r="GD35">
            <v>0</v>
          </cell>
          <cell r="GE35">
            <v>0</v>
          </cell>
          <cell r="GF35">
            <v>0</v>
          </cell>
          <cell r="GG35">
            <v>0</v>
          </cell>
          <cell r="GH35">
            <v>0</v>
          </cell>
          <cell r="GI35">
            <v>0</v>
          </cell>
          <cell r="GJ35">
            <v>0</v>
          </cell>
          <cell r="GK35">
            <v>0</v>
          </cell>
          <cell r="GL35">
            <v>0</v>
          </cell>
          <cell r="GM35">
            <v>0</v>
          </cell>
          <cell r="GN35">
            <v>0</v>
          </cell>
          <cell r="GO35">
            <v>0</v>
          </cell>
          <cell r="GP35">
            <v>0</v>
          </cell>
          <cell r="GQ35">
            <v>0</v>
          </cell>
          <cell r="GR35">
            <v>0</v>
          </cell>
          <cell r="GS35">
            <v>0</v>
          </cell>
          <cell r="GT35">
            <v>0</v>
          </cell>
          <cell r="GU35">
            <v>0</v>
          </cell>
          <cell r="GV35">
            <v>0</v>
          </cell>
          <cell r="GW35">
            <v>0</v>
          </cell>
          <cell r="GX35">
            <v>0</v>
          </cell>
          <cell r="GY35">
            <v>0</v>
          </cell>
          <cell r="GZ35">
            <v>0</v>
          </cell>
          <cell r="HA35">
            <v>0</v>
          </cell>
          <cell r="HB35">
            <v>0</v>
          </cell>
          <cell r="HC35">
            <v>0</v>
          </cell>
          <cell r="HD35">
            <v>0</v>
          </cell>
          <cell r="HE35">
            <v>0</v>
          </cell>
          <cell r="HF35">
            <v>0</v>
          </cell>
          <cell r="HG35">
            <v>0</v>
          </cell>
          <cell r="HH35">
            <v>0</v>
          </cell>
          <cell r="HI35">
            <v>0</v>
          </cell>
          <cell r="HJ35">
            <v>0</v>
          </cell>
          <cell r="HK35">
            <v>0</v>
          </cell>
          <cell r="HL35">
            <v>0</v>
          </cell>
          <cell r="HM35">
            <v>0</v>
          </cell>
          <cell r="HN35">
            <v>0</v>
          </cell>
          <cell r="HO35">
            <v>0</v>
          </cell>
          <cell r="HP35">
            <v>0</v>
          </cell>
          <cell r="HQ35">
            <v>0</v>
          </cell>
          <cell r="HR35">
            <v>0</v>
          </cell>
          <cell r="HS35">
            <v>0</v>
          </cell>
          <cell r="HT35">
            <v>0</v>
          </cell>
          <cell r="HU35">
            <v>0</v>
          </cell>
          <cell r="HV35">
            <v>0</v>
          </cell>
          <cell r="HW35">
            <v>0</v>
          </cell>
          <cell r="HX35">
            <v>0</v>
          </cell>
          <cell r="HY35">
            <v>0</v>
          </cell>
          <cell r="HZ35">
            <v>0</v>
          </cell>
          <cell r="IA35">
            <v>0</v>
          </cell>
          <cell r="IB35">
            <v>0</v>
          </cell>
          <cell r="IC35">
            <v>0</v>
          </cell>
          <cell r="ID35">
            <v>0</v>
          </cell>
          <cell r="IE35">
            <v>0</v>
          </cell>
          <cell r="IF35">
            <v>0</v>
          </cell>
          <cell r="IG35">
            <v>0</v>
          </cell>
          <cell r="IH35">
            <v>0</v>
          </cell>
          <cell r="II35">
            <v>0</v>
          </cell>
          <cell r="IJ35">
            <v>0</v>
          </cell>
          <cell r="IK35">
            <v>0</v>
          </cell>
          <cell r="IL35">
            <v>0</v>
          </cell>
          <cell r="IM35">
            <v>0</v>
          </cell>
          <cell r="IN35">
            <v>0</v>
          </cell>
          <cell r="IO35">
            <v>0</v>
          </cell>
          <cell r="IP35">
            <v>0</v>
          </cell>
          <cell r="IQ35">
            <v>0</v>
          </cell>
          <cell r="IR35">
            <v>0</v>
          </cell>
          <cell r="IS35">
            <v>0</v>
          </cell>
          <cell r="IT35">
            <v>0</v>
          </cell>
          <cell r="IU35">
            <v>0</v>
          </cell>
          <cell r="IV35">
            <v>0</v>
          </cell>
          <cell r="IW35">
            <v>0</v>
          </cell>
          <cell r="IX35">
            <v>0</v>
          </cell>
          <cell r="IY35">
            <v>0</v>
          </cell>
          <cell r="IZ35">
            <v>0</v>
          </cell>
          <cell r="JA35">
            <v>0</v>
          </cell>
          <cell r="JB35">
            <v>0</v>
          </cell>
          <cell r="JC35">
            <v>0</v>
          </cell>
          <cell r="JD35">
            <v>0</v>
          </cell>
          <cell r="JE35">
            <v>0</v>
          </cell>
          <cell r="JF35">
            <v>0</v>
          </cell>
          <cell r="JG35">
            <v>0</v>
          </cell>
          <cell r="JH35">
            <v>0</v>
          </cell>
          <cell r="JI35">
            <v>0</v>
          </cell>
          <cell r="JJ35">
            <v>0</v>
          </cell>
          <cell r="JK35">
            <v>0</v>
          </cell>
          <cell r="JL35">
            <v>0</v>
          </cell>
          <cell r="JM35">
            <v>0</v>
          </cell>
          <cell r="JN35">
            <v>0</v>
          </cell>
          <cell r="JO35">
            <v>0</v>
          </cell>
          <cell r="JP35">
            <v>0</v>
          </cell>
          <cell r="JQ35">
            <v>0</v>
          </cell>
          <cell r="JR35">
            <v>0</v>
          </cell>
          <cell r="JS35">
            <v>0</v>
          </cell>
          <cell r="JT35">
            <v>0</v>
          </cell>
          <cell r="JU35">
            <v>0</v>
          </cell>
          <cell r="JV35">
            <v>0</v>
          </cell>
        </row>
        <row r="36"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0</v>
          </cell>
          <cell r="CF36">
            <v>0</v>
          </cell>
          <cell r="CG36">
            <v>0</v>
          </cell>
          <cell r="CH36">
            <v>0</v>
          </cell>
          <cell r="CI36">
            <v>0</v>
          </cell>
          <cell r="CJ36">
            <v>0</v>
          </cell>
          <cell r="CK36">
            <v>0</v>
          </cell>
          <cell r="CL36">
            <v>0</v>
          </cell>
          <cell r="CM36">
            <v>0</v>
          </cell>
          <cell r="CN36">
            <v>0</v>
          </cell>
          <cell r="CO36">
            <v>0</v>
          </cell>
          <cell r="CP36">
            <v>0</v>
          </cell>
          <cell r="CQ36">
            <v>0</v>
          </cell>
          <cell r="CR36">
            <v>0</v>
          </cell>
          <cell r="CS36">
            <v>0</v>
          </cell>
          <cell r="CT36">
            <v>0</v>
          </cell>
          <cell r="CU36">
            <v>0</v>
          </cell>
          <cell r="CV36">
            <v>0</v>
          </cell>
          <cell r="CW36">
            <v>0</v>
          </cell>
          <cell r="CX36">
            <v>0</v>
          </cell>
          <cell r="CY36">
            <v>0</v>
          </cell>
          <cell r="CZ36">
            <v>0</v>
          </cell>
          <cell r="DA36">
            <v>0</v>
          </cell>
          <cell r="DB36">
            <v>0</v>
          </cell>
          <cell r="DC36">
            <v>0</v>
          </cell>
          <cell r="DD36">
            <v>0</v>
          </cell>
          <cell r="DE36">
            <v>0</v>
          </cell>
          <cell r="DF36">
            <v>0</v>
          </cell>
          <cell r="DG36">
            <v>0</v>
          </cell>
          <cell r="DH36">
            <v>0</v>
          </cell>
          <cell r="DI36">
            <v>0</v>
          </cell>
          <cell r="DJ36">
            <v>0</v>
          </cell>
          <cell r="DK36">
            <v>0</v>
          </cell>
          <cell r="DL36">
            <v>0</v>
          </cell>
          <cell r="DM36">
            <v>0</v>
          </cell>
          <cell r="DN36">
            <v>0</v>
          </cell>
          <cell r="DO36">
            <v>0</v>
          </cell>
          <cell r="DP36">
            <v>0</v>
          </cell>
          <cell r="DQ36">
            <v>0</v>
          </cell>
          <cell r="DR36">
            <v>0</v>
          </cell>
          <cell r="DS36">
            <v>0</v>
          </cell>
          <cell r="DT36">
            <v>0</v>
          </cell>
          <cell r="DU36">
            <v>0</v>
          </cell>
          <cell r="DV36">
            <v>0</v>
          </cell>
          <cell r="DW36">
            <v>0</v>
          </cell>
          <cell r="DX36">
            <v>0</v>
          </cell>
          <cell r="DY36">
            <v>0</v>
          </cell>
          <cell r="DZ36">
            <v>0</v>
          </cell>
          <cell r="EA36">
            <v>0</v>
          </cell>
          <cell r="EB36">
            <v>0</v>
          </cell>
          <cell r="EC36">
            <v>0</v>
          </cell>
          <cell r="ED36">
            <v>0</v>
          </cell>
          <cell r="EE36">
            <v>0</v>
          </cell>
          <cell r="EF36">
            <v>0</v>
          </cell>
          <cell r="EG36">
            <v>0</v>
          </cell>
          <cell r="EH36">
            <v>0</v>
          </cell>
          <cell r="EI36">
            <v>0</v>
          </cell>
          <cell r="EJ36">
            <v>0</v>
          </cell>
          <cell r="EK36">
            <v>0</v>
          </cell>
          <cell r="EL36">
            <v>0</v>
          </cell>
          <cell r="EM36">
            <v>0</v>
          </cell>
          <cell r="EN36">
            <v>0</v>
          </cell>
          <cell r="EO36">
            <v>0</v>
          </cell>
          <cell r="EP36">
            <v>0</v>
          </cell>
          <cell r="EQ36">
            <v>0</v>
          </cell>
          <cell r="ER36">
            <v>0</v>
          </cell>
          <cell r="ES36">
            <v>0</v>
          </cell>
          <cell r="ET36">
            <v>0</v>
          </cell>
          <cell r="EU36">
            <v>0</v>
          </cell>
          <cell r="EV36">
            <v>0</v>
          </cell>
          <cell r="EW36">
            <v>0</v>
          </cell>
          <cell r="EX36">
            <v>0</v>
          </cell>
          <cell r="EY36">
            <v>0</v>
          </cell>
          <cell r="EZ36">
            <v>0</v>
          </cell>
          <cell r="FA36">
            <v>0</v>
          </cell>
          <cell r="FB36">
            <v>0</v>
          </cell>
          <cell r="FC36">
            <v>0</v>
          </cell>
          <cell r="FD36">
            <v>0</v>
          </cell>
          <cell r="FE36">
            <v>0</v>
          </cell>
          <cell r="FF36">
            <v>0</v>
          </cell>
          <cell r="FG36">
            <v>0</v>
          </cell>
          <cell r="FH36">
            <v>0</v>
          </cell>
          <cell r="FI36">
            <v>0</v>
          </cell>
          <cell r="FJ36">
            <v>0</v>
          </cell>
          <cell r="FK36">
            <v>0</v>
          </cell>
          <cell r="FL36">
            <v>0</v>
          </cell>
          <cell r="FM36">
            <v>0</v>
          </cell>
          <cell r="FN36">
            <v>0</v>
          </cell>
          <cell r="FO36">
            <v>0</v>
          </cell>
          <cell r="FP36">
            <v>0</v>
          </cell>
          <cell r="FQ36">
            <v>0</v>
          </cell>
          <cell r="FR36">
            <v>0</v>
          </cell>
          <cell r="FS36">
            <v>0</v>
          </cell>
          <cell r="FT36">
            <v>0</v>
          </cell>
          <cell r="FU36">
            <v>0</v>
          </cell>
          <cell r="FV36">
            <v>0</v>
          </cell>
          <cell r="FW36">
            <v>0</v>
          </cell>
          <cell r="FX36">
            <v>0</v>
          </cell>
          <cell r="FY36">
            <v>0</v>
          </cell>
          <cell r="FZ36">
            <v>0</v>
          </cell>
          <cell r="GA36">
            <v>0</v>
          </cell>
          <cell r="GB36">
            <v>0</v>
          </cell>
          <cell r="GC36">
            <v>0</v>
          </cell>
          <cell r="GD36">
            <v>0</v>
          </cell>
          <cell r="GE36">
            <v>0</v>
          </cell>
          <cell r="GF36">
            <v>0</v>
          </cell>
          <cell r="GG36">
            <v>0</v>
          </cell>
          <cell r="GH36">
            <v>0</v>
          </cell>
          <cell r="GI36">
            <v>0</v>
          </cell>
          <cell r="GJ36">
            <v>0</v>
          </cell>
          <cell r="GK36">
            <v>0</v>
          </cell>
          <cell r="GL36">
            <v>0</v>
          </cell>
          <cell r="GM36">
            <v>0</v>
          </cell>
          <cell r="GN36">
            <v>0</v>
          </cell>
          <cell r="GO36">
            <v>0</v>
          </cell>
          <cell r="GP36">
            <v>0</v>
          </cell>
          <cell r="GQ36">
            <v>0</v>
          </cell>
          <cell r="GR36">
            <v>0</v>
          </cell>
          <cell r="GS36">
            <v>0</v>
          </cell>
          <cell r="GT36">
            <v>0</v>
          </cell>
          <cell r="GU36">
            <v>0</v>
          </cell>
          <cell r="GV36">
            <v>0</v>
          </cell>
          <cell r="GW36">
            <v>0</v>
          </cell>
          <cell r="GX36">
            <v>0</v>
          </cell>
          <cell r="GY36">
            <v>0</v>
          </cell>
          <cell r="GZ36">
            <v>0</v>
          </cell>
          <cell r="HA36">
            <v>0</v>
          </cell>
          <cell r="HB36">
            <v>0</v>
          </cell>
          <cell r="HC36">
            <v>0</v>
          </cell>
          <cell r="HD36">
            <v>0</v>
          </cell>
          <cell r="HE36">
            <v>0</v>
          </cell>
          <cell r="HF36">
            <v>0</v>
          </cell>
          <cell r="HG36">
            <v>0</v>
          </cell>
          <cell r="HH36">
            <v>0</v>
          </cell>
          <cell r="HI36">
            <v>0</v>
          </cell>
          <cell r="HJ36">
            <v>0</v>
          </cell>
          <cell r="HK36">
            <v>0</v>
          </cell>
          <cell r="HL36">
            <v>0</v>
          </cell>
          <cell r="HM36">
            <v>0</v>
          </cell>
          <cell r="HN36">
            <v>0</v>
          </cell>
          <cell r="HO36">
            <v>0</v>
          </cell>
          <cell r="HP36">
            <v>0</v>
          </cell>
          <cell r="HQ36">
            <v>0</v>
          </cell>
          <cell r="HR36">
            <v>0</v>
          </cell>
          <cell r="HS36">
            <v>0</v>
          </cell>
          <cell r="HT36">
            <v>0</v>
          </cell>
          <cell r="HU36">
            <v>0</v>
          </cell>
          <cell r="HV36">
            <v>0</v>
          </cell>
          <cell r="HW36">
            <v>0</v>
          </cell>
          <cell r="HX36">
            <v>0</v>
          </cell>
          <cell r="HY36">
            <v>0</v>
          </cell>
          <cell r="HZ36">
            <v>0</v>
          </cell>
          <cell r="IA36">
            <v>0</v>
          </cell>
          <cell r="IB36">
            <v>0</v>
          </cell>
          <cell r="IC36">
            <v>0</v>
          </cell>
          <cell r="ID36">
            <v>0</v>
          </cell>
          <cell r="IE36">
            <v>0</v>
          </cell>
          <cell r="IF36">
            <v>0</v>
          </cell>
          <cell r="IG36">
            <v>0</v>
          </cell>
          <cell r="IH36">
            <v>0</v>
          </cell>
          <cell r="II36">
            <v>0</v>
          </cell>
          <cell r="IJ36">
            <v>0</v>
          </cell>
          <cell r="IK36">
            <v>0</v>
          </cell>
          <cell r="IL36">
            <v>0</v>
          </cell>
          <cell r="IM36">
            <v>0</v>
          </cell>
          <cell r="IN36">
            <v>0</v>
          </cell>
          <cell r="IO36">
            <v>0</v>
          </cell>
          <cell r="IP36">
            <v>0</v>
          </cell>
          <cell r="IQ36">
            <v>0</v>
          </cell>
          <cell r="IR36">
            <v>0</v>
          </cell>
          <cell r="IS36">
            <v>0</v>
          </cell>
          <cell r="IT36">
            <v>0</v>
          </cell>
          <cell r="IU36">
            <v>0</v>
          </cell>
          <cell r="IV36">
            <v>0</v>
          </cell>
          <cell r="IW36">
            <v>0</v>
          </cell>
          <cell r="IX36">
            <v>0</v>
          </cell>
          <cell r="IY36">
            <v>0</v>
          </cell>
          <cell r="IZ36">
            <v>0</v>
          </cell>
          <cell r="JA36">
            <v>0</v>
          </cell>
          <cell r="JB36">
            <v>0</v>
          </cell>
          <cell r="JC36">
            <v>0</v>
          </cell>
          <cell r="JD36">
            <v>0</v>
          </cell>
          <cell r="JE36">
            <v>0</v>
          </cell>
          <cell r="JF36">
            <v>0</v>
          </cell>
          <cell r="JG36">
            <v>0</v>
          </cell>
          <cell r="JH36">
            <v>0</v>
          </cell>
          <cell r="JI36">
            <v>0</v>
          </cell>
          <cell r="JJ36">
            <v>0</v>
          </cell>
          <cell r="JK36">
            <v>0</v>
          </cell>
          <cell r="JL36">
            <v>0</v>
          </cell>
          <cell r="JM36">
            <v>0</v>
          </cell>
          <cell r="JN36">
            <v>0</v>
          </cell>
          <cell r="JO36">
            <v>0</v>
          </cell>
          <cell r="JP36">
            <v>0</v>
          </cell>
          <cell r="JQ36">
            <v>0</v>
          </cell>
          <cell r="JR36">
            <v>0</v>
          </cell>
          <cell r="JS36">
            <v>0</v>
          </cell>
          <cell r="JT36">
            <v>0</v>
          </cell>
          <cell r="JU36">
            <v>0</v>
          </cell>
          <cell r="JV36">
            <v>0</v>
          </cell>
        </row>
        <row r="37"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523.1324425727413</v>
          </cell>
          <cell r="L37">
            <v>784.69866385911189</v>
          </cell>
          <cell r="M37">
            <v>1569.3973277182238</v>
          </cell>
          <cell r="N37">
            <v>4708.1919831546711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523.1324425727413</v>
          </cell>
          <cell r="X37">
            <v>784.69866385911189</v>
          </cell>
          <cell r="Y37">
            <v>1569.3973277182238</v>
          </cell>
          <cell r="Z37">
            <v>4708.1919831546711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523.1324425727413</v>
          </cell>
          <cell r="AJ37">
            <v>784.69866385911189</v>
          </cell>
          <cell r="AK37">
            <v>1569.3973277182238</v>
          </cell>
          <cell r="AL37">
            <v>4708.1919831546711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523.1324425727413</v>
          </cell>
          <cell r="AV37">
            <v>784.69866385911189</v>
          </cell>
          <cell r="AW37">
            <v>1569.3973277182238</v>
          </cell>
          <cell r="AX37">
            <v>4708.1919831546711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523.1324425727413</v>
          </cell>
          <cell r="BH37">
            <v>784.69866385911189</v>
          </cell>
          <cell r="BI37">
            <v>1569.3973277182238</v>
          </cell>
          <cell r="BJ37">
            <v>4708.1919831546711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523.1324425727413</v>
          </cell>
          <cell r="BT37">
            <v>784.69866385911189</v>
          </cell>
          <cell r="BU37">
            <v>1569.3973277182238</v>
          </cell>
          <cell r="BV37">
            <v>4708.1919831546711</v>
          </cell>
          <cell r="BW37">
            <v>0</v>
          </cell>
          <cell r="BX37">
            <v>0</v>
          </cell>
          <cell r="BY37">
            <v>0</v>
          </cell>
          <cell r="BZ37">
            <v>0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523.1324425727413</v>
          </cell>
          <cell r="CF37">
            <v>784.69866385911189</v>
          </cell>
          <cell r="CG37">
            <v>1569.3973277182238</v>
          </cell>
          <cell r="CH37">
            <v>4708.1919831546711</v>
          </cell>
          <cell r="CI37">
            <v>0</v>
          </cell>
          <cell r="CJ37">
            <v>0</v>
          </cell>
          <cell r="CK37">
            <v>0</v>
          </cell>
          <cell r="CL37">
            <v>0</v>
          </cell>
          <cell r="CM37">
            <v>0</v>
          </cell>
          <cell r="CN37">
            <v>0</v>
          </cell>
          <cell r="CO37">
            <v>0</v>
          </cell>
          <cell r="CP37">
            <v>0</v>
          </cell>
          <cell r="CQ37">
            <v>523.1324425727413</v>
          </cell>
          <cell r="CR37">
            <v>784.69866385911189</v>
          </cell>
          <cell r="CS37">
            <v>1569.3973277182238</v>
          </cell>
          <cell r="CT37">
            <v>4708.1919831546711</v>
          </cell>
          <cell r="CU37">
            <v>0</v>
          </cell>
          <cell r="CV37">
            <v>0</v>
          </cell>
          <cell r="CW37">
            <v>0</v>
          </cell>
          <cell r="CX37">
            <v>0</v>
          </cell>
          <cell r="CY37">
            <v>0</v>
          </cell>
          <cell r="CZ37">
            <v>0</v>
          </cell>
          <cell r="DA37">
            <v>0</v>
          </cell>
          <cell r="DB37">
            <v>0</v>
          </cell>
          <cell r="DC37">
            <v>523.1324425727413</v>
          </cell>
          <cell r="DD37">
            <v>784.69866385911189</v>
          </cell>
          <cell r="DE37">
            <v>1569.3973277182238</v>
          </cell>
          <cell r="DF37">
            <v>4708.1919831546711</v>
          </cell>
          <cell r="DG37">
            <v>0</v>
          </cell>
          <cell r="DH37">
            <v>0</v>
          </cell>
          <cell r="DI37">
            <v>0</v>
          </cell>
          <cell r="DJ37">
            <v>0</v>
          </cell>
          <cell r="DK37">
            <v>0</v>
          </cell>
          <cell r="DL37">
            <v>0</v>
          </cell>
          <cell r="DM37">
            <v>0</v>
          </cell>
          <cell r="DN37">
            <v>0</v>
          </cell>
          <cell r="DO37">
            <v>523.1324425727413</v>
          </cell>
          <cell r="DP37">
            <v>784.69866385911189</v>
          </cell>
          <cell r="DQ37">
            <v>1569.3973277182238</v>
          </cell>
          <cell r="DR37">
            <v>4708.1919831546711</v>
          </cell>
          <cell r="DS37">
            <v>0</v>
          </cell>
          <cell r="DT37">
            <v>0</v>
          </cell>
          <cell r="DU37">
            <v>0</v>
          </cell>
          <cell r="DV37">
            <v>0</v>
          </cell>
          <cell r="DW37">
            <v>0</v>
          </cell>
          <cell r="DX37">
            <v>0</v>
          </cell>
          <cell r="DY37">
            <v>0</v>
          </cell>
          <cell r="DZ37">
            <v>0</v>
          </cell>
          <cell r="EA37">
            <v>523.1324425727413</v>
          </cell>
          <cell r="EB37">
            <v>784.69866385911189</v>
          </cell>
          <cell r="EC37">
            <v>1569.3973277182238</v>
          </cell>
          <cell r="ED37">
            <v>4708.1919831546711</v>
          </cell>
          <cell r="EE37">
            <v>0</v>
          </cell>
          <cell r="EF37">
            <v>0</v>
          </cell>
          <cell r="EG37">
            <v>0</v>
          </cell>
          <cell r="EH37">
            <v>0</v>
          </cell>
          <cell r="EI37">
            <v>0</v>
          </cell>
          <cell r="EJ37">
            <v>0</v>
          </cell>
          <cell r="EK37">
            <v>0</v>
          </cell>
          <cell r="EL37">
            <v>0</v>
          </cell>
          <cell r="EM37">
            <v>523.1324425727413</v>
          </cell>
          <cell r="EN37">
            <v>784.69866385911189</v>
          </cell>
          <cell r="EO37">
            <v>1569.3973277182238</v>
          </cell>
          <cell r="EP37">
            <v>4708.1919831546711</v>
          </cell>
          <cell r="EQ37">
            <v>0</v>
          </cell>
          <cell r="ER37">
            <v>0</v>
          </cell>
          <cell r="ES37">
            <v>0</v>
          </cell>
          <cell r="ET37">
            <v>0</v>
          </cell>
          <cell r="EU37">
            <v>0</v>
          </cell>
          <cell r="EV37">
            <v>0</v>
          </cell>
          <cell r="EW37">
            <v>0</v>
          </cell>
          <cell r="EX37">
            <v>0</v>
          </cell>
          <cell r="EY37">
            <v>523.1324425727413</v>
          </cell>
          <cell r="EZ37">
            <v>784.69866385911189</v>
          </cell>
          <cell r="FA37">
            <v>1569.3973277182238</v>
          </cell>
          <cell r="FB37">
            <v>4708.1919831546711</v>
          </cell>
          <cell r="FC37">
            <v>0</v>
          </cell>
          <cell r="FD37">
            <v>0</v>
          </cell>
          <cell r="FE37">
            <v>0</v>
          </cell>
          <cell r="FF37">
            <v>0</v>
          </cell>
          <cell r="FG37">
            <v>0</v>
          </cell>
          <cell r="FH37">
            <v>0</v>
          </cell>
          <cell r="FI37">
            <v>0</v>
          </cell>
          <cell r="FJ37">
            <v>0</v>
          </cell>
          <cell r="FK37">
            <v>523.1324425727413</v>
          </cell>
          <cell r="FL37">
            <v>784.69866385911189</v>
          </cell>
          <cell r="FM37">
            <v>1569.3973277182238</v>
          </cell>
          <cell r="FN37">
            <v>4708.1919831546711</v>
          </cell>
          <cell r="FO37">
            <v>0</v>
          </cell>
          <cell r="FP37">
            <v>0</v>
          </cell>
          <cell r="FQ37">
            <v>0</v>
          </cell>
          <cell r="FR37">
            <v>0</v>
          </cell>
          <cell r="FS37">
            <v>0</v>
          </cell>
          <cell r="FT37">
            <v>0</v>
          </cell>
          <cell r="FU37">
            <v>0</v>
          </cell>
          <cell r="FV37">
            <v>0</v>
          </cell>
          <cell r="FW37">
            <v>523.1324425727413</v>
          </cell>
          <cell r="FX37">
            <v>784.69866385911189</v>
          </cell>
          <cell r="FY37">
            <v>1569.3973277182238</v>
          </cell>
          <cell r="FZ37">
            <v>4708.1919831546711</v>
          </cell>
          <cell r="GA37">
            <v>0</v>
          </cell>
          <cell r="GB37">
            <v>0</v>
          </cell>
          <cell r="GC37">
            <v>0</v>
          </cell>
          <cell r="GD37">
            <v>0</v>
          </cell>
          <cell r="GE37">
            <v>0</v>
          </cell>
          <cell r="GF37">
            <v>0</v>
          </cell>
          <cell r="GG37">
            <v>0</v>
          </cell>
          <cell r="GH37">
            <v>0</v>
          </cell>
          <cell r="GI37">
            <v>523.1324425727413</v>
          </cell>
          <cell r="GJ37">
            <v>784.69866385911189</v>
          </cell>
          <cell r="GK37">
            <v>1569.3973277182238</v>
          </cell>
          <cell r="GL37">
            <v>4708.1919831546711</v>
          </cell>
          <cell r="GM37">
            <v>0</v>
          </cell>
          <cell r="GN37">
            <v>0</v>
          </cell>
          <cell r="GO37">
            <v>0</v>
          </cell>
          <cell r="GP37">
            <v>0</v>
          </cell>
          <cell r="GQ37">
            <v>0</v>
          </cell>
          <cell r="GR37">
            <v>0</v>
          </cell>
          <cell r="GS37">
            <v>0</v>
          </cell>
          <cell r="GT37">
            <v>0</v>
          </cell>
          <cell r="GU37">
            <v>523.1324425727413</v>
          </cell>
          <cell r="GV37">
            <v>784.69866385911189</v>
          </cell>
          <cell r="GW37">
            <v>1569.3973277182238</v>
          </cell>
          <cell r="GX37">
            <v>4708.1919831546711</v>
          </cell>
          <cell r="GY37">
            <v>0</v>
          </cell>
          <cell r="GZ37">
            <v>0</v>
          </cell>
          <cell r="HA37">
            <v>0</v>
          </cell>
          <cell r="HB37">
            <v>0</v>
          </cell>
          <cell r="HC37">
            <v>0</v>
          </cell>
          <cell r="HD37">
            <v>0</v>
          </cell>
          <cell r="HE37">
            <v>0</v>
          </cell>
          <cell r="HF37">
            <v>0</v>
          </cell>
          <cell r="HG37">
            <v>523.1324425727413</v>
          </cell>
          <cell r="HH37">
            <v>784.69866385911189</v>
          </cell>
          <cell r="HI37">
            <v>1569.3973277182238</v>
          </cell>
          <cell r="HJ37">
            <v>4708.1919831546711</v>
          </cell>
          <cell r="HK37">
            <v>0</v>
          </cell>
          <cell r="HL37">
            <v>0</v>
          </cell>
          <cell r="HM37">
            <v>0</v>
          </cell>
          <cell r="HN37">
            <v>0</v>
          </cell>
          <cell r="HO37">
            <v>0</v>
          </cell>
          <cell r="HP37">
            <v>0</v>
          </cell>
          <cell r="HQ37">
            <v>0</v>
          </cell>
          <cell r="HR37">
            <v>0</v>
          </cell>
          <cell r="HS37">
            <v>523.1324425727413</v>
          </cell>
          <cell r="HT37">
            <v>784.69866385911189</v>
          </cell>
          <cell r="HU37">
            <v>1569.3973277182238</v>
          </cell>
          <cell r="HV37">
            <v>4708.1919831546711</v>
          </cell>
          <cell r="HW37">
            <v>0</v>
          </cell>
          <cell r="HX37">
            <v>0</v>
          </cell>
          <cell r="HY37">
            <v>0</v>
          </cell>
          <cell r="HZ37">
            <v>0</v>
          </cell>
          <cell r="IA37">
            <v>0</v>
          </cell>
          <cell r="IB37">
            <v>0</v>
          </cell>
          <cell r="IC37">
            <v>0</v>
          </cell>
          <cell r="ID37">
            <v>0</v>
          </cell>
          <cell r="IE37">
            <v>523.1324425727413</v>
          </cell>
          <cell r="IF37">
            <v>784.69866385911189</v>
          </cell>
          <cell r="IG37">
            <v>1569.3973277182238</v>
          </cell>
          <cell r="IH37">
            <v>4708.1919831546711</v>
          </cell>
          <cell r="II37">
            <v>0</v>
          </cell>
          <cell r="IJ37">
            <v>0</v>
          </cell>
          <cell r="IK37">
            <v>0</v>
          </cell>
          <cell r="IL37">
            <v>0</v>
          </cell>
          <cell r="IM37">
            <v>0</v>
          </cell>
          <cell r="IN37">
            <v>0</v>
          </cell>
          <cell r="IO37">
            <v>0</v>
          </cell>
          <cell r="IP37">
            <v>0</v>
          </cell>
          <cell r="IQ37">
            <v>523.1324425727413</v>
          </cell>
          <cell r="IR37">
            <v>784.69866385911189</v>
          </cell>
          <cell r="IS37">
            <v>1569.3973277182238</v>
          </cell>
          <cell r="IT37">
            <v>4708.1919831546711</v>
          </cell>
          <cell r="IU37">
            <v>0</v>
          </cell>
          <cell r="IV37">
            <v>0</v>
          </cell>
          <cell r="IW37">
            <v>0</v>
          </cell>
          <cell r="IX37">
            <v>0</v>
          </cell>
          <cell r="IY37">
            <v>0</v>
          </cell>
          <cell r="IZ37">
            <v>0</v>
          </cell>
          <cell r="JA37">
            <v>0</v>
          </cell>
          <cell r="JB37">
            <v>0</v>
          </cell>
          <cell r="JC37">
            <v>523.1324425727413</v>
          </cell>
          <cell r="JD37">
            <v>784.69866385911189</v>
          </cell>
          <cell r="JE37">
            <v>1569.3973277182238</v>
          </cell>
          <cell r="JF37">
            <v>4708.1919831546711</v>
          </cell>
          <cell r="JG37">
            <v>0</v>
          </cell>
          <cell r="JH37">
            <v>0</v>
          </cell>
          <cell r="JI37">
            <v>0</v>
          </cell>
          <cell r="JJ37">
            <v>0</v>
          </cell>
          <cell r="JK37">
            <v>0</v>
          </cell>
          <cell r="JL37">
            <v>0</v>
          </cell>
          <cell r="JM37">
            <v>0</v>
          </cell>
          <cell r="JN37">
            <v>0</v>
          </cell>
          <cell r="JO37">
            <v>523.1324425727413</v>
          </cell>
          <cell r="JP37">
            <v>784.69866385911189</v>
          </cell>
          <cell r="JQ37">
            <v>1569.3973277182238</v>
          </cell>
          <cell r="JR37">
            <v>0</v>
          </cell>
          <cell r="JS37">
            <v>0</v>
          </cell>
          <cell r="JT37">
            <v>0</v>
          </cell>
          <cell r="JU37">
            <v>0</v>
          </cell>
          <cell r="JV37">
            <v>0</v>
          </cell>
        </row>
        <row r="38"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73.359877488514556</v>
          </cell>
          <cell r="L38">
            <v>73.359877488514556</v>
          </cell>
          <cell r="M38">
            <v>73.359877488514556</v>
          </cell>
          <cell r="N38">
            <v>73.359877488514556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97.81316998468607</v>
          </cell>
          <cell r="X38">
            <v>97.81316998468607</v>
          </cell>
          <cell r="Y38">
            <v>97.81316998468607</v>
          </cell>
          <cell r="Z38">
            <v>97.81316998468607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73.359877488514556</v>
          </cell>
          <cell r="AJ38">
            <v>73.359877488514556</v>
          </cell>
          <cell r="AK38">
            <v>73.359877488514556</v>
          </cell>
          <cell r="AL38">
            <v>73.359877488514556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97.81316998468607</v>
          </cell>
          <cell r="AV38">
            <v>97.81316998468607</v>
          </cell>
          <cell r="AW38">
            <v>97.81316998468607</v>
          </cell>
          <cell r="AX38">
            <v>97.81316998468607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97.81316998468607</v>
          </cell>
          <cell r="BH38">
            <v>97.81316998468607</v>
          </cell>
          <cell r="BI38">
            <v>97.81316998468607</v>
          </cell>
          <cell r="BJ38">
            <v>97.81316998468607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45.849923430321596</v>
          </cell>
          <cell r="BT38">
            <v>45.849923430321596</v>
          </cell>
          <cell r="BU38">
            <v>45.849923430321596</v>
          </cell>
          <cell r="BV38">
            <v>45.849923430321596</v>
          </cell>
          <cell r="BW38">
            <v>0</v>
          </cell>
          <cell r="BX38">
            <v>0</v>
          </cell>
          <cell r="BY38">
            <v>0</v>
          </cell>
          <cell r="BZ38">
            <v>0</v>
          </cell>
          <cell r="CA38">
            <v>0</v>
          </cell>
          <cell r="CB38">
            <v>0</v>
          </cell>
          <cell r="CC38">
            <v>0</v>
          </cell>
          <cell r="CD38">
            <v>0</v>
          </cell>
          <cell r="CE38">
            <v>73.359877488514556</v>
          </cell>
          <cell r="CF38">
            <v>73.359877488514556</v>
          </cell>
          <cell r="CG38">
            <v>73.359877488514556</v>
          </cell>
          <cell r="CH38">
            <v>73.359877488514556</v>
          </cell>
          <cell r="CI38">
            <v>0</v>
          </cell>
          <cell r="CJ38">
            <v>0</v>
          </cell>
          <cell r="CK38">
            <v>0</v>
          </cell>
          <cell r="CL38">
            <v>0</v>
          </cell>
          <cell r="CM38">
            <v>0</v>
          </cell>
          <cell r="CN38">
            <v>0</v>
          </cell>
          <cell r="CO38">
            <v>0</v>
          </cell>
          <cell r="CP38">
            <v>0</v>
          </cell>
          <cell r="CQ38">
            <v>97.81316998468607</v>
          </cell>
          <cell r="CR38">
            <v>97.81316998468607</v>
          </cell>
          <cell r="CS38">
            <v>97.81316998468607</v>
          </cell>
          <cell r="CT38">
            <v>97.81316998468607</v>
          </cell>
          <cell r="CU38">
            <v>0</v>
          </cell>
          <cell r="CV38">
            <v>0</v>
          </cell>
          <cell r="CW38">
            <v>0</v>
          </cell>
          <cell r="CX38">
            <v>0</v>
          </cell>
          <cell r="CY38">
            <v>0</v>
          </cell>
          <cell r="CZ38">
            <v>0</v>
          </cell>
          <cell r="DA38">
            <v>0</v>
          </cell>
          <cell r="DB38">
            <v>0</v>
          </cell>
          <cell r="DC38">
            <v>97.81316998468607</v>
          </cell>
          <cell r="DD38">
            <v>97.81316998468607</v>
          </cell>
          <cell r="DE38">
            <v>97.81316998468607</v>
          </cell>
          <cell r="DF38">
            <v>97.81316998468607</v>
          </cell>
          <cell r="DG38">
            <v>0</v>
          </cell>
          <cell r="DH38">
            <v>0</v>
          </cell>
          <cell r="DI38">
            <v>0</v>
          </cell>
          <cell r="DJ38">
            <v>0</v>
          </cell>
          <cell r="DK38">
            <v>0</v>
          </cell>
          <cell r="DL38">
            <v>0</v>
          </cell>
          <cell r="DM38">
            <v>0</v>
          </cell>
          <cell r="DN38">
            <v>0</v>
          </cell>
          <cell r="DO38">
            <v>97.81316998468607</v>
          </cell>
          <cell r="DP38">
            <v>97.81316998468607</v>
          </cell>
          <cell r="DQ38">
            <v>97.81316998468607</v>
          </cell>
          <cell r="DR38">
            <v>97.81316998468607</v>
          </cell>
          <cell r="DS38">
            <v>0</v>
          </cell>
          <cell r="DT38">
            <v>0</v>
          </cell>
          <cell r="DU38">
            <v>0</v>
          </cell>
          <cell r="DV38">
            <v>0</v>
          </cell>
          <cell r="DW38">
            <v>0</v>
          </cell>
          <cell r="DX38">
            <v>0</v>
          </cell>
          <cell r="DY38">
            <v>0</v>
          </cell>
          <cell r="DZ38">
            <v>0</v>
          </cell>
          <cell r="EA38">
            <v>122.26646248085758</v>
          </cell>
          <cell r="EB38">
            <v>122.26646248085758</v>
          </cell>
          <cell r="EC38">
            <v>122.26646248085758</v>
          </cell>
          <cell r="ED38">
            <v>122.26646248085758</v>
          </cell>
          <cell r="EE38">
            <v>0</v>
          </cell>
          <cell r="EF38">
            <v>0</v>
          </cell>
          <cell r="EG38">
            <v>0</v>
          </cell>
          <cell r="EH38">
            <v>0</v>
          </cell>
          <cell r="EI38">
            <v>0</v>
          </cell>
          <cell r="EJ38">
            <v>0</v>
          </cell>
          <cell r="EK38">
            <v>0</v>
          </cell>
          <cell r="EL38">
            <v>0</v>
          </cell>
          <cell r="EM38">
            <v>122.26646248085758</v>
          </cell>
          <cell r="EN38">
            <v>122.26646248085758</v>
          </cell>
          <cell r="EO38">
            <v>122.26646248085758</v>
          </cell>
          <cell r="EP38">
            <v>122.26646248085758</v>
          </cell>
          <cell r="EQ38">
            <v>0</v>
          </cell>
          <cell r="ER38">
            <v>0</v>
          </cell>
          <cell r="ES38">
            <v>0</v>
          </cell>
          <cell r="ET38">
            <v>0</v>
          </cell>
          <cell r="EU38">
            <v>0</v>
          </cell>
          <cell r="EV38">
            <v>0</v>
          </cell>
          <cell r="EW38">
            <v>0</v>
          </cell>
          <cell r="EX38">
            <v>0</v>
          </cell>
          <cell r="EY38">
            <v>45.849923430321596</v>
          </cell>
          <cell r="EZ38">
            <v>45.849923430321596</v>
          </cell>
          <cell r="FA38">
            <v>45.849923430321596</v>
          </cell>
          <cell r="FB38">
            <v>45.849923430321596</v>
          </cell>
          <cell r="FC38">
            <v>0</v>
          </cell>
          <cell r="FD38">
            <v>0</v>
          </cell>
          <cell r="FE38">
            <v>0</v>
          </cell>
          <cell r="FF38">
            <v>0</v>
          </cell>
          <cell r="FG38">
            <v>0</v>
          </cell>
          <cell r="FH38">
            <v>0</v>
          </cell>
          <cell r="FI38">
            <v>0</v>
          </cell>
          <cell r="FJ38">
            <v>0</v>
          </cell>
          <cell r="FK38">
            <v>73.359877488514556</v>
          </cell>
          <cell r="FL38">
            <v>73.359877488514556</v>
          </cell>
          <cell r="FM38">
            <v>73.359877488514556</v>
          </cell>
          <cell r="FN38">
            <v>73.359877488514556</v>
          </cell>
          <cell r="FO38">
            <v>0</v>
          </cell>
          <cell r="FP38">
            <v>0</v>
          </cell>
          <cell r="FQ38">
            <v>0</v>
          </cell>
          <cell r="FR38">
            <v>0</v>
          </cell>
          <cell r="FS38">
            <v>0</v>
          </cell>
          <cell r="FT38">
            <v>0</v>
          </cell>
          <cell r="FU38">
            <v>0</v>
          </cell>
          <cell r="FV38">
            <v>0</v>
          </cell>
          <cell r="FW38">
            <v>97.81316998468607</v>
          </cell>
          <cell r="FX38">
            <v>97.81316998468607</v>
          </cell>
          <cell r="FY38">
            <v>97.81316998468607</v>
          </cell>
          <cell r="FZ38">
            <v>97.81316998468607</v>
          </cell>
          <cell r="GA38">
            <v>0</v>
          </cell>
          <cell r="GB38">
            <v>0</v>
          </cell>
          <cell r="GC38">
            <v>0</v>
          </cell>
          <cell r="GD38">
            <v>0</v>
          </cell>
          <cell r="GE38">
            <v>0</v>
          </cell>
          <cell r="GF38">
            <v>0</v>
          </cell>
          <cell r="GG38">
            <v>0</v>
          </cell>
          <cell r="GH38">
            <v>0</v>
          </cell>
          <cell r="GI38">
            <v>97.81316998468607</v>
          </cell>
          <cell r="GJ38">
            <v>97.81316998468607</v>
          </cell>
          <cell r="GK38">
            <v>97.81316998468607</v>
          </cell>
          <cell r="GL38">
            <v>97.81316998468607</v>
          </cell>
          <cell r="GM38">
            <v>0</v>
          </cell>
          <cell r="GN38">
            <v>0</v>
          </cell>
          <cell r="GO38">
            <v>0</v>
          </cell>
          <cell r="GP38">
            <v>0</v>
          </cell>
          <cell r="GQ38">
            <v>0</v>
          </cell>
          <cell r="GR38">
            <v>0</v>
          </cell>
          <cell r="GS38">
            <v>0</v>
          </cell>
          <cell r="GT38">
            <v>0</v>
          </cell>
          <cell r="GU38">
            <v>122.26646248085758</v>
          </cell>
          <cell r="GV38">
            <v>122.26646248085758</v>
          </cell>
          <cell r="GW38">
            <v>122.26646248085758</v>
          </cell>
          <cell r="GX38">
            <v>122.26646248085758</v>
          </cell>
          <cell r="GY38">
            <v>0</v>
          </cell>
          <cell r="GZ38">
            <v>0</v>
          </cell>
          <cell r="HA38">
            <v>0</v>
          </cell>
          <cell r="HB38">
            <v>0</v>
          </cell>
          <cell r="HC38">
            <v>0</v>
          </cell>
          <cell r="HD38">
            <v>0</v>
          </cell>
          <cell r="HE38">
            <v>0</v>
          </cell>
          <cell r="HF38">
            <v>0</v>
          </cell>
          <cell r="HG38">
            <v>45.849923430321596</v>
          </cell>
          <cell r="HH38">
            <v>45.849923430321596</v>
          </cell>
          <cell r="HI38">
            <v>45.849923430321596</v>
          </cell>
          <cell r="HJ38">
            <v>45.849923430321596</v>
          </cell>
          <cell r="HK38">
            <v>0</v>
          </cell>
          <cell r="HL38">
            <v>0</v>
          </cell>
          <cell r="HM38">
            <v>0</v>
          </cell>
          <cell r="HN38">
            <v>0</v>
          </cell>
          <cell r="HO38">
            <v>0</v>
          </cell>
          <cell r="HP38">
            <v>0</v>
          </cell>
          <cell r="HQ38">
            <v>0</v>
          </cell>
          <cell r="HR38">
            <v>0</v>
          </cell>
          <cell r="HS38">
            <v>73.359877488514556</v>
          </cell>
          <cell r="HT38">
            <v>73.359877488514556</v>
          </cell>
          <cell r="HU38">
            <v>73.359877488514556</v>
          </cell>
          <cell r="HV38">
            <v>73.359877488514556</v>
          </cell>
          <cell r="HW38">
            <v>0</v>
          </cell>
          <cell r="HX38">
            <v>0</v>
          </cell>
          <cell r="HY38">
            <v>0</v>
          </cell>
          <cell r="HZ38">
            <v>0</v>
          </cell>
          <cell r="IA38">
            <v>0</v>
          </cell>
          <cell r="IB38">
            <v>0</v>
          </cell>
          <cell r="IC38">
            <v>0</v>
          </cell>
          <cell r="ID38">
            <v>0</v>
          </cell>
          <cell r="IE38">
            <v>97.81316998468607</v>
          </cell>
          <cell r="IF38">
            <v>97.81316998468607</v>
          </cell>
          <cell r="IG38">
            <v>97.81316998468607</v>
          </cell>
          <cell r="IH38">
            <v>97.81316998468607</v>
          </cell>
          <cell r="II38">
            <v>0</v>
          </cell>
          <cell r="IJ38">
            <v>0</v>
          </cell>
          <cell r="IK38">
            <v>0</v>
          </cell>
          <cell r="IL38">
            <v>0</v>
          </cell>
          <cell r="IM38">
            <v>0</v>
          </cell>
          <cell r="IN38">
            <v>0</v>
          </cell>
          <cell r="IO38">
            <v>0</v>
          </cell>
          <cell r="IP38">
            <v>0</v>
          </cell>
          <cell r="IQ38">
            <v>122.26646248085758</v>
          </cell>
          <cell r="IR38">
            <v>122.26646248085758</v>
          </cell>
          <cell r="IS38">
            <v>122.26646248085758</v>
          </cell>
          <cell r="IT38">
            <v>122.26646248085758</v>
          </cell>
          <cell r="IU38">
            <v>0</v>
          </cell>
          <cell r="IV38">
            <v>0</v>
          </cell>
          <cell r="IW38">
            <v>0</v>
          </cell>
          <cell r="IX38">
            <v>0</v>
          </cell>
          <cell r="IY38">
            <v>0</v>
          </cell>
          <cell r="IZ38">
            <v>0</v>
          </cell>
          <cell r="JA38">
            <v>0</v>
          </cell>
          <cell r="JB38">
            <v>0</v>
          </cell>
          <cell r="JC38">
            <v>122.26646248085758</v>
          </cell>
          <cell r="JD38">
            <v>122.26646248085758</v>
          </cell>
          <cell r="JE38">
            <v>122.26646248085758</v>
          </cell>
          <cell r="JF38">
            <v>122.26646248085758</v>
          </cell>
          <cell r="JG38">
            <v>0</v>
          </cell>
          <cell r="JH38">
            <v>0</v>
          </cell>
          <cell r="JI38">
            <v>0</v>
          </cell>
          <cell r="JJ38">
            <v>0</v>
          </cell>
          <cell r="JK38">
            <v>0</v>
          </cell>
          <cell r="JL38">
            <v>0</v>
          </cell>
          <cell r="JM38">
            <v>0</v>
          </cell>
          <cell r="JN38">
            <v>0</v>
          </cell>
          <cell r="JO38">
            <v>140.16976591555456</v>
          </cell>
          <cell r="JP38">
            <v>122.26646248085758</v>
          </cell>
          <cell r="JQ38">
            <v>122.26646248085758</v>
          </cell>
          <cell r="JR38">
            <v>0</v>
          </cell>
          <cell r="JS38">
            <v>0</v>
          </cell>
          <cell r="JT38">
            <v>0</v>
          </cell>
          <cell r="JU38">
            <v>0</v>
          </cell>
          <cell r="JV38">
            <v>0</v>
          </cell>
        </row>
        <row r="39"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1535.2833078101073</v>
          </cell>
          <cell r="L39">
            <v>1535.2833078101073</v>
          </cell>
          <cell r="M39">
            <v>1535.2833078101073</v>
          </cell>
          <cell r="N39">
            <v>1535.2833078101073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1953.9969372128639</v>
          </cell>
          <cell r="X39">
            <v>1953.9969372128639</v>
          </cell>
          <cell r="Y39">
            <v>1953.9969372128639</v>
          </cell>
          <cell r="Z39">
            <v>1953.9969372128639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1535.2833078101073</v>
          </cell>
          <cell r="AJ39">
            <v>1535.2833078101073</v>
          </cell>
          <cell r="AK39">
            <v>1535.2833078101073</v>
          </cell>
          <cell r="AL39">
            <v>1535.2833078101073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1953.9969372128639</v>
          </cell>
          <cell r="AV39">
            <v>1953.9969372128639</v>
          </cell>
          <cell r="AW39">
            <v>1953.9969372128639</v>
          </cell>
          <cell r="AX39">
            <v>1953.9969372128639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1953.9969372128639</v>
          </cell>
          <cell r="BH39">
            <v>1953.9969372128639</v>
          </cell>
          <cell r="BI39">
            <v>1953.9969372128639</v>
          </cell>
          <cell r="BJ39">
            <v>1953.9969372128639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1081.6768759571212</v>
          </cell>
          <cell r="BT39">
            <v>1081.6768759571212</v>
          </cell>
          <cell r="BU39">
            <v>1081.6768759571212</v>
          </cell>
          <cell r="BV39">
            <v>1081.6768759571212</v>
          </cell>
          <cell r="BW39">
            <v>0</v>
          </cell>
          <cell r="BX39">
            <v>0</v>
          </cell>
          <cell r="BY39">
            <v>0</v>
          </cell>
          <cell r="BZ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1535.2833078101073</v>
          </cell>
          <cell r="CF39">
            <v>1535.2833078101073</v>
          </cell>
          <cell r="CG39">
            <v>1535.2833078101073</v>
          </cell>
          <cell r="CH39">
            <v>1535.2833078101073</v>
          </cell>
          <cell r="CI39">
            <v>0</v>
          </cell>
          <cell r="CJ39">
            <v>0</v>
          </cell>
          <cell r="CK39">
            <v>0</v>
          </cell>
          <cell r="CL39">
            <v>0</v>
          </cell>
          <cell r="CM39">
            <v>0</v>
          </cell>
          <cell r="CN39">
            <v>0</v>
          </cell>
          <cell r="CO39">
            <v>0</v>
          </cell>
          <cell r="CP39">
            <v>0</v>
          </cell>
          <cell r="CQ39">
            <v>1953.9969372128639</v>
          </cell>
          <cell r="CR39">
            <v>1953.9969372128639</v>
          </cell>
          <cell r="CS39">
            <v>1953.9969372128639</v>
          </cell>
          <cell r="CT39">
            <v>1953.9969372128639</v>
          </cell>
          <cell r="CU39">
            <v>0</v>
          </cell>
          <cell r="CV39">
            <v>0</v>
          </cell>
          <cell r="CW39">
            <v>0</v>
          </cell>
          <cell r="CX39">
            <v>0</v>
          </cell>
          <cell r="CY39">
            <v>0</v>
          </cell>
          <cell r="CZ39">
            <v>0</v>
          </cell>
          <cell r="DA39">
            <v>0</v>
          </cell>
          <cell r="DB39">
            <v>0</v>
          </cell>
          <cell r="DC39">
            <v>1953.9969372128639</v>
          </cell>
          <cell r="DD39">
            <v>1953.9969372128639</v>
          </cell>
          <cell r="DE39">
            <v>1953.9969372128639</v>
          </cell>
          <cell r="DF39">
            <v>1953.9969372128639</v>
          </cell>
          <cell r="DG39">
            <v>0</v>
          </cell>
          <cell r="DH39">
            <v>0</v>
          </cell>
          <cell r="DI39">
            <v>0</v>
          </cell>
          <cell r="DJ39">
            <v>0</v>
          </cell>
          <cell r="DK39">
            <v>0</v>
          </cell>
          <cell r="DL39">
            <v>0</v>
          </cell>
          <cell r="DM39">
            <v>0</v>
          </cell>
          <cell r="DN39">
            <v>0</v>
          </cell>
          <cell r="DO39">
            <v>1953.9969372128639</v>
          </cell>
          <cell r="DP39">
            <v>1953.9969372128639</v>
          </cell>
          <cell r="DQ39">
            <v>1953.9969372128639</v>
          </cell>
          <cell r="DR39">
            <v>1953.9969372128639</v>
          </cell>
          <cell r="DS39">
            <v>0</v>
          </cell>
          <cell r="DT39">
            <v>0</v>
          </cell>
          <cell r="DU39">
            <v>0</v>
          </cell>
          <cell r="DV39">
            <v>0</v>
          </cell>
          <cell r="DW39">
            <v>0</v>
          </cell>
          <cell r="DX39">
            <v>0</v>
          </cell>
          <cell r="DY39">
            <v>0</v>
          </cell>
          <cell r="DZ39">
            <v>0</v>
          </cell>
          <cell r="EA39">
            <v>2372.7105666156203</v>
          </cell>
          <cell r="EB39">
            <v>2372.7105666156203</v>
          </cell>
          <cell r="EC39">
            <v>2372.7105666156203</v>
          </cell>
          <cell r="ED39">
            <v>2372.7105666156203</v>
          </cell>
          <cell r="EE39">
            <v>0</v>
          </cell>
          <cell r="EF39">
            <v>0</v>
          </cell>
          <cell r="EG39">
            <v>0</v>
          </cell>
          <cell r="EH39">
            <v>0</v>
          </cell>
          <cell r="EI39">
            <v>0</v>
          </cell>
          <cell r="EJ39">
            <v>0</v>
          </cell>
          <cell r="EK39">
            <v>0</v>
          </cell>
          <cell r="EL39">
            <v>0</v>
          </cell>
          <cell r="EM39">
            <v>2372.7105666156203</v>
          </cell>
          <cell r="EN39">
            <v>2372.7105666156203</v>
          </cell>
          <cell r="EO39">
            <v>2372.7105666156203</v>
          </cell>
          <cell r="EP39">
            <v>2372.7105666156203</v>
          </cell>
          <cell r="EQ39">
            <v>0</v>
          </cell>
          <cell r="ER39">
            <v>0</v>
          </cell>
          <cell r="ES39">
            <v>0</v>
          </cell>
          <cell r="ET39">
            <v>0</v>
          </cell>
          <cell r="EU39">
            <v>0</v>
          </cell>
          <cell r="EV39">
            <v>0</v>
          </cell>
          <cell r="EW39">
            <v>0</v>
          </cell>
          <cell r="EX39">
            <v>0</v>
          </cell>
          <cell r="EY39">
            <v>1081.6768759571212</v>
          </cell>
          <cell r="EZ39">
            <v>1081.6768759571212</v>
          </cell>
          <cell r="FA39">
            <v>1081.6768759571212</v>
          </cell>
          <cell r="FB39">
            <v>1081.6768759571212</v>
          </cell>
          <cell r="FC39">
            <v>0</v>
          </cell>
          <cell r="FD39">
            <v>0</v>
          </cell>
          <cell r="FE39">
            <v>0</v>
          </cell>
          <cell r="FF39">
            <v>0</v>
          </cell>
          <cell r="FG39">
            <v>0</v>
          </cell>
          <cell r="FH39">
            <v>0</v>
          </cell>
          <cell r="FI39">
            <v>0</v>
          </cell>
          <cell r="FJ39">
            <v>0</v>
          </cell>
          <cell r="FK39">
            <v>1535.2833078101073</v>
          </cell>
          <cell r="FL39">
            <v>1535.2833078101073</v>
          </cell>
          <cell r="FM39">
            <v>1535.2833078101073</v>
          </cell>
          <cell r="FN39">
            <v>1535.2833078101073</v>
          </cell>
          <cell r="FO39">
            <v>0</v>
          </cell>
          <cell r="FP39">
            <v>0</v>
          </cell>
          <cell r="FQ39">
            <v>0</v>
          </cell>
          <cell r="FR39">
            <v>0</v>
          </cell>
          <cell r="FS39">
            <v>0</v>
          </cell>
          <cell r="FT39">
            <v>0</v>
          </cell>
          <cell r="FU39">
            <v>0</v>
          </cell>
          <cell r="FV39">
            <v>0</v>
          </cell>
          <cell r="FW39">
            <v>1953.9969372128639</v>
          </cell>
          <cell r="FX39">
            <v>1953.9969372128639</v>
          </cell>
          <cell r="FY39">
            <v>1953.9969372128639</v>
          </cell>
          <cell r="FZ39">
            <v>1953.9969372128639</v>
          </cell>
          <cell r="GA39">
            <v>0</v>
          </cell>
          <cell r="GB39">
            <v>0</v>
          </cell>
          <cell r="GC39">
            <v>0</v>
          </cell>
          <cell r="GD39">
            <v>0</v>
          </cell>
          <cell r="GE39">
            <v>0</v>
          </cell>
          <cell r="GF39">
            <v>0</v>
          </cell>
          <cell r="GG39">
            <v>0</v>
          </cell>
          <cell r="GH39">
            <v>0</v>
          </cell>
          <cell r="GI39">
            <v>1953.9969372128639</v>
          </cell>
          <cell r="GJ39">
            <v>1953.9969372128639</v>
          </cell>
          <cell r="GK39">
            <v>1953.9969372128639</v>
          </cell>
          <cell r="GL39">
            <v>1953.9969372128639</v>
          </cell>
          <cell r="GM39">
            <v>0</v>
          </cell>
          <cell r="GN39">
            <v>0</v>
          </cell>
          <cell r="GO39">
            <v>0</v>
          </cell>
          <cell r="GP39">
            <v>0</v>
          </cell>
          <cell r="GQ39">
            <v>0</v>
          </cell>
          <cell r="GR39">
            <v>0</v>
          </cell>
          <cell r="GS39">
            <v>0</v>
          </cell>
          <cell r="GT39">
            <v>0</v>
          </cell>
          <cell r="GU39">
            <v>2372.7105666156203</v>
          </cell>
          <cell r="GV39">
            <v>2372.7105666156203</v>
          </cell>
          <cell r="GW39">
            <v>2372.7105666156203</v>
          </cell>
          <cell r="GX39">
            <v>2372.7105666156203</v>
          </cell>
          <cell r="GY39">
            <v>0</v>
          </cell>
          <cell r="GZ39">
            <v>0</v>
          </cell>
          <cell r="HA39">
            <v>0</v>
          </cell>
          <cell r="HB39">
            <v>0</v>
          </cell>
          <cell r="HC39">
            <v>0</v>
          </cell>
          <cell r="HD39">
            <v>0</v>
          </cell>
          <cell r="HE39">
            <v>0</v>
          </cell>
          <cell r="HF39">
            <v>0</v>
          </cell>
          <cell r="HG39">
            <v>1081.6768759571212</v>
          </cell>
          <cell r="HH39">
            <v>1081.6768759571212</v>
          </cell>
          <cell r="HI39">
            <v>1081.6768759571212</v>
          </cell>
          <cell r="HJ39">
            <v>1081.6768759571212</v>
          </cell>
          <cell r="HK39">
            <v>0</v>
          </cell>
          <cell r="HL39">
            <v>0</v>
          </cell>
          <cell r="HM39">
            <v>0</v>
          </cell>
          <cell r="HN39">
            <v>0</v>
          </cell>
          <cell r="HO39">
            <v>0</v>
          </cell>
          <cell r="HP39">
            <v>0</v>
          </cell>
          <cell r="HQ39">
            <v>0</v>
          </cell>
          <cell r="HR39">
            <v>0</v>
          </cell>
          <cell r="HS39">
            <v>1535.2833078101073</v>
          </cell>
          <cell r="HT39">
            <v>1535.2833078101073</v>
          </cell>
          <cell r="HU39">
            <v>1535.2833078101073</v>
          </cell>
          <cell r="HV39">
            <v>1535.2833078101073</v>
          </cell>
          <cell r="HW39">
            <v>0</v>
          </cell>
          <cell r="HX39">
            <v>0</v>
          </cell>
          <cell r="HY39">
            <v>0</v>
          </cell>
          <cell r="HZ39">
            <v>0</v>
          </cell>
          <cell r="IA39">
            <v>0</v>
          </cell>
          <cell r="IB39">
            <v>0</v>
          </cell>
          <cell r="IC39">
            <v>0</v>
          </cell>
          <cell r="ID39">
            <v>0</v>
          </cell>
          <cell r="IE39">
            <v>1953.9969372128639</v>
          </cell>
          <cell r="IF39">
            <v>1953.9969372128639</v>
          </cell>
          <cell r="IG39">
            <v>1953.9969372128639</v>
          </cell>
          <cell r="IH39">
            <v>1953.9969372128639</v>
          </cell>
          <cell r="II39">
            <v>0</v>
          </cell>
          <cell r="IJ39">
            <v>0</v>
          </cell>
          <cell r="IK39">
            <v>0</v>
          </cell>
          <cell r="IL39">
            <v>0</v>
          </cell>
          <cell r="IM39">
            <v>0</v>
          </cell>
          <cell r="IN39">
            <v>0</v>
          </cell>
          <cell r="IO39">
            <v>0</v>
          </cell>
          <cell r="IP39">
            <v>0</v>
          </cell>
          <cell r="IQ39">
            <v>2372.7105666156203</v>
          </cell>
          <cell r="IR39">
            <v>2372.7105666156203</v>
          </cell>
          <cell r="IS39">
            <v>2372.7105666156203</v>
          </cell>
          <cell r="IT39">
            <v>2372.7105666156203</v>
          </cell>
          <cell r="IU39">
            <v>0</v>
          </cell>
          <cell r="IV39">
            <v>0</v>
          </cell>
          <cell r="IW39">
            <v>0</v>
          </cell>
          <cell r="IX39">
            <v>0</v>
          </cell>
          <cell r="IY39">
            <v>0</v>
          </cell>
          <cell r="IZ39">
            <v>0</v>
          </cell>
          <cell r="JA39">
            <v>0</v>
          </cell>
          <cell r="JB39">
            <v>0</v>
          </cell>
          <cell r="JC39">
            <v>2372.7105666156203</v>
          </cell>
          <cell r="JD39">
            <v>2372.7105666156203</v>
          </cell>
          <cell r="JE39">
            <v>2372.7105666156203</v>
          </cell>
          <cell r="JF39">
            <v>2372.7105666156203</v>
          </cell>
          <cell r="JG39">
            <v>0</v>
          </cell>
          <cell r="JH39">
            <v>0</v>
          </cell>
          <cell r="JI39">
            <v>0</v>
          </cell>
          <cell r="JJ39">
            <v>0</v>
          </cell>
          <cell r="JK39">
            <v>0</v>
          </cell>
          <cell r="JL39">
            <v>0</v>
          </cell>
          <cell r="JM39">
            <v>0</v>
          </cell>
          <cell r="JN39">
            <v>0</v>
          </cell>
          <cell r="JO39">
            <v>2671.7917304747325</v>
          </cell>
          <cell r="JP39">
            <v>0</v>
          </cell>
          <cell r="JQ39">
            <v>2372.7105666156203</v>
          </cell>
          <cell r="JR39">
            <v>0</v>
          </cell>
          <cell r="JS39">
            <v>0</v>
          </cell>
          <cell r="JT39">
            <v>0</v>
          </cell>
          <cell r="JU39">
            <v>0</v>
          </cell>
          <cell r="JV39">
            <v>0</v>
          </cell>
        </row>
        <row r="40"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BY40">
            <v>0</v>
          </cell>
          <cell r="BZ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0</v>
          </cell>
          <cell r="CF40">
            <v>0</v>
          </cell>
          <cell r="CG40">
            <v>0</v>
          </cell>
          <cell r="CH40">
            <v>0</v>
          </cell>
          <cell r="CI40">
            <v>0</v>
          </cell>
          <cell r="CJ40">
            <v>0</v>
          </cell>
          <cell r="CK40">
            <v>0</v>
          </cell>
          <cell r="CL40">
            <v>0</v>
          </cell>
          <cell r="CM40">
            <v>0</v>
          </cell>
          <cell r="CN40">
            <v>0</v>
          </cell>
          <cell r="CO40">
            <v>0</v>
          </cell>
          <cell r="CP40">
            <v>0</v>
          </cell>
          <cell r="CQ40">
            <v>0</v>
          </cell>
          <cell r="CR40">
            <v>0</v>
          </cell>
          <cell r="CS40">
            <v>0</v>
          </cell>
          <cell r="CT40">
            <v>0</v>
          </cell>
          <cell r="CU40">
            <v>0</v>
          </cell>
          <cell r="CV40">
            <v>0</v>
          </cell>
          <cell r="CW40">
            <v>0</v>
          </cell>
          <cell r="CX40">
            <v>0</v>
          </cell>
          <cell r="CY40">
            <v>0</v>
          </cell>
          <cell r="CZ40">
            <v>0</v>
          </cell>
          <cell r="DA40">
            <v>0</v>
          </cell>
          <cell r="DB40">
            <v>0</v>
          </cell>
          <cell r="DC40">
            <v>0</v>
          </cell>
          <cell r="DD40">
            <v>0</v>
          </cell>
          <cell r="DE40">
            <v>0</v>
          </cell>
          <cell r="DF40">
            <v>0</v>
          </cell>
          <cell r="DG40">
            <v>0</v>
          </cell>
          <cell r="DH40">
            <v>0</v>
          </cell>
          <cell r="DI40">
            <v>0</v>
          </cell>
          <cell r="DJ40">
            <v>0</v>
          </cell>
          <cell r="DK40">
            <v>0</v>
          </cell>
          <cell r="DL40">
            <v>0</v>
          </cell>
          <cell r="DM40">
            <v>0</v>
          </cell>
          <cell r="DN40">
            <v>0</v>
          </cell>
          <cell r="DO40">
            <v>0</v>
          </cell>
          <cell r="DP40">
            <v>0</v>
          </cell>
          <cell r="DQ40">
            <v>0</v>
          </cell>
          <cell r="DR40">
            <v>0</v>
          </cell>
          <cell r="DS40">
            <v>0</v>
          </cell>
          <cell r="DT40">
            <v>0</v>
          </cell>
          <cell r="DU40">
            <v>0</v>
          </cell>
          <cell r="DV40">
            <v>0</v>
          </cell>
          <cell r="DW40">
            <v>0</v>
          </cell>
          <cell r="DX40">
            <v>0</v>
          </cell>
          <cell r="DY40">
            <v>0</v>
          </cell>
          <cell r="DZ40">
            <v>0</v>
          </cell>
          <cell r="EA40">
            <v>0</v>
          </cell>
          <cell r="EB40">
            <v>0</v>
          </cell>
          <cell r="EC40">
            <v>0</v>
          </cell>
          <cell r="ED40">
            <v>0</v>
          </cell>
          <cell r="EE40">
            <v>0</v>
          </cell>
          <cell r="EF40">
            <v>0</v>
          </cell>
          <cell r="EG40">
            <v>0</v>
          </cell>
          <cell r="EH40">
            <v>0</v>
          </cell>
          <cell r="EI40">
            <v>0</v>
          </cell>
          <cell r="EJ40">
            <v>0</v>
          </cell>
          <cell r="EK40">
            <v>0</v>
          </cell>
          <cell r="EL40">
            <v>0</v>
          </cell>
          <cell r="EM40">
            <v>0</v>
          </cell>
          <cell r="EN40">
            <v>0</v>
          </cell>
          <cell r="EO40">
            <v>0</v>
          </cell>
          <cell r="EP40">
            <v>0</v>
          </cell>
          <cell r="EQ40">
            <v>0</v>
          </cell>
          <cell r="ER40">
            <v>0</v>
          </cell>
          <cell r="ES40">
            <v>0</v>
          </cell>
          <cell r="ET40">
            <v>0</v>
          </cell>
          <cell r="EU40">
            <v>0</v>
          </cell>
          <cell r="EV40">
            <v>0</v>
          </cell>
          <cell r="EW40">
            <v>0</v>
          </cell>
          <cell r="EX40">
            <v>0</v>
          </cell>
          <cell r="EY40">
            <v>0</v>
          </cell>
          <cell r="EZ40">
            <v>0</v>
          </cell>
          <cell r="FA40">
            <v>0</v>
          </cell>
          <cell r="FB40">
            <v>0</v>
          </cell>
          <cell r="FC40">
            <v>0</v>
          </cell>
          <cell r="FD40">
            <v>0</v>
          </cell>
          <cell r="FE40">
            <v>0</v>
          </cell>
          <cell r="FF40">
            <v>0</v>
          </cell>
          <cell r="FG40">
            <v>0</v>
          </cell>
          <cell r="FH40">
            <v>0</v>
          </cell>
          <cell r="FI40">
            <v>0</v>
          </cell>
          <cell r="FJ40">
            <v>0</v>
          </cell>
          <cell r="FK40">
            <v>0</v>
          </cell>
          <cell r="FL40">
            <v>0</v>
          </cell>
          <cell r="FM40">
            <v>0</v>
          </cell>
          <cell r="FN40">
            <v>0</v>
          </cell>
          <cell r="FO40">
            <v>0</v>
          </cell>
          <cell r="FP40">
            <v>0</v>
          </cell>
          <cell r="FQ40">
            <v>0</v>
          </cell>
          <cell r="FR40">
            <v>0</v>
          </cell>
          <cell r="FS40">
            <v>0</v>
          </cell>
          <cell r="FT40">
            <v>0</v>
          </cell>
          <cell r="FU40">
            <v>0</v>
          </cell>
          <cell r="FV40">
            <v>0</v>
          </cell>
          <cell r="FW40">
            <v>0</v>
          </cell>
          <cell r="FX40">
            <v>0</v>
          </cell>
          <cell r="FY40">
            <v>0</v>
          </cell>
          <cell r="FZ40">
            <v>0</v>
          </cell>
          <cell r="GA40">
            <v>0</v>
          </cell>
          <cell r="GB40">
            <v>0</v>
          </cell>
          <cell r="GC40">
            <v>0</v>
          </cell>
          <cell r="GD40">
            <v>0</v>
          </cell>
          <cell r="GE40">
            <v>0</v>
          </cell>
          <cell r="GF40">
            <v>0</v>
          </cell>
          <cell r="GG40">
            <v>0</v>
          </cell>
          <cell r="GH40">
            <v>0</v>
          </cell>
          <cell r="GI40">
            <v>0</v>
          </cell>
          <cell r="GJ40">
            <v>0</v>
          </cell>
          <cell r="GK40">
            <v>0</v>
          </cell>
          <cell r="GL40">
            <v>0</v>
          </cell>
          <cell r="GM40">
            <v>0</v>
          </cell>
          <cell r="GN40">
            <v>0</v>
          </cell>
          <cell r="GO40">
            <v>0</v>
          </cell>
          <cell r="GP40">
            <v>0</v>
          </cell>
          <cell r="GQ40">
            <v>0</v>
          </cell>
          <cell r="GR40">
            <v>0</v>
          </cell>
          <cell r="GS40">
            <v>0</v>
          </cell>
          <cell r="GT40">
            <v>0</v>
          </cell>
          <cell r="GU40">
            <v>0</v>
          </cell>
          <cell r="GV40">
            <v>0</v>
          </cell>
          <cell r="GW40">
            <v>0</v>
          </cell>
          <cell r="GX40">
            <v>0</v>
          </cell>
          <cell r="GY40">
            <v>0</v>
          </cell>
          <cell r="GZ40">
            <v>0</v>
          </cell>
          <cell r="HA40">
            <v>0</v>
          </cell>
          <cell r="HB40">
            <v>0</v>
          </cell>
          <cell r="HC40">
            <v>0</v>
          </cell>
          <cell r="HD40">
            <v>0</v>
          </cell>
          <cell r="HE40">
            <v>0</v>
          </cell>
          <cell r="HF40">
            <v>0</v>
          </cell>
          <cell r="HG40">
            <v>0</v>
          </cell>
          <cell r="HH40">
            <v>0</v>
          </cell>
          <cell r="HI40">
            <v>0</v>
          </cell>
          <cell r="HJ40">
            <v>0</v>
          </cell>
          <cell r="HK40">
            <v>0</v>
          </cell>
          <cell r="HL40">
            <v>0</v>
          </cell>
          <cell r="HM40">
            <v>0</v>
          </cell>
          <cell r="HN40">
            <v>0</v>
          </cell>
          <cell r="HO40">
            <v>0</v>
          </cell>
          <cell r="HP40">
            <v>0</v>
          </cell>
          <cell r="HQ40">
            <v>0</v>
          </cell>
          <cell r="HR40">
            <v>0</v>
          </cell>
          <cell r="HS40">
            <v>0</v>
          </cell>
          <cell r="HT40">
            <v>0</v>
          </cell>
          <cell r="HU40">
            <v>0</v>
          </cell>
          <cell r="HV40">
            <v>0</v>
          </cell>
          <cell r="HW40">
            <v>0</v>
          </cell>
          <cell r="HX40">
            <v>0</v>
          </cell>
          <cell r="HY40">
            <v>0</v>
          </cell>
          <cell r="HZ40">
            <v>0</v>
          </cell>
          <cell r="IA40">
            <v>0</v>
          </cell>
          <cell r="IB40">
            <v>0</v>
          </cell>
          <cell r="IC40">
            <v>0</v>
          </cell>
          <cell r="ID40">
            <v>0</v>
          </cell>
          <cell r="IE40">
            <v>0</v>
          </cell>
          <cell r="IF40">
            <v>0</v>
          </cell>
          <cell r="IG40">
            <v>0</v>
          </cell>
          <cell r="IH40">
            <v>0</v>
          </cell>
          <cell r="II40">
            <v>0</v>
          </cell>
          <cell r="IJ40">
            <v>0</v>
          </cell>
          <cell r="IK40">
            <v>0</v>
          </cell>
          <cell r="IL40">
            <v>0</v>
          </cell>
          <cell r="IM40">
            <v>0</v>
          </cell>
          <cell r="IN40">
            <v>0</v>
          </cell>
          <cell r="IO40">
            <v>0</v>
          </cell>
          <cell r="IP40">
            <v>0</v>
          </cell>
          <cell r="IQ40">
            <v>0</v>
          </cell>
          <cell r="IR40">
            <v>0</v>
          </cell>
          <cell r="IS40">
            <v>0</v>
          </cell>
          <cell r="IT40">
            <v>0</v>
          </cell>
          <cell r="IU40">
            <v>0</v>
          </cell>
          <cell r="IV40">
            <v>0</v>
          </cell>
          <cell r="IW40">
            <v>0</v>
          </cell>
          <cell r="IX40">
            <v>0</v>
          </cell>
          <cell r="IY40">
            <v>0</v>
          </cell>
          <cell r="IZ40">
            <v>0</v>
          </cell>
          <cell r="JA40">
            <v>0</v>
          </cell>
          <cell r="JB40">
            <v>0</v>
          </cell>
          <cell r="JC40">
            <v>0</v>
          </cell>
          <cell r="JD40">
            <v>0</v>
          </cell>
          <cell r="JE40">
            <v>0</v>
          </cell>
          <cell r="JF40">
            <v>0</v>
          </cell>
          <cell r="JG40">
            <v>0</v>
          </cell>
          <cell r="JH40">
            <v>0</v>
          </cell>
          <cell r="JI40">
            <v>0</v>
          </cell>
          <cell r="JJ40">
            <v>0</v>
          </cell>
          <cell r="JK40">
            <v>0</v>
          </cell>
          <cell r="JL40">
            <v>0</v>
          </cell>
          <cell r="JM40">
            <v>0</v>
          </cell>
          <cell r="JN40">
            <v>0</v>
          </cell>
          <cell r="JO40">
            <v>0</v>
          </cell>
          <cell r="JP40">
            <v>0</v>
          </cell>
          <cell r="JQ40">
            <v>0</v>
          </cell>
          <cell r="JR40">
            <v>0</v>
          </cell>
          <cell r="JS40">
            <v>0</v>
          </cell>
          <cell r="JT40">
            <v>0</v>
          </cell>
          <cell r="JU40">
            <v>0</v>
          </cell>
          <cell r="JV40">
            <v>0</v>
          </cell>
        </row>
        <row r="41"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0</v>
          </cell>
          <cell r="BY41">
            <v>0</v>
          </cell>
          <cell r="BZ41">
            <v>0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0</v>
          </cell>
          <cell r="CF41">
            <v>0</v>
          </cell>
          <cell r="CG41">
            <v>0</v>
          </cell>
          <cell r="CH41">
            <v>0</v>
          </cell>
          <cell r="CI41">
            <v>0</v>
          </cell>
          <cell r="CJ41">
            <v>0</v>
          </cell>
          <cell r="CK41">
            <v>0</v>
          </cell>
          <cell r="CL41">
            <v>0</v>
          </cell>
          <cell r="CM41">
            <v>0</v>
          </cell>
          <cell r="CN41">
            <v>0</v>
          </cell>
          <cell r="CO41">
            <v>0</v>
          </cell>
          <cell r="CP41">
            <v>0</v>
          </cell>
          <cell r="CQ41">
            <v>0</v>
          </cell>
          <cell r="CR41">
            <v>0</v>
          </cell>
          <cell r="CS41">
            <v>0</v>
          </cell>
          <cell r="CT41">
            <v>0</v>
          </cell>
          <cell r="CU41">
            <v>0</v>
          </cell>
          <cell r="CV41">
            <v>0</v>
          </cell>
          <cell r="CW41">
            <v>0</v>
          </cell>
          <cell r="CX41">
            <v>0</v>
          </cell>
          <cell r="CY41">
            <v>0</v>
          </cell>
          <cell r="CZ41">
            <v>0</v>
          </cell>
          <cell r="DA41">
            <v>0</v>
          </cell>
          <cell r="DB41">
            <v>0</v>
          </cell>
          <cell r="DC41">
            <v>0</v>
          </cell>
          <cell r="DD41">
            <v>0</v>
          </cell>
          <cell r="DE41">
            <v>0</v>
          </cell>
          <cell r="DF41">
            <v>0</v>
          </cell>
          <cell r="DG41">
            <v>0</v>
          </cell>
          <cell r="DH41">
            <v>0</v>
          </cell>
          <cell r="DI41">
            <v>0</v>
          </cell>
          <cell r="DJ41">
            <v>0</v>
          </cell>
          <cell r="DK41">
            <v>0</v>
          </cell>
          <cell r="DL41">
            <v>0</v>
          </cell>
          <cell r="DM41">
            <v>0</v>
          </cell>
          <cell r="DN41">
            <v>0</v>
          </cell>
          <cell r="DO41">
            <v>0</v>
          </cell>
          <cell r="DP41">
            <v>0</v>
          </cell>
          <cell r="DQ41">
            <v>0</v>
          </cell>
          <cell r="DR41">
            <v>0</v>
          </cell>
          <cell r="DS41">
            <v>0</v>
          </cell>
          <cell r="DT41">
            <v>0</v>
          </cell>
          <cell r="DU41">
            <v>0</v>
          </cell>
          <cell r="DV41">
            <v>0</v>
          </cell>
          <cell r="DW41">
            <v>0</v>
          </cell>
          <cell r="DX41">
            <v>0</v>
          </cell>
          <cell r="DY41">
            <v>0</v>
          </cell>
          <cell r="DZ41">
            <v>0</v>
          </cell>
          <cell r="EA41">
            <v>0</v>
          </cell>
          <cell r="EB41">
            <v>0</v>
          </cell>
          <cell r="EC41">
            <v>0</v>
          </cell>
          <cell r="ED41">
            <v>0</v>
          </cell>
          <cell r="EE41">
            <v>0</v>
          </cell>
          <cell r="EF41">
            <v>0</v>
          </cell>
          <cell r="EG41">
            <v>0</v>
          </cell>
          <cell r="EH41">
            <v>0</v>
          </cell>
          <cell r="EI41">
            <v>0</v>
          </cell>
          <cell r="EJ41">
            <v>0</v>
          </cell>
          <cell r="EK41">
            <v>0</v>
          </cell>
          <cell r="EL41">
            <v>0</v>
          </cell>
          <cell r="EM41">
            <v>0</v>
          </cell>
          <cell r="EN41">
            <v>0</v>
          </cell>
          <cell r="EO41">
            <v>0</v>
          </cell>
          <cell r="EP41">
            <v>0</v>
          </cell>
          <cell r="EQ41">
            <v>0</v>
          </cell>
          <cell r="ER41">
            <v>0</v>
          </cell>
          <cell r="ES41">
            <v>0</v>
          </cell>
          <cell r="ET41">
            <v>0</v>
          </cell>
          <cell r="EU41">
            <v>0</v>
          </cell>
          <cell r="EV41">
            <v>0</v>
          </cell>
          <cell r="EW41">
            <v>0</v>
          </cell>
          <cell r="EX41">
            <v>0</v>
          </cell>
          <cell r="EY41">
            <v>0</v>
          </cell>
          <cell r="EZ41">
            <v>0</v>
          </cell>
          <cell r="FA41">
            <v>0</v>
          </cell>
          <cell r="FB41">
            <v>0</v>
          </cell>
          <cell r="FC41">
            <v>0</v>
          </cell>
          <cell r="FD41">
            <v>0</v>
          </cell>
          <cell r="FE41">
            <v>0</v>
          </cell>
          <cell r="FF41">
            <v>0</v>
          </cell>
          <cell r="FG41">
            <v>0</v>
          </cell>
          <cell r="FH41">
            <v>0</v>
          </cell>
          <cell r="FI41">
            <v>0</v>
          </cell>
          <cell r="FJ41">
            <v>0</v>
          </cell>
          <cell r="FK41">
            <v>0</v>
          </cell>
          <cell r="FL41">
            <v>0</v>
          </cell>
          <cell r="FM41">
            <v>0</v>
          </cell>
          <cell r="FN41">
            <v>0</v>
          </cell>
          <cell r="FO41">
            <v>0</v>
          </cell>
          <cell r="FP41">
            <v>0</v>
          </cell>
          <cell r="FQ41">
            <v>0</v>
          </cell>
          <cell r="FR41">
            <v>0</v>
          </cell>
          <cell r="FS41">
            <v>0</v>
          </cell>
          <cell r="FT41">
            <v>0</v>
          </cell>
          <cell r="FU41">
            <v>0</v>
          </cell>
          <cell r="FV41">
            <v>0</v>
          </cell>
          <cell r="FW41">
            <v>0</v>
          </cell>
          <cell r="FX41">
            <v>0</v>
          </cell>
          <cell r="FY41">
            <v>0</v>
          </cell>
          <cell r="FZ41">
            <v>0</v>
          </cell>
          <cell r="GA41">
            <v>0</v>
          </cell>
          <cell r="GB41">
            <v>0</v>
          </cell>
          <cell r="GC41">
            <v>0</v>
          </cell>
          <cell r="GD41">
            <v>0</v>
          </cell>
          <cell r="GE41">
            <v>0</v>
          </cell>
          <cell r="GF41">
            <v>0</v>
          </cell>
          <cell r="GG41">
            <v>0</v>
          </cell>
          <cell r="GH41">
            <v>0</v>
          </cell>
          <cell r="GI41">
            <v>0</v>
          </cell>
          <cell r="GJ41">
            <v>0</v>
          </cell>
          <cell r="GK41">
            <v>0</v>
          </cell>
          <cell r="GL41">
            <v>0</v>
          </cell>
          <cell r="GM41">
            <v>0</v>
          </cell>
          <cell r="GN41">
            <v>0</v>
          </cell>
          <cell r="GO41">
            <v>0</v>
          </cell>
          <cell r="GP41">
            <v>0</v>
          </cell>
          <cell r="GQ41">
            <v>0</v>
          </cell>
          <cell r="GR41">
            <v>0</v>
          </cell>
          <cell r="GS41">
            <v>0</v>
          </cell>
          <cell r="GT41">
            <v>0</v>
          </cell>
          <cell r="GU41">
            <v>0</v>
          </cell>
          <cell r="GV41">
            <v>0</v>
          </cell>
          <cell r="GW41">
            <v>0</v>
          </cell>
          <cell r="GX41">
            <v>0</v>
          </cell>
          <cell r="GY41">
            <v>0</v>
          </cell>
          <cell r="GZ41">
            <v>0</v>
          </cell>
          <cell r="HA41">
            <v>0</v>
          </cell>
          <cell r="HB41">
            <v>0</v>
          </cell>
          <cell r="HC41">
            <v>0</v>
          </cell>
          <cell r="HD41">
            <v>0</v>
          </cell>
          <cell r="HE41">
            <v>0</v>
          </cell>
          <cell r="HF41">
            <v>0</v>
          </cell>
          <cell r="HG41">
            <v>0</v>
          </cell>
          <cell r="HH41">
            <v>0</v>
          </cell>
          <cell r="HI41">
            <v>0</v>
          </cell>
          <cell r="HJ41">
            <v>0</v>
          </cell>
          <cell r="HK41">
            <v>0</v>
          </cell>
          <cell r="HL41">
            <v>0</v>
          </cell>
          <cell r="HM41">
            <v>0</v>
          </cell>
          <cell r="HN41">
            <v>0</v>
          </cell>
          <cell r="HO41">
            <v>0</v>
          </cell>
          <cell r="HP41">
            <v>0</v>
          </cell>
          <cell r="HQ41">
            <v>0</v>
          </cell>
          <cell r="HR41">
            <v>0</v>
          </cell>
          <cell r="HS41">
            <v>0</v>
          </cell>
          <cell r="HT41">
            <v>0</v>
          </cell>
          <cell r="HU41">
            <v>0</v>
          </cell>
          <cell r="HV41">
            <v>0</v>
          </cell>
          <cell r="HW41">
            <v>0</v>
          </cell>
          <cell r="HX41">
            <v>0</v>
          </cell>
          <cell r="HY41">
            <v>0</v>
          </cell>
          <cell r="HZ41">
            <v>0</v>
          </cell>
          <cell r="IA41">
            <v>0</v>
          </cell>
          <cell r="IB41">
            <v>0</v>
          </cell>
          <cell r="IC41">
            <v>0</v>
          </cell>
          <cell r="ID41">
            <v>0</v>
          </cell>
          <cell r="IE41">
            <v>0</v>
          </cell>
          <cell r="IF41">
            <v>0</v>
          </cell>
          <cell r="IG41">
            <v>0</v>
          </cell>
          <cell r="IH41">
            <v>0</v>
          </cell>
          <cell r="II41">
            <v>0</v>
          </cell>
          <cell r="IJ41">
            <v>0</v>
          </cell>
          <cell r="IK41">
            <v>0</v>
          </cell>
          <cell r="IL41">
            <v>0</v>
          </cell>
          <cell r="IM41">
            <v>0</v>
          </cell>
          <cell r="IN41">
            <v>0</v>
          </cell>
          <cell r="IO41">
            <v>0</v>
          </cell>
          <cell r="IP41">
            <v>0</v>
          </cell>
          <cell r="IQ41">
            <v>0</v>
          </cell>
          <cell r="IR41">
            <v>0</v>
          </cell>
          <cell r="IS41">
            <v>0</v>
          </cell>
          <cell r="IT41">
            <v>0</v>
          </cell>
          <cell r="IU41">
            <v>0</v>
          </cell>
          <cell r="IV41">
            <v>0</v>
          </cell>
          <cell r="IW41">
            <v>0</v>
          </cell>
          <cell r="IX41">
            <v>0</v>
          </cell>
          <cell r="IY41">
            <v>0</v>
          </cell>
          <cell r="IZ41">
            <v>0</v>
          </cell>
          <cell r="JA41">
            <v>0</v>
          </cell>
          <cell r="JB41">
            <v>0</v>
          </cell>
          <cell r="JC41">
            <v>0</v>
          </cell>
          <cell r="JD41">
            <v>0</v>
          </cell>
          <cell r="JE41">
            <v>0</v>
          </cell>
          <cell r="JF41">
            <v>0</v>
          </cell>
          <cell r="JG41">
            <v>0</v>
          </cell>
          <cell r="JH41">
            <v>0</v>
          </cell>
          <cell r="JI41">
            <v>0</v>
          </cell>
          <cell r="JJ41">
            <v>0</v>
          </cell>
          <cell r="JK41">
            <v>0</v>
          </cell>
          <cell r="JL41">
            <v>0</v>
          </cell>
          <cell r="JM41">
            <v>0</v>
          </cell>
          <cell r="JN41">
            <v>0</v>
          </cell>
          <cell r="JO41">
            <v>0</v>
          </cell>
          <cell r="JP41">
            <v>0</v>
          </cell>
          <cell r="JQ41">
            <v>0</v>
          </cell>
          <cell r="JR41">
            <v>0</v>
          </cell>
          <cell r="JS41">
            <v>0</v>
          </cell>
          <cell r="JT41">
            <v>0</v>
          </cell>
          <cell r="JU41">
            <v>0</v>
          </cell>
          <cell r="JV41">
            <v>0</v>
          </cell>
        </row>
        <row r="42"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0</v>
          </cell>
          <cell r="BZ42">
            <v>0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0</v>
          </cell>
          <cell r="CF42">
            <v>0</v>
          </cell>
          <cell r="CG42">
            <v>0</v>
          </cell>
          <cell r="CH42">
            <v>0</v>
          </cell>
          <cell r="CI42">
            <v>0</v>
          </cell>
          <cell r="CJ42">
            <v>0</v>
          </cell>
          <cell r="CK42">
            <v>0</v>
          </cell>
          <cell r="CL42">
            <v>0</v>
          </cell>
          <cell r="CM42">
            <v>0</v>
          </cell>
          <cell r="CN42">
            <v>0</v>
          </cell>
          <cell r="CO42">
            <v>0</v>
          </cell>
          <cell r="CP42">
            <v>0</v>
          </cell>
          <cell r="CQ42">
            <v>0</v>
          </cell>
          <cell r="CR42">
            <v>0</v>
          </cell>
          <cell r="CS42">
            <v>0</v>
          </cell>
          <cell r="CT42">
            <v>0</v>
          </cell>
          <cell r="CU42">
            <v>0</v>
          </cell>
          <cell r="CV42">
            <v>0</v>
          </cell>
          <cell r="CW42">
            <v>0</v>
          </cell>
          <cell r="CX42">
            <v>0</v>
          </cell>
          <cell r="CY42">
            <v>0</v>
          </cell>
          <cell r="CZ42">
            <v>0</v>
          </cell>
          <cell r="DA42">
            <v>0</v>
          </cell>
          <cell r="DB42">
            <v>0</v>
          </cell>
          <cell r="DC42">
            <v>0</v>
          </cell>
          <cell r="DD42">
            <v>0</v>
          </cell>
          <cell r="DE42">
            <v>0</v>
          </cell>
          <cell r="DF42">
            <v>0</v>
          </cell>
          <cell r="DG42">
            <v>0</v>
          </cell>
          <cell r="DH42">
            <v>0</v>
          </cell>
          <cell r="DI42">
            <v>0</v>
          </cell>
          <cell r="DJ42">
            <v>0</v>
          </cell>
          <cell r="DK42">
            <v>0</v>
          </cell>
          <cell r="DL42">
            <v>0</v>
          </cell>
          <cell r="DM42">
            <v>0</v>
          </cell>
          <cell r="DN42">
            <v>0</v>
          </cell>
          <cell r="DO42">
            <v>0</v>
          </cell>
          <cell r="DP42">
            <v>0</v>
          </cell>
          <cell r="DQ42">
            <v>0</v>
          </cell>
          <cell r="DR42">
            <v>0</v>
          </cell>
          <cell r="DS42">
            <v>0</v>
          </cell>
          <cell r="DT42">
            <v>0</v>
          </cell>
          <cell r="DU42">
            <v>0</v>
          </cell>
          <cell r="DV42">
            <v>0</v>
          </cell>
          <cell r="DW42">
            <v>0</v>
          </cell>
          <cell r="DX42">
            <v>0</v>
          </cell>
          <cell r="DY42">
            <v>0</v>
          </cell>
          <cell r="DZ42">
            <v>0</v>
          </cell>
          <cell r="EA42">
            <v>0</v>
          </cell>
          <cell r="EB42">
            <v>0</v>
          </cell>
          <cell r="EC42">
            <v>0</v>
          </cell>
          <cell r="ED42">
            <v>0</v>
          </cell>
          <cell r="EE42">
            <v>0</v>
          </cell>
          <cell r="EF42">
            <v>0</v>
          </cell>
          <cell r="EG42">
            <v>0</v>
          </cell>
          <cell r="EH42">
            <v>0</v>
          </cell>
          <cell r="EI42">
            <v>0</v>
          </cell>
          <cell r="EJ42">
            <v>0</v>
          </cell>
          <cell r="EK42">
            <v>0</v>
          </cell>
          <cell r="EL42">
            <v>0</v>
          </cell>
          <cell r="EM42">
            <v>0</v>
          </cell>
          <cell r="EN42">
            <v>0</v>
          </cell>
          <cell r="EO42">
            <v>0</v>
          </cell>
          <cell r="EP42">
            <v>0</v>
          </cell>
          <cell r="EQ42">
            <v>0</v>
          </cell>
          <cell r="ER42">
            <v>0</v>
          </cell>
          <cell r="ES42">
            <v>0</v>
          </cell>
          <cell r="ET42">
            <v>0</v>
          </cell>
          <cell r="EU42">
            <v>0</v>
          </cell>
          <cell r="EV42">
            <v>0</v>
          </cell>
          <cell r="EW42">
            <v>0</v>
          </cell>
          <cell r="EX42">
            <v>0</v>
          </cell>
          <cell r="EY42">
            <v>0</v>
          </cell>
          <cell r="EZ42">
            <v>0</v>
          </cell>
          <cell r="FA42">
            <v>0</v>
          </cell>
          <cell r="FB42">
            <v>0</v>
          </cell>
          <cell r="FC42">
            <v>0</v>
          </cell>
          <cell r="FD42">
            <v>0</v>
          </cell>
          <cell r="FE42">
            <v>0</v>
          </cell>
          <cell r="FF42">
            <v>0</v>
          </cell>
          <cell r="FG42">
            <v>0</v>
          </cell>
          <cell r="FH42">
            <v>0</v>
          </cell>
          <cell r="FI42">
            <v>0</v>
          </cell>
          <cell r="FJ42">
            <v>0</v>
          </cell>
          <cell r="FK42">
            <v>0</v>
          </cell>
          <cell r="FL42">
            <v>0</v>
          </cell>
          <cell r="FM42">
            <v>0</v>
          </cell>
          <cell r="FN42">
            <v>0</v>
          </cell>
          <cell r="FO42">
            <v>0</v>
          </cell>
          <cell r="FP42">
            <v>0</v>
          </cell>
          <cell r="FQ42">
            <v>0</v>
          </cell>
          <cell r="FR42">
            <v>0</v>
          </cell>
          <cell r="FS42">
            <v>0</v>
          </cell>
          <cell r="FT42">
            <v>0</v>
          </cell>
          <cell r="FU42">
            <v>0</v>
          </cell>
          <cell r="FV42">
            <v>0</v>
          </cell>
          <cell r="FW42">
            <v>0</v>
          </cell>
          <cell r="FX42">
            <v>0</v>
          </cell>
          <cell r="FY42">
            <v>0</v>
          </cell>
          <cell r="FZ42">
            <v>0</v>
          </cell>
          <cell r="GA42">
            <v>0</v>
          </cell>
          <cell r="GB42">
            <v>0</v>
          </cell>
          <cell r="GC42">
            <v>0</v>
          </cell>
          <cell r="GD42">
            <v>0</v>
          </cell>
          <cell r="GE42">
            <v>0</v>
          </cell>
          <cell r="GF42">
            <v>0</v>
          </cell>
          <cell r="GG42">
            <v>0</v>
          </cell>
          <cell r="GH42">
            <v>0</v>
          </cell>
          <cell r="GI42">
            <v>0</v>
          </cell>
          <cell r="GJ42">
            <v>0</v>
          </cell>
          <cell r="GK42">
            <v>0</v>
          </cell>
          <cell r="GL42">
            <v>0</v>
          </cell>
          <cell r="GM42">
            <v>0</v>
          </cell>
          <cell r="GN42">
            <v>0</v>
          </cell>
          <cell r="GO42">
            <v>0</v>
          </cell>
          <cell r="GP42">
            <v>0</v>
          </cell>
          <cell r="GQ42">
            <v>0</v>
          </cell>
          <cell r="GR42">
            <v>0</v>
          </cell>
          <cell r="GS42">
            <v>0</v>
          </cell>
          <cell r="GT42">
            <v>0</v>
          </cell>
          <cell r="GU42">
            <v>0</v>
          </cell>
          <cell r="GV42">
            <v>0</v>
          </cell>
          <cell r="GW42">
            <v>0</v>
          </cell>
          <cell r="GX42">
            <v>0</v>
          </cell>
          <cell r="GY42">
            <v>0</v>
          </cell>
          <cell r="GZ42">
            <v>0</v>
          </cell>
          <cell r="HA42">
            <v>0</v>
          </cell>
          <cell r="HB42">
            <v>0</v>
          </cell>
          <cell r="HC42">
            <v>0</v>
          </cell>
          <cell r="HD42">
            <v>0</v>
          </cell>
          <cell r="HE42">
            <v>0</v>
          </cell>
          <cell r="HF42">
            <v>0</v>
          </cell>
          <cell r="HG42">
            <v>0</v>
          </cell>
          <cell r="HH42">
            <v>0</v>
          </cell>
          <cell r="HI42">
            <v>0</v>
          </cell>
          <cell r="HJ42">
            <v>0</v>
          </cell>
          <cell r="HK42">
            <v>0</v>
          </cell>
          <cell r="HL42">
            <v>0</v>
          </cell>
          <cell r="HM42">
            <v>0</v>
          </cell>
          <cell r="HN42">
            <v>0</v>
          </cell>
          <cell r="HO42">
            <v>0</v>
          </cell>
          <cell r="HP42">
            <v>0</v>
          </cell>
          <cell r="HQ42">
            <v>0</v>
          </cell>
          <cell r="HR42">
            <v>0</v>
          </cell>
          <cell r="HS42">
            <v>0</v>
          </cell>
          <cell r="HT42">
            <v>0</v>
          </cell>
          <cell r="HU42">
            <v>0</v>
          </cell>
          <cell r="HV42">
            <v>0</v>
          </cell>
          <cell r="HW42">
            <v>0</v>
          </cell>
          <cell r="HX42">
            <v>0</v>
          </cell>
          <cell r="HY42">
            <v>0</v>
          </cell>
          <cell r="HZ42">
            <v>0</v>
          </cell>
          <cell r="IA42">
            <v>0</v>
          </cell>
          <cell r="IB42">
            <v>0</v>
          </cell>
          <cell r="IC42">
            <v>0</v>
          </cell>
          <cell r="ID42">
            <v>0</v>
          </cell>
          <cell r="IE42">
            <v>0</v>
          </cell>
          <cell r="IF42">
            <v>0</v>
          </cell>
          <cell r="IG42">
            <v>0</v>
          </cell>
          <cell r="IH42">
            <v>0</v>
          </cell>
          <cell r="II42">
            <v>0</v>
          </cell>
          <cell r="IJ42">
            <v>0</v>
          </cell>
          <cell r="IK42">
            <v>0</v>
          </cell>
          <cell r="IL42">
            <v>0</v>
          </cell>
          <cell r="IM42">
            <v>0</v>
          </cell>
          <cell r="IN42">
            <v>0</v>
          </cell>
          <cell r="IO42">
            <v>0</v>
          </cell>
          <cell r="IP42">
            <v>0</v>
          </cell>
          <cell r="IQ42">
            <v>0</v>
          </cell>
          <cell r="IR42">
            <v>0</v>
          </cell>
          <cell r="IS42">
            <v>0</v>
          </cell>
          <cell r="IT42">
            <v>0</v>
          </cell>
          <cell r="IU42">
            <v>0</v>
          </cell>
          <cell r="IV42">
            <v>0</v>
          </cell>
          <cell r="IW42">
            <v>0</v>
          </cell>
          <cell r="IX42">
            <v>0</v>
          </cell>
          <cell r="IY42">
            <v>0</v>
          </cell>
          <cell r="IZ42">
            <v>0</v>
          </cell>
          <cell r="JA42">
            <v>0</v>
          </cell>
          <cell r="JB42">
            <v>0</v>
          </cell>
          <cell r="JC42">
            <v>0</v>
          </cell>
          <cell r="JD42">
            <v>0</v>
          </cell>
          <cell r="JE42">
            <v>0</v>
          </cell>
          <cell r="JF42">
            <v>0</v>
          </cell>
          <cell r="JG42">
            <v>0</v>
          </cell>
          <cell r="JH42">
            <v>0</v>
          </cell>
          <cell r="JI42">
            <v>0</v>
          </cell>
          <cell r="JJ42">
            <v>0</v>
          </cell>
          <cell r="JK42">
            <v>0</v>
          </cell>
          <cell r="JL42">
            <v>0</v>
          </cell>
          <cell r="JM42">
            <v>0</v>
          </cell>
          <cell r="JN42">
            <v>0</v>
          </cell>
          <cell r="JO42">
            <v>0</v>
          </cell>
          <cell r="JP42">
            <v>0</v>
          </cell>
          <cell r="JQ42">
            <v>0</v>
          </cell>
          <cell r="JR42">
            <v>0</v>
          </cell>
          <cell r="JS42">
            <v>0</v>
          </cell>
          <cell r="JT42">
            <v>0</v>
          </cell>
          <cell r="JU42">
            <v>0</v>
          </cell>
          <cell r="JV42">
            <v>0</v>
          </cell>
        </row>
        <row r="43"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  <cell r="BW43">
            <v>0</v>
          </cell>
          <cell r="BX43">
            <v>0</v>
          </cell>
          <cell r="BY43">
            <v>0</v>
          </cell>
          <cell r="BZ43">
            <v>0</v>
          </cell>
          <cell r="CA43">
            <v>0</v>
          </cell>
          <cell r="CB43">
            <v>0</v>
          </cell>
          <cell r="CC43">
            <v>0</v>
          </cell>
          <cell r="CD43">
            <v>0</v>
          </cell>
          <cell r="CE43">
            <v>0</v>
          </cell>
          <cell r="CF43">
            <v>0</v>
          </cell>
          <cell r="CG43">
            <v>0</v>
          </cell>
          <cell r="CH43">
            <v>0</v>
          </cell>
          <cell r="CI43">
            <v>0</v>
          </cell>
          <cell r="CJ43">
            <v>0</v>
          </cell>
          <cell r="CK43">
            <v>0</v>
          </cell>
          <cell r="CL43">
            <v>0</v>
          </cell>
          <cell r="CM43">
            <v>0</v>
          </cell>
          <cell r="CN43">
            <v>0</v>
          </cell>
          <cell r="CO43">
            <v>0</v>
          </cell>
          <cell r="CP43">
            <v>0</v>
          </cell>
          <cell r="CQ43">
            <v>0</v>
          </cell>
          <cell r="CR43">
            <v>0</v>
          </cell>
          <cell r="CS43">
            <v>0</v>
          </cell>
          <cell r="CT43">
            <v>0</v>
          </cell>
          <cell r="CU43">
            <v>0</v>
          </cell>
          <cell r="CV43">
            <v>0</v>
          </cell>
          <cell r="CW43">
            <v>0</v>
          </cell>
          <cell r="CX43">
            <v>0</v>
          </cell>
          <cell r="CY43">
            <v>0</v>
          </cell>
          <cell r="CZ43">
            <v>0</v>
          </cell>
          <cell r="DA43">
            <v>0</v>
          </cell>
          <cell r="DB43">
            <v>0</v>
          </cell>
          <cell r="DC43">
            <v>0</v>
          </cell>
          <cell r="DD43">
            <v>0</v>
          </cell>
          <cell r="DE43">
            <v>0</v>
          </cell>
          <cell r="DF43">
            <v>0</v>
          </cell>
          <cell r="DG43">
            <v>0</v>
          </cell>
          <cell r="DH43">
            <v>0</v>
          </cell>
          <cell r="DI43">
            <v>0</v>
          </cell>
          <cell r="DJ43">
            <v>0</v>
          </cell>
          <cell r="DK43">
            <v>0</v>
          </cell>
          <cell r="DL43">
            <v>0</v>
          </cell>
          <cell r="DM43">
            <v>0</v>
          </cell>
          <cell r="DN43">
            <v>0</v>
          </cell>
          <cell r="DO43">
            <v>0</v>
          </cell>
          <cell r="DP43">
            <v>0</v>
          </cell>
          <cell r="DQ43">
            <v>0</v>
          </cell>
          <cell r="DR43">
            <v>0</v>
          </cell>
          <cell r="DS43">
            <v>0</v>
          </cell>
          <cell r="DT43">
            <v>0</v>
          </cell>
          <cell r="DU43">
            <v>0</v>
          </cell>
          <cell r="DV43">
            <v>0</v>
          </cell>
          <cell r="DW43">
            <v>0</v>
          </cell>
          <cell r="DX43">
            <v>0</v>
          </cell>
          <cell r="DY43">
            <v>0</v>
          </cell>
          <cell r="DZ43">
            <v>0</v>
          </cell>
          <cell r="EA43">
            <v>0</v>
          </cell>
          <cell r="EB43">
            <v>0</v>
          </cell>
          <cell r="EC43">
            <v>0</v>
          </cell>
          <cell r="ED43">
            <v>0</v>
          </cell>
          <cell r="EE43">
            <v>0</v>
          </cell>
          <cell r="EF43">
            <v>0</v>
          </cell>
          <cell r="EG43">
            <v>0</v>
          </cell>
          <cell r="EH43">
            <v>0</v>
          </cell>
          <cell r="EI43">
            <v>0</v>
          </cell>
          <cell r="EJ43">
            <v>0</v>
          </cell>
          <cell r="EK43">
            <v>0</v>
          </cell>
          <cell r="EL43">
            <v>0</v>
          </cell>
          <cell r="EM43">
            <v>0</v>
          </cell>
          <cell r="EN43">
            <v>0</v>
          </cell>
          <cell r="EO43">
            <v>0</v>
          </cell>
          <cell r="EP43">
            <v>0</v>
          </cell>
          <cell r="EQ43">
            <v>0</v>
          </cell>
          <cell r="ER43">
            <v>0</v>
          </cell>
          <cell r="ES43">
            <v>0</v>
          </cell>
          <cell r="ET43">
            <v>0</v>
          </cell>
          <cell r="EU43">
            <v>0</v>
          </cell>
          <cell r="EV43">
            <v>0</v>
          </cell>
          <cell r="EW43">
            <v>0</v>
          </cell>
          <cell r="EX43">
            <v>0</v>
          </cell>
          <cell r="EY43">
            <v>0</v>
          </cell>
          <cell r="EZ43">
            <v>0</v>
          </cell>
          <cell r="FA43">
            <v>0</v>
          </cell>
          <cell r="FB43">
            <v>0</v>
          </cell>
          <cell r="FC43">
            <v>0</v>
          </cell>
          <cell r="FD43">
            <v>0</v>
          </cell>
          <cell r="FE43">
            <v>0</v>
          </cell>
          <cell r="FF43">
            <v>0</v>
          </cell>
          <cell r="FG43">
            <v>0</v>
          </cell>
          <cell r="FH43">
            <v>0</v>
          </cell>
          <cell r="FI43">
            <v>0</v>
          </cell>
          <cell r="FJ43">
            <v>0</v>
          </cell>
          <cell r="FK43">
            <v>0</v>
          </cell>
          <cell r="FL43">
            <v>0</v>
          </cell>
          <cell r="FM43">
            <v>0</v>
          </cell>
          <cell r="FN43">
            <v>0</v>
          </cell>
          <cell r="FO43">
            <v>0</v>
          </cell>
          <cell r="FP43">
            <v>0</v>
          </cell>
          <cell r="FQ43">
            <v>0</v>
          </cell>
          <cell r="FR43">
            <v>0</v>
          </cell>
          <cell r="FS43">
            <v>0</v>
          </cell>
          <cell r="FT43">
            <v>0</v>
          </cell>
          <cell r="FU43">
            <v>0</v>
          </cell>
          <cell r="FV43">
            <v>0</v>
          </cell>
          <cell r="FW43">
            <v>0</v>
          </cell>
          <cell r="FX43">
            <v>0</v>
          </cell>
          <cell r="FY43">
            <v>0</v>
          </cell>
          <cell r="FZ43">
            <v>0</v>
          </cell>
          <cell r="GA43">
            <v>0</v>
          </cell>
          <cell r="GB43">
            <v>0</v>
          </cell>
          <cell r="GC43">
            <v>0</v>
          </cell>
          <cell r="GD43">
            <v>0</v>
          </cell>
          <cell r="GE43">
            <v>0</v>
          </cell>
          <cell r="GF43">
            <v>0</v>
          </cell>
          <cell r="GG43">
            <v>0</v>
          </cell>
          <cell r="GH43">
            <v>0</v>
          </cell>
          <cell r="GI43">
            <v>0</v>
          </cell>
          <cell r="GJ43">
            <v>0</v>
          </cell>
          <cell r="GK43">
            <v>0</v>
          </cell>
          <cell r="GL43">
            <v>0</v>
          </cell>
          <cell r="GM43">
            <v>0</v>
          </cell>
          <cell r="GN43">
            <v>0</v>
          </cell>
          <cell r="GO43">
            <v>0</v>
          </cell>
          <cell r="GP43">
            <v>0</v>
          </cell>
          <cell r="GQ43">
            <v>0</v>
          </cell>
          <cell r="GR43">
            <v>0</v>
          </cell>
          <cell r="GS43">
            <v>0</v>
          </cell>
          <cell r="GT43">
            <v>0</v>
          </cell>
          <cell r="GU43">
            <v>0</v>
          </cell>
          <cell r="GV43">
            <v>0</v>
          </cell>
          <cell r="GW43">
            <v>0</v>
          </cell>
          <cell r="GX43">
            <v>0</v>
          </cell>
          <cell r="GY43">
            <v>0</v>
          </cell>
          <cell r="GZ43">
            <v>0</v>
          </cell>
          <cell r="HA43">
            <v>0</v>
          </cell>
          <cell r="HB43">
            <v>0</v>
          </cell>
          <cell r="HC43">
            <v>0</v>
          </cell>
          <cell r="HD43">
            <v>0</v>
          </cell>
          <cell r="HE43">
            <v>0</v>
          </cell>
          <cell r="HF43">
            <v>0</v>
          </cell>
          <cell r="HG43">
            <v>0</v>
          </cell>
          <cell r="HH43">
            <v>0</v>
          </cell>
          <cell r="HI43">
            <v>0</v>
          </cell>
          <cell r="HJ43">
            <v>0</v>
          </cell>
          <cell r="HK43">
            <v>0</v>
          </cell>
          <cell r="HL43">
            <v>0</v>
          </cell>
          <cell r="HM43">
            <v>0</v>
          </cell>
          <cell r="HN43">
            <v>0</v>
          </cell>
          <cell r="HO43">
            <v>0</v>
          </cell>
          <cell r="HP43">
            <v>0</v>
          </cell>
          <cell r="HQ43">
            <v>0</v>
          </cell>
          <cell r="HR43">
            <v>0</v>
          </cell>
          <cell r="HS43">
            <v>0</v>
          </cell>
          <cell r="HT43">
            <v>0</v>
          </cell>
          <cell r="HU43">
            <v>0</v>
          </cell>
          <cell r="HV43">
            <v>0</v>
          </cell>
          <cell r="HW43">
            <v>0</v>
          </cell>
          <cell r="HX43">
            <v>0</v>
          </cell>
          <cell r="HY43">
            <v>0</v>
          </cell>
          <cell r="HZ43">
            <v>0</v>
          </cell>
          <cell r="IA43">
            <v>0</v>
          </cell>
          <cell r="IB43">
            <v>0</v>
          </cell>
          <cell r="IC43">
            <v>0</v>
          </cell>
          <cell r="ID43">
            <v>0</v>
          </cell>
          <cell r="IE43">
            <v>0</v>
          </cell>
          <cell r="IF43">
            <v>0</v>
          </cell>
          <cell r="IG43">
            <v>0</v>
          </cell>
          <cell r="IH43">
            <v>0</v>
          </cell>
          <cell r="II43">
            <v>0</v>
          </cell>
          <cell r="IJ43">
            <v>0</v>
          </cell>
          <cell r="IK43">
            <v>0</v>
          </cell>
          <cell r="IL43">
            <v>0</v>
          </cell>
          <cell r="IM43">
            <v>0</v>
          </cell>
          <cell r="IN43">
            <v>0</v>
          </cell>
          <cell r="IO43">
            <v>0</v>
          </cell>
          <cell r="IP43">
            <v>0</v>
          </cell>
          <cell r="IQ43">
            <v>0</v>
          </cell>
          <cell r="IR43">
            <v>0</v>
          </cell>
          <cell r="IS43">
            <v>0</v>
          </cell>
          <cell r="IT43">
            <v>0</v>
          </cell>
          <cell r="IU43">
            <v>0</v>
          </cell>
          <cell r="IV43">
            <v>0</v>
          </cell>
          <cell r="IW43">
            <v>0</v>
          </cell>
          <cell r="IX43">
            <v>0</v>
          </cell>
          <cell r="IY43">
            <v>0</v>
          </cell>
          <cell r="IZ43">
            <v>0</v>
          </cell>
          <cell r="JA43">
            <v>0</v>
          </cell>
          <cell r="JB43">
            <v>0</v>
          </cell>
          <cell r="JC43">
            <v>0</v>
          </cell>
          <cell r="JD43">
            <v>0</v>
          </cell>
          <cell r="JE43">
            <v>0</v>
          </cell>
          <cell r="JF43">
            <v>0</v>
          </cell>
          <cell r="JG43">
            <v>0</v>
          </cell>
          <cell r="JH43">
            <v>0</v>
          </cell>
          <cell r="JI43">
            <v>0</v>
          </cell>
          <cell r="JJ43">
            <v>0</v>
          </cell>
          <cell r="JK43">
            <v>0</v>
          </cell>
          <cell r="JL43">
            <v>0</v>
          </cell>
          <cell r="JM43">
            <v>0</v>
          </cell>
          <cell r="JN43">
            <v>0</v>
          </cell>
          <cell r="JO43">
            <v>0</v>
          </cell>
          <cell r="JP43">
            <v>0</v>
          </cell>
          <cell r="JQ43">
            <v>0</v>
          </cell>
          <cell r="JR43">
            <v>0</v>
          </cell>
          <cell r="JS43">
            <v>0</v>
          </cell>
          <cell r="JT43">
            <v>0</v>
          </cell>
          <cell r="JU43">
            <v>0</v>
          </cell>
          <cell r="JV43">
            <v>0</v>
          </cell>
        </row>
        <row r="44"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BY44">
            <v>0</v>
          </cell>
          <cell r="BZ44">
            <v>0</v>
          </cell>
          <cell r="CA44">
            <v>0</v>
          </cell>
          <cell r="CB44">
            <v>0</v>
          </cell>
          <cell r="CC44">
            <v>0</v>
          </cell>
          <cell r="CD44">
            <v>0</v>
          </cell>
          <cell r="CE44">
            <v>0</v>
          </cell>
          <cell r="CF44">
            <v>0</v>
          </cell>
          <cell r="CG44">
            <v>0</v>
          </cell>
          <cell r="CH44">
            <v>0</v>
          </cell>
          <cell r="CI44">
            <v>0</v>
          </cell>
          <cell r="CJ44">
            <v>0</v>
          </cell>
          <cell r="CK44">
            <v>0</v>
          </cell>
          <cell r="CL44">
            <v>0</v>
          </cell>
          <cell r="CM44">
            <v>0</v>
          </cell>
          <cell r="CN44">
            <v>0</v>
          </cell>
          <cell r="CO44">
            <v>0</v>
          </cell>
          <cell r="CP44">
            <v>0</v>
          </cell>
          <cell r="CQ44">
            <v>0</v>
          </cell>
          <cell r="CR44">
            <v>0</v>
          </cell>
          <cell r="CS44">
            <v>0</v>
          </cell>
          <cell r="CT44">
            <v>0</v>
          </cell>
          <cell r="CU44">
            <v>0</v>
          </cell>
          <cell r="CV44">
            <v>0</v>
          </cell>
          <cell r="CW44">
            <v>0</v>
          </cell>
          <cell r="CX44">
            <v>0</v>
          </cell>
          <cell r="CY44">
            <v>0</v>
          </cell>
          <cell r="CZ44">
            <v>0</v>
          </cell>
          <cell r="DA44">
            <v>0</v>
          </cell>
          <cell r="DB44">
            <v>0</v>
          </cell>
          <cell r="DC44">
            <v>0</v>
          </cell>
          <cell r="DD44">
            <v>0</v>
          </cell>
          <cell r="DE44">
            <v>0</v>
          </cell>
          <cell r="DF44">
            <v>0</v>
          </cell>
          <cell r="DG44">
            <v>0</v>
          </cell>
          <cell r="DH44">
            <v>0</v>
          </cell>
          <cell r="DI44">
            <v>0</v>
          </cell>
          <cell r="DJ44">
            <v>0</v>
          </cell>
          <cell r="DK44">
            <v>0</v>
          </cell>
          <cell r="DL44">
            <v>0</v>
          </cell>
          <cell r="DM44">
            <v>0</v>
          </cell>
          <cell r="DN44">
            <v>0</v>
          </cell>
          <cell r="DO44">
            <v>0</v>
          </cell>
          <cell r="DP44">
            <v>0</v>
          </cell>
          <cell r="DQ44">
            <v>0</v>
          </cell>
          <cell r="DR44">
            <v>0</v>
          </cell>
          <cell r="DS44">
            <v>0</v>
          </cell>
          <cell r="DT44">
            <v>0</v>
          </cell>
          <cell r="DU44">
            <v>0</v>
          </cell>
          <cell r="DV44">
            <v>0</v>
          </cell>
          <cell r="DW44">
            <v>0</v>
          </cell>
          <cell r="DX44">
            <v>0</v>
          </cell>
          <cell r="DY44">
            <v>0</v>
          </cell>
          <cell r="DZ44">
            <v>0</v>
          </cell>
          <cell r="EA44">
            <v>0</v>
          </cell>
          <cell r="EB44">
            <v>0</v>
          </cell>
          <cell r="EC44">
            <v>0</v>
          </cell>
          <cell r="ED44">
            <v>0</v>
          </cell>
          <cell r="EE44">
            <v>0</v>
          </cell>
          <cell r="EF44">
            <v>0</v>
          </cell>
          <cell r="EG44">
            <v>0</v>
          </cell>
          <cell r="EH44">
            <v>0</v>
          </cell>
          <cell r="EI44">
            <v>0</v>
          </cell>
          <cell r="EJ44">
            <v>0</v>
          </cell>
          <cell r="EK44">
            <v>0</v>
          </cell>
          <cell r="EL44">
            <v>0</v>
          </cell>
          <cell r="EM44">
            <v>0</v>
          </cell>
          <cell r="EN44">
            <v>0</v>
          </cell>
          <cell r="EO44">
            <v>0</v>
          </cell>
          <cell r="EP44">
            <v>0</v>
          </cell>
          <cell r="EQ44">
            <v>0</v>
          </cell>
          <cell r="ER44">
            <v>0</v>
          </cell>
          <cell r="ES44">
            <v>0</v>
          </cell>
          <cell r="ET44">
            <v>0</v>
          </cell>
          <cell r="EU44">
            <v>0</v>
          </cell>
          <cell r="EV44">
            <v>0</v>
          </cell>
          <cell r="EW44">
            <v>0</v>
          </cell>
          <cell r="EX44">
            <v>0</v>
          </cell>
          <cell r="EY44">
            <v>0</v>
          </cell>
          <cell r="EZ44">
            <v>0</v>
          </cell>
          <cell r="FA44">
            <v>0</v>
          </cell>
          <cell r="FB44">
            <v>0</v>
          </cell>
          <cell r="FC44">
            <v>0</v>
          </cell>
          <cell r="FD44">
            <v>0</v>
          </cell>
          <cell r="FE44">
            <v>0</v>
          </cell>
          <cell r="FF44">
            <v>0</v>
          </cell>
          <cell r="FG44">
            <v>0</v>
          </cell>
          <cell r="FH44">
            <v>0</v>
          </cell>
          <cell r="FI44">
            <v>0</v>
          </cell>
          <cell r="FJ44">
            <v>0</v>
          </cell>
          <cell r="FK44">
            <v>0</v>
          </cell>
          <cell r="FL44">
            <v>0</v>
          </cell>
          <cell r="FM44">
            <v>0</v>
          </cell>
          <cell r="FN44">
            <v>0</v>
          </cell>
          <cell r="FO44">
            <v>0</v>
          </cell>
          <cell r="FP44">
            <v>0</v>
          </cell>
          <cell r="FQ44">
            <v>0</v>
          </cell>
          <cell r="FR44">
            <v>0</v>
          </cell>
          <cell r="FS44">
            <v>0</v>
          </cell>
          <cell r="FT44">
            <v>0</v>
          </cell>
          <cell r="FU44">
            <v>0</v>
          </cell>
          <cell r="FV44">
            <v>0</v>
          </cell>
          <cell r="FW44">
            <v>0</v>
          </cell>
          <cell r="FX44">
            <v>0</v>
          </cell>
          <cell r="FY44">
            <v>0</v>
          </cell>
          <cell r="FZ44">
            <v>0</v>
          </cell>
          <cell r="GA44">
            <v>0</v>
          </cell>
          <cell r="GB44">
            <v>0</v>
          </cell>
          <cell r="GC44">
            <v>0</v>
          </cell>
          <cell r="GD44">
            <v>0</v>
          </cell>
          <cell r="GE44">
            <v>0</v>
          </cell>
          <cell r="GF44">
            <v>0</v>
          </cell>
          <cell r="GG44">
            <v>0</v>
          </cell>
          <cell r="GH44">
            <v>0</v>
          </cell>
          <cell r="GI44">
            <v>0</v>
          </cell>
          <cell r="GJ44">
            <v>0</v>
          </cell>
          <cell r="GK44">
            <v>0</v>
          </cell>
          <cell r="GL44">
            <v>0</v>
          </cell>
          <cell r="GM44">
            <v>0</v>
          </cell>
          <cell r="GN44">
            <v>0</v>
          </cell>
          <cell r="GO44">
            <v>0</v>
          </cell>
          <cell r="GP44">
            <v>0</v>
          </cell>
          <cell r="GQ44">
            <v>0</v>
          </cell>
          <cell r="GR44">
            <v>0</v>
          </cell>
          <cell r="GS44">
            <v>0</v>
          </cell>
          <cell r="GT44">
            <v>0</v>
          </cell>
          <cell r="GU44">
            <v>0</v>
          </cell>
          <cell r="GV44">
            <v>0</v>
          </cell>
          <cell r="GW44">
            <v>0</v>
          </cell>
          <cell r="GX44">
            <v>0</v>
          </cell>
          <cell r="GY44">
            <v>0</v>
          </cell>
          <cell r="GZ44">
            <v>0</v>
          </cell>
          <cell r="HA44">
            <v>0</v>
          </cell>
          <cell r="HB44">
            <v>0</v>
          </cell>
          <cell r="HC44">
            <v>0</v>
          </cell>
          <cell r="HD44">
            <v>0</v>
          </cell>
          <cell r="HE44">
            <v>0</v>
          </cell>
          <cell r="HF44">
            <v>0</v>
          </cell>
          <cell r="HG44">
            <v>0</v>
          </cell>
          <cell r="HH44">
            <v>0</v>
          </cell>
          <cell r="HI44">
            <v>0</v>
          </cell>
          <cell r="HJ44">
            <v>0</v>
          </cell>
          <cell r="HK44">
            <v>0</v>
          </cell>
          <cell r="HL44">
            <v>0</v>
          </cell>
          <cell r="HM44">
            <v>0</v>
          </cell>
          <cell r="HN44">
            <v>0</v>
          </cell>
          <cell r="HO44">
            <v>0</v>
          </cell>
          <cell r="HP44">
            <v>0</v>
          </cell>
          <cell r="HQ44">
            <v>0</v>
          </cell>
          <cell r="HR44">
            <v>0</v>
          </cell>
          <cell r="HS44">
            <v>0</v>
          </cell>
          <cell r="HT44">
            <v>0</v>
          </cell>
          <cell r="HU44">
            <v>0</v>
          </cell>
          <cell r="HV44">
            <v>0</v>
          </cell>
          <cell r="HW44">
            <v>0</v>
          </cell>
          <cell r="HX44">
            <v>0</v>
          </cell>
          <cell r="HY44">
            <v>0</v>
          </cell>
          <cell r="HZ44">
            <v>0</v>
          </cell>
          <cell r="IA44">
            <v>0</v>
          </cell>
          <cell r="IB44">
            <v>0</v>
          </cell>
          <cell r="IC44">
            <v>0</v>
          </cell>
          <cell r="ID44">
            <v>0</v>
          </cell>
          <cell r="IE44">
            <v>0</v>
          </cell>
          <cell r="IF44">
            <v>0</v>
          </cell>
          <cell r="IG44">
            <v>0</v>
          </cell>
          <cell r="IH44">
            <v>0</v>
          </cell>
          <cell r="II44">
            <v>0</v>
          </cell>
          <cell r="IJ44">
            <v>0</v>
          </cell>
          <cell r="IK44">
            <v>0</v>
          </cell>
          <cell r="IL44">
            <v>0</v>
          </cell>
          <cell r="IM44">
            <v>0</v>
          </cell>
          <cell r="IN44">
            <v>0</v>
          </cell>
          <cell r="IO44">
            <v>0</v>
          </cell>
          <cell r="IP44">
            <v>0</v>
          </cell>
          <cell r="IQ44">
            <v>0</v>
          </cell>
          <cell r="IR44">
            <v>0</v>
          </cell>
          <cell r="IS44">
            <v>0</v>
          </cell>
          <cell r="IT44">
            <v>0</v>
          </cell>
          <cell r="IU44">
            <v>0</v>
          </cell>
          <cell r="IV44">
            <v>0</v>
          </cell>
          <cell r="IW44">
            <v>0</v>
          </cell>
          <cell r="IX44">
            <v>0</v>
          </cell>
          <cell r="IY44">
            <v>0</v>
          </cell>
          <cell r="IZ44">
            <v>0</v>
          </cell>
          <cell r="JA44">
            <v>0</v>
          </cell>
          <cell r="JB44">
            <v>0</v>
          </cell>
          <cell r="JC44">
            <v>0</v>
          </cell>
          <cell r="JD44">
            <v>0</v>
          </cell>
          <cell r="JE44">
            <v>0</v>
          </cell>
          <cell r="JF44">
            <v>0</v>
          </cell>
          <cell r="JG44">
            <v>0</v>
          </cell>
          <cell r="JH44">
            <v>0</v>
          </cell>
          <cell r="JI44">
            <v>0</v>
          </cell>
          <cell r="JJ44">
            <v>0</v>
          </cell>
          <cell r="JK44">
            <v>0</v>
          </cell>
          <cell r="JL44">
            <v>0</v>
          </cell>
          <cell r="JM44">
            <v>0</v>
          </cell>
          <cell r="JN44">
            <v>0</v>
          </cell>
          <cell r="JO44">
            <v>0</v>
          </cell>
          <cell r="JP44">
            <v>0</v>
          </cell>
          <cell r="JQ44">
            <v>0</v>
          </cell>
          <cell r="JR44">
            <v>0</v>
          </cell>
          <cell r="JS44">
            <v>0</v>
          </cell>
          <cell r="JT44">
            <v>0</v>
          </cell>
          <cell r="JU44">
            <v>0</v>
          </cell>
          <cell r="JV44">
            <v>0</v>
          </cell>
        </row>
        <row r="45"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J45">
            <v>0</v>
          </cell>
          <cell r="BK45">
            <v>0</v>
          </cell>
          <cell r="BL45">
            <v>0</v>
          </cell>
          <cell r="BM45">
            <v>0</v>
          </cell>
          <cell r="BN45">
            <v>0</v>
          </cell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S45">
            <v>0</v>
          </cell>
          <cell r="BT45">
            <v>0</v>
          </cell>
          <cell r="BU45">
            <v>0</v>
          </cell>
          <cell r="BV45">
            <v>0</v>
          </cell>
          <cell r="BW45">
            <v>0</v>
          </cell>
          <cell r="BX45">
            <v>0</v>
          </cell>
          <cell r="BY45">
            <v>0</v>
          </cell>
          <cell r="BZ45">
            <v>0</v>
          </cell>
          <cell r="CA45">
            <v>0</v>
          </cell>
          <cell r="CB45">
            <v>0</v>
          </cell>
          <cell r="CC45">
            <v>0</v>
          </cell>
          <cell r="CD45">
            <v>0</v>
          </cell>
          <cell r="CE45">
            <v>0</v>
          </cell>
          <cell r="CF45">
            <v>0</v>
          </cell>
          <cell r="CG45">
            <v>0</v>
          </cell>
          <cell r="CH45">
            <v>0</v>
          </cell>
          <cell r="CI45">
            <v>0</v>
          </cell>
          <cell r="CJ45">
            <v>0</v>
          </cell>
          <cell r="CK45">
            <v>0</v>
          </cell>
          <cell r="CL45">
            <v>0</v>
          </cell>
          <cell r="CM45">
            <v>0</v>
          </cell>
          <cell r="CN45">
            <v>0</v>
          </cell>
          <cell r="CO45">
            <v>0</v>
          </cell>
          <cell r="CP45">
            <v>0</v>
          </cell>
          <cell r="CQ45">
            <v>0</v>
          </cell>
          <cell r="CR45">
            <v>0</v>
          </cell>
          <cell r="CS45">
            <v>0</v>
          </cell>
          <cell r="CT45">
            <v>0</v>
          </cell>
          <cell r="CU45">
            <v>0</v>
          </cell>
          <cell r="CV45">
            <v>0</v>
          </cell>
          <cell r="CW45">
            <v>0</v>
          </cell>
          <cell r="CX45">
            <v>0</v>
          </cell>
          <cell r="CY45">
            <v>0</v>
          </cell>
          <cell r="CZ45">
            <v>0</v>
          </cell>
          <cell r="DA45">
            <v>0</v>
          </cell>
          <cell r="DB45">
            <v>0</v>
          </cell>
          <cell r="DC45">
            <v>0</v>
          </cell>
          <cell r="DD45">
            <v>0</v>
          </cell>
          <cell r="DE45">
            <v>0</v>
          </cell>
          <cell r="DF45">
            <v>0</v>
          </cell>
          <cell r="DG45">
            <v>0</v>
          </cell>
          <cell r="DH45">
            <v>0</v>
          </cell>
          <cell r="DI45">
            <v>0</v>
          </cell>
          <cell r="DJ45">
            <v>0</v>
          </cell>
          <cell r="DK45">
            <v>0</v>
          </cell>
          <cell r="DL45">
            <v>0</v>
          </cell>
          <cell r="DM45">
            <v>0</v>
          </cell>
          <cell r="DN45">
            <v>0</v>
          </cell>
          <cell r="DO45">
            <v>0</v>
          </cell>
          <cell r="DP45">
            <v>0</v>
          </cell>
          <cell r="DQ45">
            <v>0</v>
          </cell>
          <cell r="DR45">
            <v>0</v>
          </cell>
          <cell r="DS45">
            <v>0</v>
          </cell>
          <cell r="DT45">
            <v>0</v>
          </cell>
          <cell r="DU45">
            <v>0</v>
          </cell>
          <cell r="DV45">
            <v>0</v>
          </cell>
          <cell r="DW45">
            <v>0</v>
          </cell>
          <cell r="DX45">
            <v>0</v>
          </cell>
          <cell r="DY45">
            <v>0</v>
          </cell>
          <cell r="DZ45">
            <v>0</v>
          </cell>
          <cell r="EA45">
            <v>0</v>
          </cell>
          <cell r="EB45">
            <v>0</v>
          </cell>
          <cell r="EC45">
            <v>0</v>
          </cell>
          <cell r="ED45">
            <v>0</v>
          </cell>
          <cell r="EE45">
            <v>0</v>
          </cell>
          <cell r="EF45">
            <v>0</v>
          </cell>
          <cell r="EG45">
            <v>0</v>
          </cell>
          <cell r="EH45">
            <v>0</v>
          </cell>
          <cell r="EI45">
            <v>0</v>
          </cell>
          <cell r="EJ45">
            <v>0</v>
          </cell>
          <cell r="EK45">
            <v>0</v>
          </cell>
          <cell r="EL45">
            <v>0</v>
          </cell>
          <cell r="EM45">
            <v>0</v>
          </cell>
          <cell r="EN45">
            <v>0</v>
          </cell>
          <cell r="EO45">
            <v>0</v>
          </cell>
          <cell r="EP45">
            <v>0</v>
          </cell>
          <cell r="EQ45">
            <v>0</v>
          </cell>
          <cell r="ER45">
            <v>0</v>
          </cell>
          <cell r="ES45">
            <v>0</v>
          </cell>
          <cell r="ET45">
            <v>0</v>
          </cell>
          <cell r="EU45">
            <v>0</v>
          </cell>
          <cell r="EV45">
            <v>0</v>
          </cell>
          <cell r="EW45">
            <v>0</v>
          </cell>
          <cell r="EX45">
            <v>0</v>
          </cell>
          <cell r="EY45">
            <v>0</v>
          </cell>
          <cell r="EZ45">
            <v>0</v>
          </cell>
          <cell r="FA45">
            <v>0</v>
          </cell>
          <cell r="FB45">
            <v>0</v>
          </cell>
          <cell r="FC45">
            <v>0</v>
          </cell>
          <cell r="FD45">
            <v>0</v>
          </cell>
          <cell r="FE45">
            <v>0</v>
          </cell>
          <cell r="FF45">
            <v>0</v>
          </cell>
          <cell r="FG45">
            <v>0</v>
          </cell>
          <cell r="FH45">
            <v>0</v>
          </cell>
          <cell r="FI45">
            <v>0</v>
          </cell>
          <cell r="FJ45">
            <v>0</v>
          </cell>
          <cell r="FK45">
            <v>0</v>
          </cell>
          <cell r="FL45">
            <v>0</v>
          </cell>
          <cell r="FM45">
            <v>0</v>
          </cell>
          <cell r="FN45">
            <v>0</v>
          </cell>
          <cell r="FO45">
            <v>0</v>
          </cell>
          <cell r="FP45">
            <v>0</v>
          </cell>
          <cell r="FQ45">
            <v>0</v>
          </cell>
          <cell r="FR45">
            <v>0</v>
          </cell>
          <cell r="FS45">
            <v>0</v>
          </cell>
          <cell r="FT45">
            <v>0</v>
          </cell>
          <cell r="FU45">
            <v>0</v>
          </cell>
          <cell r="FV45">
            <v>0</v>
          </cell>
          <cell r="FW45">
            <v>0</v>
          </cell>
          <cell r="FX45">
            <v>0</v>
          </cell>
          <cell r="FY45">
            <v>0</v>
          </cell>
          <cell r="FZ45">
            <v>0</v>
          </cell>
          <cell r="GA45">
            <v>0</v>
          </cell>
          <cell r="GB45">
            <v>0</v>
          </cell>
          <cell r="GC45">
            <v>0</v>
          </cell>
          <cell r="GD45">
            <v>0</v>
          </cell>
          <cell r="GE45">
            <v>0</v>
          </cell>
          <cell r="GF45">
            <v>0</v>
          </cell>
          <cell r="GG45">
            <v>0</v>
          </cell>
          <cell r="GH45">
            <v>0</v>
          </cell>
          <cell r="GI45">
            <v>0</v>
          </cell>
          <cell r="GJ45">
            <v>0</v>
          </cell>
          <cell r="GK45">
            <v>0</v>
          </cell>
          <cell r="GL45">
            <v>0</v>
          </cell>
          <cell r="GM45">
            <v>0</v>
          </cell>
          <cell r="GN45">
            <v>0</v>
          </cell>
          <cell r="GO45">
            <v>0</v>
          </cell>
          <cell r="GP45">
            <v>0</v>
          </cell>
          <cell r="GQ45">
            <v>0</v>
          </cell>
          <cell r="GR45">
            <v>0</v>
          </cell>
          <cell r="GS45">
            <v>0</v>
          </cell>
          <cell r="GT45">
            <v>0</v>
          </cell>
          <cell r="GU45">
            <v>0</v>
          </cell>
          <cell r="GV45">
            <v>0</v>
          </cell>
          <cell r="GW45">
            <v>0</v>
          </cell>
          <cell r="GX45">
            <v>0</v>
          </cell>
          <cell r="GY45">
            <v>0</v>
          </cell>
          <cell r="GZ45">
            <v>0</v>
          </cell>
          <cell r="HA45">
            <v>0</v>
          </cell>
          <cell r="HB45">
            <v>0</v>
          </cell>
          <cell r="HC45">
            <v>0</v>
          </cell>
          <cell r="HD45">
            <v>0</v>
          </cell>
          <cell r="HE45">
            <v>0</v>
          </cell>
          <cell r="HF45">
            <v>0</v>
          </cell>
          <cell r="HG45">
            <v>0</v>
          </cell>
          <cell r="HH45">
            <v>0</v>
          </cell>
          <cell r="HI45">
            <v>0</v>
          </cell>
          <cell r="HJ45">
            <v>0</v>
          </cell>
          <cell r="HK45">
            <v>0</v>
          </cell>
          <cell r="HL45">
            <v>0</v>
          </cell>
          <cell r="HM45">
            <v>0</v>
          </cell>
          <cell r="HN45">
            <v>0</v>
          </cell>
          <cell r="HO45">
            <v>0</v>
          </cell>
          <cell r="HP45">
            <v>0</v>
          </cell>
          <cell r="HQ45">
            <v>0</v>
          </cell>
          <cell r="HR45">
            <v>0</v>
          </cell>
          <cell r="HS45">
            <v>0</v>
          </cell>
          <cell r="HT45">
            <v>0</v>
          </cell>
          <cell r="HU45">
            <v>0</v>
          </cell>
          <cell r="HV45">
            <v>0</v>
          </cell>
          <cell r="HW45">
            <v>0</v>
          </cell>
          <cell r="HX45">
            <v>0</v>
          </cell>
          <cell r="HY45">
            <v>0</v>
          </cell>
          <cell r="HZ45">
            <v>0</v>
          </cell>
          <cell r="IA45">
            <v>0</v>
          </cell>
          <cell r="IB45">
            <v>0</v>
          </cell>
          <cell r="IC45">
            <v>0</v>
          </cell>
          <cell r="ID45">
            <v>0</v>
          </cell>
          <cell r="IE45">
            <v>0</v>
          </cell>
          <cell r="IF45">
            <v>0</v>
          </cell>
          <cell r="IG45">
            <v>0</v>
          </cell>
          <cell r="IH45">
            <v>0</v>
          </cell>
          <cell r="II45">
            <v>0</v>
          </cell>
          <cell r="IJ45">
            <v>0</v>
          </cell>
          <cell r="IK45">
            <v>0</v>
          </cell>
          <cell r="IL45">
            <v>0</v>
          </cell>
          <cell r="IM45">
            <v>0</v>
          </cell>
          <cell r="IN45">
            <v>0</v>
          </cell>
          <cell r="IO45">
            <v>0</v>
          </cell>
          <cell r="IP45">
            <v>0</v>
          </cell>
          <cell r="IQ45">
            <v>0</v>
          </cell>
          <cell r="IR45">
            <v>0</v>
          </cell>
          <cell r="IS45">
            <v>0</v>
          </cell>
          <cell r="IT45">
            <v>0</v>
          </cell>
          <cell r="IU45">
            <v>0</v>
          </cell>
          <cell r="IV45">
            <v>0</v>
          </cell>
          <cell r="IW45">
            <v>0</v>
          </cell>
          <cell r="IX45">
            <v>0</v>
          </cell>
          <cell r="IY45">
            <v>0</v>
          </cell>
          <cell r="IZ45">
            <v>0</v>
          </cell>
          <cell r="JA45">
            <v>0</v>
          </cell>
          <cell r="JB45">
            <v>0</v>
          </cell>
          <cell r="JC45">
            <v>0</v>
          </cell>
          <cell r="JD45">
            <v>0</v>
          </cell>
          <cell r="JE45">
            <v>0</v>
          </cell>
          <cell r="JF45">
            <v>0</v>
          </cell>
          <cell r="JG45">
            <v>0</v>
          </cell>
          <cell r="JH45">
            <v>0</v>
          </cell>
          <cell r="JI45">
            <v>0</v>
          </cell>
          <cell r="JJ45">
            <v>0</v>
          </cell>
          <cell r="JK45">
            <v>0</v>
          </cell>
          <cell r="JL45">
            <v>0</v>
          </cell>
          <cell r="JM45">
            <v>0</v>
          </cell>
          <cell r="JN45">
            <v>0</v>
          </cell>
          <cell r="JO45">
            <v>0</v>
          </cell>
          <cell r="JP45">
            <v>0</v>
          </cell>
          <cell r="JQ45">
            <v>0</v>
          </cell>
          <cell r="JR45">
            <v>0</v>
          </cell>
          <cell r="JS45">
            <v>0</v>
          </cell>
          <cell r="JT45">
            <v>0</v>
          </cell>
          <cell r="JU45">
            <v>0</v>
          </cell>
          <cell r="JV45">
            <v>0</v>
          </cell>
        </row>
        <row r="46"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  <cell r="BJ46">
            <v>0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0</v>
          </cell>
          <cell r="BU46">
            <v>0</v>
          </cell>
          <cell r="BV46">
            <v>0</v>
          </cell>
          <cell r="BW46">
            <v>0</v>
          </cell>
          <cell r="BX46">
            <v>0</v>
          </cell>
          <cell r="BY46">
            <v>0</v>
          </cell>
          <cell r="BZ46">
            <v>0</v>
          </cell>
          <cell r="CA46">
            <v>0</v>
          </cell>
          <cell r="CB46">
            <v>0</v>
          </cell>
          <cell r="CC46">
            <v>0</v>
          </cell>
          <cell r="CD46">
            <v>0</v>
          </cell>
          <cell r="CE46">
            <v>0</v>
          </cell>
          <cell r="CF46">
            <v>0</v>
          </cell>
          <cell r="CG46">
            <v>0</v>
          </cell>
          <cell r="CH46">
            <v>0</v>
          </cell>
          <cell r="CI46">
            <v>0</v>
          </cell>
          <cell r="CJ46">
            <v>0</v>
          </cell>
          <cell r="CK46">
            <v>0</v>
          </cell>
          <cell r="CL46">
            <v>0</v>
          </cell>
          <cell r="CM46">
            <v>0</v>
          </cell>
          <cell r="CN46">
            <v>0</v>
          </cell>
          <cell r="CO46">
            <v>0</v>
          </cell>
          <cell r="CP46">
            <v>0</v>
          </cell>
          <cell r="CQ46">
            <v>0</v>
          </cell>
          <cell r="CR46">
            <v>0</v>
          </cell>
          <cell r="CS46">
            <v>0</v>
          </cell>
          <cell r="CT46">
            <v>0</v>
          </cell>
          <cell r="CU46">
            <v>0</v>
          </cell>
          <cell r="CV46">
            <v>0</v>
          </cell>
          <cell r="CW46">
            <v>0</v>
          </cell>
          <cell r="CX46">
            <v>0</v>
          </cell>
          <cell r="CY46">
            <v>0</v>
          </cell>
          <cell r="CZ46">
            <v>0</v>
          </cell>
          <cell r="DA46">
            <v>0</v>
          </cell>
          <cell r="DB46">
            <v>0</v>
          </cell>
          <cell r="DC46">
            <v>0</v>
          </cell>
          <cell r="DD46">
            <v>0</v>
          </cell>
          <cell r="DE46">
            <v>0</v>
          </cell>
          <cell r="DF46">
            <v>0</v>
          </cell>
          <cell r="DG46">
            <v>0</v>
          </cell>
          <cell r="DH46">
            <v>0</v>
          </cell>
          <cell r="DI46">
            <v>0</v>
          </cell>
          <cell r="DJ46">
            <v>0</v>
          </cell>
          <cell r="DK46">
            <v>0</v>
          </cell>
          <cell r="DL46">
            <v>0</v>
          </cell>
          <cell r="DM46">
            <v>0</v>
          </cell>
          <cell r="DN46">
            <v>0</v>
          </cell>
          <cell r="DO46">
            <v>0</v>
          </cell>
          <cell r="DP46">
            <v>0</v>
          </cell>
          <cell r="DQ46">
            <v>0</v>
          </cell>
          <cell r="DR46">
            <v>0</v>
          </cell>
          <cell r="DS46">
            <v>0</v>
          </cell>
          <cell r="DT46">
            <v>0</v>
          </cell>
          <cell r="DU46">
            <v>0</v>
          </cell>
          <cell r="DV46">
            <v>0</v>
          </cell>
          <cell r="DW46">
            <v>0</v>
          </cell>
          <cell r="DX46">
            <v>0</v>
          </cell>
          <cell r="DY46">
            <v>0</v>
          </cell>
          <cell r="DZ46">
            <v>0</v>
          </cell>
          <cell r="EA46">
            <v>0</v>
          </cell>
          <cell r="EB46">
            <v>0</v>
          </cell>
          <cell r="EC46">
            <v>0</v>
          </cell>
          <cell r="ED46">
            <v>0</v>
          </cell>
          <cell r="EE46">
            <v>0</v>
          </cell>
          <cell r="EF46">
            <v>0</v>
          </cell>
          <cell r="EG46">
            <v>0</v>
          </cell>
          <cell r="EH46">
            <v>0</v>
          </cell>
          <cell r="EI46">
            <v>0</v>
          </cell>
          <cell r="EJ46">
            <v>0</v>
          </cell>
          <cell r="EK46">
            <v>0</v>
          </cell>
          <cell r="EL46">
            <v>0</v>
          </cell>
          <cell r="EM46">
            <v>0</v>
          </cell>
          <cell r="EN46">
            <v>0</v>
          </cell>
          <cell r="EO46">
            <v>0</v>
          </cell>
          <cell r="EP46">
            <v>0</v>
          </cell>
          <cell r="EQ46">
            <v>0</v>
          </cell>
          <cell r="ER46">
            <v>0</v>
          </cell>
          <cell r="ES46">
            <v>0</v>
          </cell>
          <cell r="ET46">
            <v>0</v>
          </cell>
          <cell r="EU46">
            <v>0</v>
          </cell>
          <cell r="EV46">
            <v>0</v>
          </cell>
          <cell r="EW46">
            <v>0</v>
          </cell>
          <cell r="EX46">
            <v>0</v>
          </cell>
          <cell r="EY46">
            <v>0</v>
          </cell>
          <cell r="EZ46">
            <v>0</v>
          </cell>
          <cell r="FA46">
            <v>0</v>
          </cell>
          <cell r="FB46">
            <v>0</v>
          </cell>
          <cell r="FC46">
            <v>0</v>
          </cell>
          <cell r="FD46">
            <v>0</v>
          </cell>
          <cell r="FE46">
            <v>0</v>
          </cell>
          <cell r="FF46">
            <v>0</v>
          </cell>
          <cell r="FG46">
            <v>0</v>
          </cell>
          <cell r="FH46">
            <v>0</v>
          </cell>
          <cell r="FI46">
            <v>0</v>
          </cell>
          <cell r="FJ46">
            <v>0</v>
          </cell>
          <cell r="FK46">
            <v>0</v>
          </cell>
          <cell r="FL46">
            <v>0</v>
          </cell>
          <cell r="FM46">
            <v>0</v>
          </cell>
          <cell r="FN46">
            <v>0</v>
          </cell>
          <cell r="FO46">
            <v>0</v>
          </cell>
          <cell r="FP46">
            <v>0</v>
          </cell>
          <cell r="FQ46">
            <v>0</v>
          </cell>
          <cell r="FR46">
            <v>0</v>
          </cell>
          <cell r="FS46">
            <v>0</v>
          </cell>
          <cell r="FT46">
            <v>0</v>
          </cell>
          <cell r="FU46">
            <v>0</v>
          </cell>
          <cell r="FV46">
            <v>0</v>
          </cell>
          <cell r="FW46">
            <v>0</v>
          </cell>
          <cell r="FX46">
            <v>0</v>
          </cell>
          <cell r="FY46">
            <v>0</v>
          </cell>
          <cell r="FZ46">
            <v>0</v>
          </cell>
          <cell r="GA46">
            <v>0</v>
          </cell>
          <cell r="GB46">
            <v>0</v>
          </cell>
          <cell r="GC46">
            <v>0</v>
          </cell>
          <cell r="GD46">
            <v>0</v>
          </cell>
          <cell r="GE46">
            <v>0</v>
          </cell>
          <cell r="GF46">
            <v>0</v>
          </cell>
          <cell r="GG46">
            <v>0</v>
          </cell>
          <cell r="GH46">
            <v>0</v>
          </cell>
          <cell r="GI46">
            <v>0</v>
          </cell>
          <cell r="GJ46">
            <v>0</v>
          </cell>
          <cell r="GK46">
            <v>0</v>
          </cell>
          <cell r="GL46">
            <v>0</v>
          </cell>
          <cell r="GM46">
            <v>0</v>
          </cell>
          <cell r="GN46">
            <v>0</v>
          </cell>
          <cell r="GO46">
            <v>0</v>
          </cell>
          <cell r="GP46">
            <v>0</v>
          </cell>
          <cell r="GQ46">
            <v>0</v>
          </cell>
          <cell r="GR46">
            <v>0</v>
          </cell>
          <cell r="GS46">
            <v>0</v>
          </cell>
          <cell r="GT46">
            <v>0</v>
          </cell>
          <cell r="GU46">
            <v>0</v>
          </cell>
          <cell r="GV46">
            <v>0</v>
          </cell>
          <cell r="GW46">
            <v>0</v>
          </cell>
          <cell r="GX46">
            <v>0</v>
          </cell>
          <cell r="GY46">
            <v>0</v>
          </cell>
          <cell r="GZ46">
            <v>0</v>
          </cell>
          <cell r="HA46">
            <v>0</v>
          </cell>
          <cell r="HB46">
            <v>0</v>
          </cell>
          <cell r="HC46">
            <v>0</v>
          </cell>
          <cell r="HD46">
            <v>0</v>
          </cell>
          <cell r="HE46">
            <v>0</v>
          </cell>
          <cell r="HF46">
            <v>0</v>
          </cell>
          <cell r="HG46">
            <v>0</v>
          </cell>
          <cell r="HH46">
            <v>0</v>
          </cell>
          <cell r="HI46">
            <v>0</v>
          </cell>
          <cell r="HJ46">
            <v>0</v>
          </cell>
          <cell r="HK46">
            <v>0</v>
          </cell>
          <cell r="HL46">
            <v>0</v>
          </cell>
          <cell r="HM46">
            <v>0</v>
          </cell>
          <cell r="HN46">
            <v>0</v>
          </cell>
          <cell r="HO46">
            <v>0</v>
          </cell>
          <cell r="HP46">
            <v>0</v>
          </cell>
          <cell r="HQ46">
            <v>0</v>
          </cell>
          <cell r="HR46">
            <v>0</v>
          </cell>
          <cell r="HS46">
            <v>0</v>
          </cell>
          <cell r="HT46">
            <v>0</v>
          </cell>
          <cell r="HU46">
            <v>0</v>
          </cell>
          <cell r="HV46">
            <v>0</v>
          </cell>
          <cell r="HW46">
            <v>0</v>
          </cell>
          <cell r="HX46">
            <v>0</v>
          </cell>
          <cell r="HY46">
            <v>0</v>
          </cell>
          <cell r="HZ46">
            <v>0</v>
          </cell>
          <cell r="IA46">
            <v>0</v>
          </cell>
          <cell r="IB46">
            <v>0</v>
          </cell>
          <cell r="IC46">
            <v>0</v>
          </cell>
          <cell r="ID46">
            <v>0</v>
          </cell>
          <cell r="IE46">
            <v>0</v>
          </cell>
          <cell r="IF46">
            <v>0</v>
          </cell>
          <cell r="IG46">
            <v>0</v>
          </cell>
          <cell r="IH46">
            <v>0</v>
          </cell>
          <cell r="II46">
            <v>0</v>
          </cell>
          <cell r="IJ46">
            <v>0</v>
          </cell>
          <cell r="IK46">
            <v>0</v>
          </cell>
          <cell r="IL46">
            <v>0</v>
          </cell>
          <cell r="IM46">
            <v>0</v>
          </cell>
          <cell r="IN46">
            <v>0</v>
          </cell>
          <cell r="IO46">
            <v>0</v>
          </cell>
          <cell r="IP46">
            <v>0</v>
          </cell>
          <cell r="IQ46">
            <v>0</v>
          </cell>
          <cell r="IR46">
            <v>0</v>
          </cell>
          <cell r="IS46">
            <v>0</v>
          </cell>
          <cell r="IT46">
            <v>0</v>
          </cell>
          <cell r="IU46">
            <v>0</v>
          </cell>
          <cell r="IV46">
            <v>0</v>
          </cell>
          <cell r="IW46">
            <v>0</v>
          </cell>
          <cell r="IX46">
            <v>0</v>
          </cell>
          <cell r="IY46">
            <v>0</v>
          </cell>
          <cell r="IZ46">
            <v>0</v>
          </cell>
          <cell r="JA46">
            <v>0</v>
          </cell>
          <cell r="JB46">
            <v>0</v>
          </cell>
          <cell r="JC46">
            <v>0</v>
          </cell>
          <cell r="JD46">
            <v>0</v>
          </cell>
          <cell r="JE46">
            <v>0</v>
          </cell>
          <cell r="JF46">
            <v>0</v>
          </cell>
          <cell r="JG46">
            <v>0</v>
          </cell>
          <cell r="JH46">
            <v>0</v>
          </cell>
          <cell r="JI46">
            <v>0</v>
          </cell>
          <cell r="JJ46">
            <v>0</v>
          </cell>
          <cell r="JK46">
            <v>0</v>
          </cell>
          <cell r="JL46">
            <v>0</v>
          </cell>
          <cell r="JM46">
            <v>0</v>
          </cell>
          <cell r="JN46">
            <v>0</v>
          </cell>
          <cell r="JO46">
            <v>0</v>
          </cell>
          <cell r="JP46">
            <v>0</v>
          </cell>
          <cell r="JQ46">
            <v>0</v>
          </cell>
          <cell r="JR46">
            <v>0</v>
          </cell>
          <cell r="JS46">
            <v>0</v>
          </cell>
          <cell r="JT46">
            <v>0</v>
          </cell>
          <cell r="JU46">
            <v>0</v>
          </cell>
          <cell r="JV46">
            <v>0</v>
          </cell>
        </row>
        <row r="47"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3024.9</v>
          </cell>
          <cell r="L47">
            <v>4537.3500000000004</v>
          </cell>
          <cell r="M47">
            <v>9074.7000000000007</v>
          </cell>
          <cell r="N47">
            <v>27224.1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3024.9</v>
          </cell>
          <cell r="X47">
            <v>4537.3500000000004</v>
          </cell>
          <cell r="Y47">
            <v>9074.7000000000007</v>
          </cell>
          <cell r="Z47">
            <v>27224.1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3024.9</v>
          </cell>
          <cell r="AJ47">
            <v>4537.3500000000004</v>
          </cell>
          <cell r="AK47">
            <v>9074.7000000000007</v>
          </cell>
          <cell r="AL47">
            <v>27224.1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3024.9</v>
          </cell>
          <cell r="AV47">
            <v>4537.3500000000004</v>
          </cell>
          <cell r="AW47">
            <v>9074.7000000000007</v>
          </cell>
          <cell r="AX47">
            <v>27224.1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3024.9</v>
          </cell>
          <cell r="BH47">
            <v>4537.3500000000004</v>
          </cell>
          <cell r="BI47">
            <v>9074.7000000000007</v>
          </cell>
          <cell r="BJ47">
            <v>27224.1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S47">
            <v>3024.9</v>
          </cell>
          <cell r="BT47">
            <v>4537.3500000000004</v>
          </cell>
          <cell r="BU47">
            <v>9074.7000000000007</v>
          </cell>
          <cell r="BV47">
            <v>27224.1</v>
          </cell>
          <cell r="BW47">
            <v>0</v>
          </cell>
          <cell r="BX47">
            <v>0</v>
          </cell>
          <cell r="BY47">
            <v>0</v>
          </cell>
          <cell r="BZ47">
            <v>0</v>
          </cell>
          <cell r="CA47">
            <v>0</v>
          </cell>
          <cell r="CB47">
            <v>0</v>
          </cell>
          <cell r="CC47">
            <v>0</v>
          </cell>
          <cell r="CD47">
            <v>0</v>
          </cell>
          <cell r="CE47">
            <v>3024.9</v>
          </cell>
          <cell r="CF47">
            <v>4537.3500000000004</v>
          </cell>
          <cell r="CG47">
            <v>9074.7000000000007</v>
          </cell>
          <cell r="CH47">
            <v>27224.1</v>
          </cell>
          <cell r="CI47">
            <v>0</v>
          </cell>
          <cell r="CJ47">
            <v>0</v>
          </cell>
          <cell r="CK47">
            <v>0</v>
          </cell>
          <cell r="CL47">
            <v>0</v>
          </cell>
          <cell r="CM47">
            <v>0</v>
          </cell>
          <cell r="CN47">
            <v>0</v>
          </cell>
          <cell r="CO47">
            <v>0</v>
          </cell>
          <cell r="CP47">
            <v>0</v>
          </cell>
          <cell r="CQ47">
            <v>3024.9</v>
          </cell>
          <cell r="CR47">
            <v>4537.3500000000004</v>
          </cell>
          <cell r="CS47">
            <v>9074.7000000000007</v>
          </cell>
          <cell r="CT47">
            <v>27224.1</v>
          </cell>
          <cell r="CU47">
            <v>0</v>
          </cell>
          <cell r="CV47">
            <v>0</v>
          </cell>
          <cell r="CW47">
            <v>0</v>
          </cell>
          <cell r="CX47">
            <v>0</v>
          </cell>
          <cell r="CY47">
            <v>0</v>
          </cell>
          <cell r="CZ47">
            <v>0</v>
          </cell>
          <cell r="DA47">
            <v>0</v>
          </cell>
          <cell r="DB47">
            <v>0</v>
          </cell>
          <cell r="DC47">
            <v>3024.9</v>
          </cell>
          <cell r="DD47">
            <v>4537.3500000000004</v>
          </cell>
          <cell r="DE47">
            <v>9074.7000000000007</v>
          </cell>
          <cell r="DF47">
            <v>27224.1</v>
          </cell>
          <cell r="DG47">
            <v>0</v>
          </cell>
          <cell r="DH47">
            <v>0</v>
          </cell>
          <cell r="DI47">
            <v>0</v>
          </cell>
          <cell r="DJ47">
            <v>0</v>
          </cell>
          <cell r="DK47">
            <v>0</v>
          </cell>
          <cell r="DL47">
            <v>0</v>
          </cell>
          <cell r="DM47">
            <v>0</v>
          </cell>
          <cell r="DN47">
            <v>0</v>
          </cell>
          <cell r="DO47">
            <v>3024.9</v>
          </cell>
          <cell r="DP47">
            <v>4537.3500000000004</v>
          </cell>
          <cell r="DQ47">
            <v>9074.7000000000007</v>
          </cell>
          <cell r="DR47">
            <v>27224.1</v>
          </cell>
          <cell r="DS47">
            <v>0</v>
          </cell>
          <cell r="DT47">
            <v>0</v>
          </cell>
          <cell r="DU47">
            <v>0</v>
          </cell>
          <cell r="DV47">
            <v>0</v>
          </cell>
          <cell r="DW47">
            <v>0</v>
          </cell>
          <cell r="DX47">
            <v>0</v>
          </cell>
          <cell r="DY47">
            <v>0</v>
          </cell>
          <cell r="DZ47">
            <v>0</v>
          </cell>
          <cell r="EA47">
            <v>3024.9</v>
          </cell>
          <cell r="EB47">
            <v>4537.3500000000004</v>
          </cell>
          <cell r="EC47">
            <v>9074.7000000000007</v>
          </cell>
          <cell r="ED47">
            <v>27224.1</v>
          </cell>
          <cell r="EE47">
            <v>0</v>
          </cell>
          <cell r="EF47">
            <v>0</v>
          </cell>
          <cell r="EG47">
            <v>0</v>
          </cell>
          <cell r="EH47">
            <v>0</v>
          </cell>
          <cell r="EI47">
            <v>0</v>
          </cell>
          <cell r="EJ47">
            <v>0</v>
          </cell>
          <cell r="EK47">
            <v>0</v>
          </cell>
          <cell r="EL47">
            <v>0</v>
          </cell>
          <cell r="EM47">
            <v>3024.9</v>
          </cell>
          <cell r="EN47">
            <v>4537.3500000000004</v>
          </cell>
          <cell r="EO47">
            <v>9074.7000000000007</v>
          </cell>
          <cell r="EP47">
            <v>27224.1</v>
          </cell>
          <cell r="EQ47">
            <v>0</v>
          </cell>
          <cell r="ER47">
            <v>0</v>
          </cell>
          <cell r="ES47">
            <v>0</v>
          </cell>
          <cell r="ET47">
            <v>0</v>
          </cell>
          <cell r="EU47">
            <v>0</v>
          </cell>
          <cell r="EV47">
            <v>0</v>
          </cell>
          <cell r="EW47">
            <v>0</v>
          </cell>
          <cell r="EX47">
            <v>0</v>
          </cell>
          <cell r="EY47">
            <v>3024.9</v>
          </cell>
          <cell r="EZ47">
            <v>4537.3500000000004</v>
          </cell>
          <cell r="FA47">
            <v>9074.7000000000007</v>
          </cell>
          <cell r="FB47">
            <v>27224.1</v>
          </cell>
          <cell r="FC47">
            <v>0</v>
          </cell>
          <cell r="FD47">
            <v>0</v>
          </cell>
          <cell r="FE47">
            <v>0</v>
          </cell>
          <cell r="FF47">
            <v>0</v>
          </cell>
          <cell r="FG47">
            <v>0</v>
          </cell>
          <cell r="FH47">
            <v>0</v>
          </cell>
          <cell r="FI47">
            <v>0</v>
          </cell>
          <cell r="FJ47">
            <v>0</v>
          </cell>
          <cell r="FK47">
            <v>3024.9</v>
          </cell>
          <cell r="FL47">
            <v>4537.3500000000004</v>
          </cell>
          <cell r="FM47">
            <v>9074.7000000000007</v>
          </cell>
          <cell r="FN47">
            <v>27224.1</v>
          </cell>
          <cell r="FO47">
            <v>0</v>
          </cell>
          <cell r="FP47">
            <v>0</v>
          </cell>
          <cell r="FQ47">
            <v>0</v>
          </cell>
          <cell r="FR47">
            <v>0</v>
          </cell>
          <cell r="FS47">
            <v>0</v>
          </cell>
          <cell r="FT47">
            <v>0</v>
          </cell>
          <cell r="FU47">
            <v>0</v>
          </cell>
          <cell r="FV47">
            <v>0</v>
          </cell>
          <cell r="FW47">
            <v>3024.9</v>
          </cell>
          <cell r="FX47">
            <v>4537.3500000000004</v>
          </cell>
          <cell r="FY47">
            <v>9074.7000000000007</v>
          </cell>
          <cell r="FZ47">
            <v>27224.1</v>
          </cell>
          <cell r="GA47">
            <v>0</v>
          </cell>
          <cell r="GB47">
            <v>0</v>
          </cell>
          <cell r="GC47">
            <v>0</v>
          </cell>
          <cell r="GD47">
            <v>0</v>
          </cell>
          <cell r="GE47">
            <v>0</v>
          </cell>
          <cell r="GF47">
            <v>0</v>
          </cell>
          <cell r="GG47">
            <v>0</v>
          </cell>
          <cell r="GH47">
            <v>0</v>
          </cell>
          <cell r="GI47">
            <v>3024.9</v>
          </cell>
          <cell r="GJ47">
            <v>4537.3500000000004</v>
          </cell>
          <cell r="GK47">
            <v>9074.7000000000007</v>
          </cell>
          <cell r="GL47">
            <v>27224.1</v>
          </cell>
          <cell r="GM47">
            <v>0</v>
          </cell>
          <cell r="GN47">
            <v>0</v>
          </cell>
          <cell r="GO47">
            <v>0</v>
          </cell>
          <cell r="GP47">
            <v>0</v>
          </cell>
          <cell r="GQ47">
            <v>0</v>
          </cell>
          <cell r="GR47">
            <v>0</v>
          </cell>
          <cell r="GS47">
            <v>0</v>
          </cell>
          <cell r="GT47">
            <v>0</v>
          </cell>
          <cell r="GU47">
            <v>3024.9</v>
          </cell>
          <cell r="GV47">
            <v>4537.3500000000004</v>
          </cell>
          <cell r="GW47">
            <v>9074.7000000000007</v>
          </cell>
          <cell r="GX47">
            <v>27224.1</v>
          </cell>
          <cell r="GY47">
            <v>0</v>
          </cell>
          <cell r="GZ47">
            <v>0</v>
          </cell>
          <cell r="HA47">
            <v>0</v>
          </cell>
          <cell r="HB47">
            <v>0</v>
          </cell>
          <cell r="HC47">
            <v>0</v>
          </cell>
          <cell r="HD47">
            <v>0</v>
          </cell>
          <cell r="HE47">
            <v>0</v>
          </cell>
          <cell r="HF47">
            <v>0</v>
          </cell>
          <cell r="HG47">
            <v>3024.9</v>
          </cell>
          <cell r="HH47">
            <v>4537.3500000000004</v>
          </cell>
          <cell r="HI47">
            <v>9074.7000000000007</v>
          </cell>
          <cell r="HJ47">
            <v>27224.1</v>
          </cell>
          <cell r="HK47">
            <v>0</v>
          </cell>
          <cell r="HL47">
            <v>0</v>
          </cell>
          <cell r="HM47">
            <v>0</v>
          </cell>
          <cell r="HN47">
            <v>0</v>
          </cell>
          <cell r="HO47">
            <v>0</v>
          </cell>
          <cell r="HP47">
            <v>0</v>
          </cell>
          <cell r="HQ47">
            <v>0</v>
          </cell>
          <cell r="HR47">
            <v>0</v>
          </cell>
          <cell r="HS47">
            <v>3024.9</v>
          </cell>
          <cell r="HT47">
            <v>4537.3500000000004</v>
          </cell>
          <cell r="HU47">
            <v>9074.7000000000007</v>
          </cell>
          <cell r="HV47">
            <v>27224.1</v>
          </cell>
          <cell r="HW47">
            <v>0</v>
          </cell>
          <cell r="HX47">
            <v>0</v>
          </cell>
          <cell r="HY47">
            <v>0</v>
          </cell>
          <cell r="HZ47">
            <v>0</v>
          </cell>
          <cell r="IA47">
            <v>0</v>
          </cell>
          <cell r="IB47">
            <v>0</v>
          </cell>
          <cell r="IC47">
            <v>0</v>
          </cell>
          <cell r="ID47">
            <v>0</v>
          </cell>
          <cell r="IE47">
            <v>3024.9</v>
          </cell>
          <cell r="IF47">
            <v>4537.3500000000004</v>
          </cell>
          <cell r="IG47">
            <v>9074.7000000000007</v>
          </cell>
          <cell r="IH47">
            <v>27224.1</v>
          </cell>
          <cell r="II47">
            <v>0</v>
          </cell>
          <cell r="IJ47">
            <v>0</v>
          </cell>
          <cell r="IK47">
            <v>0</v>
          </cell>
          <cell r="IL47">
            <v>0</v>
          </cell>
          <cell r="IM47">
            <v>0</v>
          </cell>
          <cell r="IN47">
            <v>0</v>
          </cell>
          <cell r="IO47">
            <v>0</v>
          </cell>
          <cell r="IP47">
            <v>0</v>
          </cell>
          <cell r="IQ47">
            <v>3024.9</v>
          </cell>
          <cell r="IR47">
            <v>4537.3500000000004</v>
          </cell>
          <cell r="IS47">
            <v>9074.7000000000007</v>
          </cell>
          <cell r="IT47">
            <v>27224.1</v>
          </cell>
          <cell r="IU47">
            <v>0</v>
          </cell>
          <cell r="IV47">
            <v>0</v>
          </cell>
          <cell r="IW47">
            <v>0</v>
          </cell>
          <cell r="IX47">
            <v>0</v>
          </cell>
          <cell r="IY47">
            <v>0</v>
          </cell>
          <cell r="IZ47">
            <v>0</v>
          </cell>
          <cell r="JA47">
            <v>0</v>
          </cell>
          <cell r="JB47">
            <v>0</v>
          </cell>
          <cell r="JC47">
            <v>3024.9</v>
          </cell>
          <cell r="JD47">
            <v>4537.3500000000004</v>
          </cell>
          <cell r="JE47">
            <v>9074.7000000000007</v>
          </cell>
          <cell r="JF47">
            <v>27224.1</v>
          </cell>
          <cell r="JG47">
            <v>0</v>
          </cell>
          <cell r="JH47">
            <v>0</v>
          </cell>
          <cell r="JI47">
            <v>0</v>
          </cell>
          <cell r="JJ47">
            <v>0</v>
          </cell>
          <cell r="JK47">
            <v>0</v>
          </cell>
          <cell r="JL47">
            <v>0</v>
          </cell>
          <cell r="JM47">
            <v>0</v>
          </cell>
          <cell r="JN47">
            <v>0</v>
          </cell>
          <cell r="JO47">
            <v>3024.9</v>
          </cell>
          <cell r="JP47">
            <v>4537.3500000000004</v>
          </cell>
          <cell r="JQ47">
            <v>9074.7000000000007</v>
          </cell>
          <cell r="JR47">
            <v>0</v>
          </cell>
          <cell r="JS47">
            <v>0</v>
          </cell>
          <cell r="JT47">
            <v>0</v>
          </cell>
          <cell r="JU47">
            <v>0</v>
          </cell>
          <cell r="JV47">
            <v>0</v>
          </cell>
        </row>
        <row r="48"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1155.895865237366</v>
          </cell>
          <cell r="L48">
            <v>1733.8437978560489</v>
          </cell>
          <cell r="M48">
            <v>3467.6875957120978</v>
          </cell>
          <cell r="N48">
            <v>10403.062787136294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1155.895865237366</v>
          </cell>
          <cell r="X48">
            <v>1733.8437978560489</v>
          </cell>
          <cell r="Y48">
            <v>3467.6875957120978</v>
          </cell>
          <cell r="Z48">
            <v>10403.062787136294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1155.895865237366</v>
          </cell>
          <cell r="AJ48">
            <v>1733.8437978560489</v>
          </cell>
          <cell r="AK48">
            <v>3467.6875957120978</v>
          </cell>
          <cell r="AL48">
            <v>10403.062787136294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1155.895865237366</v>
          </cell>
          <cell r="AV48">
            <v>1733.8437978560489</v>
          </cell>
          <cell r="AW48">
            <v>3467.6875957120978</v>
          </cell>
          <cell r="AX48">
            <v>10403.062787136294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1155.895865237366</v>
          </cell>
          <cell r="BH48">
            <v>1733.8437978560489</v>
          </cell>
          <cell r="BI48">
            <v>3467.6875957120978</v>
          </cell>
          <cell r="BJ48">
            <v>10403.062787136294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0</v>
          </cell>
          <cell r="BQ48">
            <v>0</v>
          </cell>
          <cell r="BR48">
            <v>0</v>
          </cell>
          <cell r="BS48">
            <v>1155.895865237366</v>
          </cell>
          <cell r="BT48">
            <v>1733.8437978560489</v>
          </cell>
          <cell r="BU48">
            <v>3467.6875957120978</v>
          </cell>
          <cell r="BV48">
            <v>10403.062787136294</v>
          </cell>
          <cell r="BW48">
            <v>0</v>
          </cell>
          <cell r="BX48">
            <v>0</v>
          </cell>
          <cell r="BY48">
            <v>0</v>
          </cell>
          <cell r="BZ48">
            <v>0</v>
          </cell>
          <cell r="CA48">
            <v>0</v>
          </cell>
          <cell r="CB48">
            <v>0</v>
          </cell>
          <cell r="CC48">
            <v>0</v>
          </cell>
          <cell r="CD48">
            <v>0</v>
          </cell>
          <cell r="CE48">
            <v>1155.895865237366</v>
          </cell>
          <cell r="CF48">
            <v>1733.8437978560489</v>
          </cell>
          <cell r="CG48">
            <v>3467.6875957120978</v>
          </cell>
          <cell r="CH48">
            <v>10403.062787136294</v>
          </cell>
          <cell r="CI48">
            <v>0</v>
          </cell>
          <cell r="CJ48">
            <v>0</v>
          </cell>
          <cell r="CK48">
            <v>0</v>
          </cell>
          <cell r="CL48">
            <v>0</v>
          </cell>
          <cell r="CM48">
            <v>0</v>
          </cell>
          <cell r="CN48">
            <v>0</v>
          </cell>
          <cell r="CO48">
            <v>0</v>
          </cell>
          <cell r="CP48">
            <v>0</v>
          </cell>
          <cell r="CQ48">
            <v>1155.895865237366</v>
          </cell>
          <cell r="CR48">
            <v>1733.8437978560489</v>
          </cell>
          <cell r="CS48">
            <v>3467.6875957120978</v>
          </cell>
          <cell r="CT48">
            <v>10403.062787136294</v>
          </cell>
          <cell r="CU48">
            <v>0</v>
          </cell>
          <cell r="CV48">
            <v>0</v>
          </cell>
          <cell r="CW48">
            <v>0</v>
          </cell>
          <cell r="CX48">
            <v>0</v>
          </cell>
          <cell r="CY48">
            <v>0</v>
          </cell>
          <cell r="CZ48">
            <v>0</v>
          </cell>
          <cell r="DA48">
            <v>0</v>
          </cell>
          <cell r="DB48">
            <v>0</v>
          </cell>
          <cell r="DC48">
            <v>1155.895865237366</v>
          </cell>
          <cell r="DD48">
            <v>1733.8437978560489</v>
          </cell>
          <cell r="DE48">
            <v>3467.6875957120978</v>
          </cell>
          <cell r="DF48">
            <v>10403.062787136294</v>
          </cell>
          <cell r="DG48">
            <v>0</v>
          </cell>
          <cell r="DH48">
            <v>0</v>
          </cell>
          <cell r="DI48">
            <v>0</v>
          </cell>
          <cell r="DJ48">
            <v>0</v>
          </cell>
          <cell r="DK48">
            <v>0</v>
          </cell>
          <cell r="DL48">
            <v>0</v>
          </cell>
          <cell r="DM48">
            <v>0</v>
          </cell>
          <cell r="DN48">
            <v>0</v>
          </cell>
          <cell r="DO48">
            <v>1155.895865237366</v>
          </cell>
          <cell r="DP48">
            <v>1733.8437978560489</v>
          </cell>
          <cell r="DQ48">
            <v>3467.6875957120978</v>
          </cell>
          <cell r="DR48">
            <v>10403.062787136294</v>
          </cell>
          <cell r="DS48">
            <v>0</v>
          </cell>
          <cell r="DT48">
            <v>0</v>
          </cell>
          <cell r="DU48">
            <v>0</v>
          </cell>
          <cell r="DV48">
            <v>0</v>
          </cell>
          <cell r="DW48">
            <v>0</v>
          </cell>
          <cell r="DX48">
            <v>0</v>
          </cell>
          <cell r="DY48">
            <v>0</v>
          </cell>
          <cell r="DZ48">
            <v>0</v>
          </cell>
          <cell r="EA48">
            <v>1155.895865237366</v>
          </cell>
          <cell r="EB48">
            <v>1733.8437978560489</v>
          </cell>
          <cell r="EC48">
            <v>3467.6875957120978</v>
          </cell>
          <cell r="ED48">
            <v>10403.062787136294</v>
          </cell>
          <cell r="EE48">
            <v>0</v>
          </cell>
          <cell r="EF48">
            <v>0</v>
          </cell>
          <cell r="EG48">
            <v>0</v>
          </cell>
          <cell r="EH48">
            <v>0</v>
          </cell>
          <cell r="EI48">
            <v>0</v>
          </cell>
          <cell r="EJ48">
            <v>0</v>
          </cell>
          <cell r="EK48">
            <v>0</v>
          </cell>
          <cell r="EL48">
            <v>0</v>
          </cell>
          <cell r="EM48">
            <v>1155.895865237366</v>
          </cell>
          <cell r="EN48">
            <v>1733.8437978560489</v>
          </cell>
          <cell r="EO48">
            <v>3467.6875957120978</v>
          </cell>
          <cell r="EP48">
            <v>10403.062787136294</v>
          </cell>
          <cell r="EQ48">
            <v>0</v>
          </cell>
          <cell r="ER48">
            <v>0</v>
          </cell>
          <cell r="ES48">
            <v>0</v>
          </cell>
          <cell r="ET48">
            <v>0</v>
          </cell>
          <cell r="EU48">
            <v>0</v>
          </cell>
          <cell r="EV48">
            <v>0</v>
          </cell>
          <cell r="EW48">
            <v>0</v>
          </cell>
          <cell r="EX48">
            <v>0</v>
          </cell>
          <cell r="EY48">
            <v>1155.895865237366</v>
          </cell>
          <cell r="EZ48">
            <v>1733.8437978560489</v>
          </cell>
          <cell r="FA48">
            <v>3467.6875957120978</v>
          </cell>
          <cell r="FB48">
            <v>10403.062787136294</v>
          </cell>
          <cell r="FC48">
            <v>0</v>
          </cell>
          <cell r="FD48">
            <v>0</v>
          </cell>
          <cell r="FE48">
            <v>0</v>
          </cell>
          <cell r="FF48">
            <v>0</v>
          </cell>
          <cell r="FG48">
            <v>0</v>
          </cell>
          <cell r="FH48">
            <v>0</v>
          </cell>
          <cell r="FI48">
            <v>0</v>
          </cell>
          <cell r="FJ48">
            <v>0</v>
          </cell>
          <cell r="FK48">
            <v>1155.895865237366</v>
          </cell>
          <cell r="FL48">
            <v>1733.8437978560489</v>
          </cell>
          <cell r="FM48">
            <v>3467.6875957120978</v>
          </cell>
          <cell r="FN48">
            <v>10403.062787136294</v>
          </cell>
          <cell r="FO48">
            <v>0</v>
          </cell>
          <cell r="FP48">
            <v>0</v>
          </cell>
          <cell r="FQ48">
            <v>0</v>
          </cell>
          <cell r="FR48">
            <v>0</v>
          </cell>
          <cell r="FS48">
            <v>0</v>
          </cell>
          <cell r="FT48">
            <v>0</v>
          </cell>
          <cell r="FU48">
            <v>0</v>
          </cell>
          <cell r="FV48">
            <v>0</v>
          </cell>
          <cell r="FW48">
            <v>1155.895865237366</v>
          </cell>
          <cell r="FX48">
            <v>1733.8437978560489</v>
          </cell>
          <cell r="FY48">
            <v>3467.6875957120978</v>
          </cell>
          <cell r="FZ48">
            <v>10403.062787136294</v>
          </cell>
          <cell r="GA48">
            <v>0</v>
          </cell>
          <cell r="GB48">
            <v>0</v>
          </cell>
          <cell r="GC48">
            <v>0</v>
          </cell>
          <cell r="GD48">
            <v>0</v>
          </cell>
          <cell r="GE48">
            <v>0</v>
          </cell>
          <cell r="GF48">
            <v>0</v>
          </cell>
          <cell r="GG48">
            <v>0</v>
          </cell>
          <cell r="GH48">
            <v>0</v>
          </cell>
          <cell r="GI48">
            <v>1155.895865237366</v>
          </cell>
          <cell r="GJ48">
            <v>1733.8437978560489</v>
          </cell>
          <cell r="GK48">
            <v>3467.6875957120978</v>
          </cell>
          <cell r="GL48">
            <v>10403.062787136294</v>
          </cell>
          <cell r="GM48">
            <v>0</v>
          </cell>
          <cell r="GN48">
            <v>0</v>
          </cell>
          <cell r="GO48">
            <v>0</v>
          </cell>
          <cell r="GP48">
            <v>0</v>
          </cell>
          <cell r="GQ48">
            <v>0</v>
          </cell>
          <cell r="GR48">
            <v>0</v>
          </cell>
          <cell r="GS48">
            <v>0</v>
          </cell>
          <cell r="GT48">
            <v>0</v>
          </cell>
          <cell r="GU48">
            <v>1155.895865237366</v>
          </cell>
          <cell r="GV48">
            <v>1733.8437978560489</v>
          </cell>
          <cell r="GW48">
            <v>3467.6875957120978</v>
          </cell>
          <cell r="GX48">
            <v>10403.062787136294</v>
          </cell>
          <cell r="GY48">
            <v>0</v>
          </cell>
          <cell r="GZ48">
            <v>0</v>
          </cell>
          <cell r="HA48">
            <v>0</v>
          </cell>
          <cell r="HB48">
            <v>0</v>
          </cell>
          <cell r="HC48">
            <v>0</v>
          </cell>
          <cell r="HD48">
            <v>0</v>
          </cell>
          <cell r="HE48">
            <v>0</v>
          </cell>
          <cell r="HF48">
            <v>0</v>
          </cell>
          <cell r="HG48">
            <v>1155.895865237366</v>
          </cell>
          <cell r="HH48">
            <v>1733.8437978560489</v>
          </cell>
          <cell r="HI48">
            <v>3467.6875957120978</v>
          </cell>
          <cell r="HJ48">
            <v>10403.062787136294</v>
          </cell>
          <cell r="HK48">
            <v>0</v>
          </cell>
          <cell r="HL48">
            <v>0</v>
          </cell>
          <cell r="HM48">
            <v>0</v>
          </cell>
          <cell r="HN48">
            <v>0</v>
          </cell>
          <cell r="HO48">
            <v>0</v>
          </cell>
          <cell r="HP48">
            <v>0</v>
          </cell>
          <cell r="HQ48">
            <v>0</v>
          </cell>
          <cell r="HR48">
            <v>0</v>
          </cell>
          <cell r="HS48">
            <v>1155.895865237366</v>
          </cell>
          <cell r="HT48">
            <v>1733.8437978560489</v>
          </cell>
          <cell r="HU48">
            <v>3467.6875957120978</v>
          </cell>
          <cell r="HV48">
            <v>10403.062787136294</v>
          </cell>
          <cell r="HW48">
            <v>0</v>
          </cell>
          <cell r="HX48">
            <v>0</v>
          </cell>
          <cell r="HY48">
            <v>0</v>
          </cell>
          <cell r="HZ48">
            <v>0</v>
          </cell>
          <cell r="IA48">
            <v>0</v>
          </cell>
          <cell r="IB48">
            <v>0</v>
          </cell>
          <cell r="IC48">
            <v>0</v>
          </cell>
          <cell r="ID48">
            <v>0</v>
          </cell>
          <cell r="IE48">
            <v>1155.895865237366</v>
          </cell>
          <cell r="IF48">
            <v>1733.8437978560489</v>
          </cell>
          <cell r="IG48">
            <v>3467.6875957120978</v>
          </cell>
          <cell r="IH48">
            <v>10403.062787136294</v>
          </cell>
          <cell r="II48">
            <v>0</v>
          </cell>
          <cell r="IJ48">
            <v>0</v>
          </cell>
          <cell r="IK48">
            <v>0</v>
          </cell>
          <cell r="IL48">
            <v>0</v>
          </cell>
          <cell r="IM48">
            <v>0</v>
          </cell>
          <cell r="IN48">
            <v>0</v>
          </cell>
          <cell r="IO48">
            <v>0</v>
          </cell>
          <cell r="IP48">
            <v>0</v>
          </cell>
          <cell r="IQ48">
            <v>1155.895865237366</v>
          </cell>
          <cell r="IR48">
            <v>1733.8437978560489</v>
          </cell>
          <cell r="IS48">
            <v>3467.6875957120978</v>
          </cell>
          <cell r="IT48">
            <v>10403.062787136294</v>
          </cell>
          <cell r="IU48">
            <v>0</v>
          </cell>
          <cell r="IV48">
            <v>0</v>
          </cell>
          <cell r="IW48">
            <v>0</v>
          </cell>
          <cell r="IX48">
            <v>0</v>
          </cell>
          <cell r="IY48">
            <v>0</v>
          </cell>
          <cell r="IZ48">
            <v>0</v>
          </cell>
          <cell r="JA48">
            <v>0</v>
          </cell>
          <cell r="JB48">
            <v>0</v>
          </cell>
          <cell r="JC48">
            <v>1155.895865237366</v>
          </cell>
          <cell r="JD48">
            <v>1733.8437978560489</v>
          </cell>
          <cell r="JE48">
            <v>3467.6875957120978</v>
          </cell>
          <cell r="JF48">
            <v>10403.062787136294</v>
          </cell>
          <cell r="JG48">
            <v>0</v>
          </cell>
          <cell r="JH48">
            <v>0</v>
          </cell>
          <cell r="JI48">
            <v>0</v>
          </cell>
          <cell r="JJ48">
            <v>0</v>
          </cell>
          <cell r="JK48">
            <v>0</v>
          </cell>
          <cell r="JL48">
            <v>0</v>
          </cell>
          <cell r="JM48">
            <v>0</v>
          </cell>
          <cell r="JN48">
            <v>0</v>
          </cell>
          <cell r="JO48">
            <v>1155.895865237366</v>
          </cell>
          <cell r="JP48">
            <v>1733.8437978560489</v>
          </cell>
          <cell r="JQ48">
            <v>3467.6875957120978</v>
          </cell>
          <cell r="JR48">
            <v>0</v>
          </cell>
          <cell r="JS48">
            <v>0</v>
          </cell>
          <cell r="JT48">
            <v>0</v>
          </cell>
          <cell r="JU48">
            <v>0</v>
          </cell>
          <cell r="JV48">
            <v>0</v>
          </cell>
        </row>
        <row r="49"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766.53905053598783</v>
          </cell>
          <cell r="L49">
            <v>1149.8085758039817</v>
          </cell>
          <cell r="M49">
            <v>2299.6171516079635</v>
          </cell>
          <cell r="N49">
            <v>6898.85145482389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766.53905053598783</v>
          </cell>
          <cell r="X49">
            <v>1149.8085758039817</v>
          </cell>
          <cell r="Y49">
            <v>2299.6171516079635</v>
          </cell>
          <cell r="Z49">
            <v>6898.85145482389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766.53905053598783</v>
          </cell>
          <cell r="AJ49">
            <v>1149.8085758039817</v>
          </cell>
          <cell r="AK49">
            <v>2299.6171516079635</v>
          </cell>
          <cell r="AL49">
            <v>6898.85145482389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766.53905053598783</v>
          </cell>
          <cell r="AV49">
            <v>1149.8085758039817</v>
          </cell>
          <cell r="AW49">
            <v>2299.6171516079635</v>
          </cell>
          <cell r="AX49">
            <v>6898.85145482389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766.53905053598783</v>
          </cell>
          <cell r="BH49">
            <v>1149.8085758039817</v>
          </cell>
          <cell r="BI49">
            <v>2299.6171516079635</v>
          </cell>
          <cell r="BJ49">
            <v>6898.85145482389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766.53905053598783</v>
          </cell>
          <cell r="BT49">
            <v>1149.8085758039817</v>
          </cell>
          <cell r="BU49">
            <v>2299.6171516079635</v>
          </cell>
          <cell r="BV49">
            <v>6898.85145482389</v>
          </cell>
          <cell r="BW49">
            <v>0</v>
          </cell>
          <cell r="BX49">
            <v>0</v>
          </cell>
          <cell r="BY49">
            <v>0</v>
          </cell>
          <cell r="BZ49">
            <v>0</v>
          </cell>
          <cell r="CA49">
            <v>0</v>
          </cell>
          <cell r="CB49">
            <v>0</v>
          </cell>
          <cell r="CC49">
            <v>0</v>
          </cell>
          <cell r="CD49">
            <v>0</v>
          </cell>
          <cell r="CE49">
            <v>766.53905053598783</v>
          </cell>
          <cell r="CF49">
            <v>1149.8085758039817</v>
          </cell>
          <cell r="CG49">
            <v>2299.6171516079635</v>
          </cell>
          <cell r="CH49">
            <v>6898.85145482389</v>
          </cell>
          <cell r="CI49">
            <v>0</v>
          </cell>
          <cell r="CJ49">
            <v>0</v>
          </cell>
          <cell r="CK49">
            <v>0</v>
          </cell>
          <cell r="CL49">
            <v>0</v>
          </cell>
          <cell r="CM49">
            <v>0</v>
          </cell>
          <cell r="CN49">
            <v>0</v>
          </cell>
          <cell r="CO49">
            <v>0</v>
          </cell>
          <cell r="CP49">
            <v>0</v>
          </cell>
          <cell r="CQ49">
            <v>766.53905053598783</v>
          </cell>
          <cell r="CR49">
            <v>1149.8085758039817</v>
          </cell>
          <cell r="CS49">
            <v>2299.6171516079635</v>
          </cell>
          <cell r="CT49">
            <v>6898.85145482389</v>
          </cell>
          <cell r="CU49">
            <v>0</v>
          </cell>
          <cell r="CV49">
            <v>0</v>
          </cell>
          <cell r="CW49">
            <v>0</v>
          </cell>
          <cell r="CX49">
            <v>0</v>
          </cell>
          <cell r="CY49">
            <v>0</v>
          </cell>
          <cell r="CZ49">
            <v>0</v>
          </cell>
          <cell r="DA49">
            <v>0</v>
          </cell>
          <cell r="DB49">
            <v>0</v>
          </cell>
          <cell r="DC49">
            <v>766.53905053598783</v>
          </cell>
          <cell r="DD49">
            <v>1149.8085758039817</v>
          </cell>
          <cell r="DE49">
            <v>2299.6171516079635</v>
          </cell>
          <cell r="DF49">
            <v>6898.85145482389</v>
          </cell>
          <cell r="DG49">
            <v>0</v>
          </cell>
          <cell r="DH49">
            <v>0</v>
          </cell>
          <cell r="DI49">
            <v>0</v>
          </cell>
          <cell r="DJ49">
            <v>0</v>
          </cell>
          <cell r="DK49">
            <v>0</v>
          </cell>
          <cell r="DL49">
            <v>0</v>
          </cell>
          <cell r="DM49">
            <v>0</v>
          </cell>
          <cell r="DN49">
            <v>0</v>
          </cell>
          <cell r="DO49">
            <v>766.53905053598783</v>
          </cell>
          <cell r="DP49">
            <v>1149.8085758039817</v>
          </cell>
          <cell r="DQ49">
            <v>2299.6171516079635</v>
          </cell>
          <cell r="DR49">
            <v>6898.85145482389</v>
          </cell>
          <cell r="DS49">
            <v>0</v>
          </cell>
          <cell r="DT49">
            <v>0</v>
          </cell>
          <cell r="DU49">
            <v>0</v>
          </cell>
          <cell r="DV49">
            <v>0</v>
          </cell>
          <cell r="DW49">
            <v>0</v>
          </cell>
          <cell r="DX49">
            <v>0</v>
          </cell>
          <cell r="DY49">
            <v>0</v>
          </cell>
          <cell r="DZ49">
            <v>0</v>
          </cell>
          <cell r="EA49">
            <v>766.53905053598783</v>
          </cell>
          <cell r="EB49">
            <v>1149.8085758039817</v>
          </cell>
          <cell r="EC49">
            <v>2299.6171516079635</v>
          </cell>
          <cell r="ED49">
            <v>6898.85145482389</v>
          </cell>
          <cell r="EE49">
            <v>0</v>
          </cell>
          <cell r="EF49">
            <v>0</v>
          </cell>
          <cell r="EG49">
            <v>0</v>
          </cell>
          <cell r="EH49">
            <v>0</v>
          </cell>
          <cell r="EI49">
            <v>0</v>
          </cell>
          <cell r="EJ49">
            <v>0</v>
          </cell>
          <cell r="EK49">
            <v>0</v>
          </cell>
          <cell r="EL49">
            <v>0</v>
          </cell>
          <cell r="EM49">
            <v>766.53905053598783</v>
          </cell>
          <cell r="EN49">
            <v>1149.8085758039817</v>
          </cell>
          <cell r="EO49">
            <v>2299.6171516079635</v>
          </cell>
          <cell r="EP49">
            <v>6898.85145482389</v>
          </cell>
          <cell r="EQ49">
            <v>0</v>
          </cell>
          <cell r="ER49">
            <v>0</v>
          </cell>
          <cell r="ES49">
            <v>0</v>
          </cell>
          <cell r="ET49">
            <v>0</v>
          </cell>
          <cell r="EU49">
            <v>0</v>
          </cell>
          <cell r="EV49">
            <v>0</v>
          </cell>
          <cell r="EW49">
            <v>0</v>
          </cell>
          <cell r="EX49">
            <v>0</v>
          </cell>
          <cell r="EY49">
            <v>766.53905053598783</v>
          </cell>
          <cell r="EZ49">
            <v>1149.8085758039817</v>
          </cell>
          <cell r="FA49">
            <v>2299.6171516079635</v>
          </cell>
          <cell r="FB49">
            <v>6898.85145482389</v>
          </cell>
          <cell r="FC49">
            <v>0</v>
          </cell>
          <cell r="FD49">
            <v>0</v>
          </cell>
          <cell r="FE49">
            <v>0</v>
          </cell>
          <cell r="FF49">
            <v>0</v>
          </cell>
          <cell r="FG49">
            <v>0</v>
          </cell>
          <cell r="FH49">
            <v>0</v>
          </cell>
          <cell r="FI49">
            <v>0</v>
          </cell>
          <cell r="FJ49">
            <v>0</v>
          </cell>
          <cell r="FK49">
            <v>766.53905053598783</v>
          </cell>
          <cell r="FL49">
            <v>1149.8085758039817</v>
          </cell>
          <cell r="FM49">
            <v>2299.6171516079635</v>
          </cell>
          <cell r="FN49">
            <v>6898.85145482389</v>
          </cell>
          <cell r="FO49">
            <v>0</v>
          </cell>
          <cell r="FP49">
            <v>0</v>
          </cell>
          <cell r="FQ49">
            <v>0</v>
          </cell>
          <cell r="FR49">
            <v>0</v>
          </cell>
          <cell r="FS49">
            <v>0</v>
          </cell>
          <cell r="FT49">
            <v>0</v>
          </cell>
          <cell r="FU49">
            <v>0</v>
          </cell>
          <cell r="FV49">
            <v>0</v>
          </cell>
          <cell r="FW49">
            <v>766.53905053598783</v>
          </cell>
          <cell r="FX49">
            <v>1149.8085758039817</v>
          </cell>
          <cell r="FY49">
            <v>2299.6171516079635</v>
          </cell>
          <cell r="FZ49">
            <v>6898.85145482389</v>
          </cell>
          <cell r="GA49">
            <v>0</v>
          </cell>
          <cell r="GB49">
            <v>0</v>
          </cell>
          <cell r="GC49">
            <v>0</v>
          </cell>
          <cell r="GD49">
            <v>0</v>
          </cell>
          <cell r="GE49">
            <v>0</v>
          </cell>
          <cell r="GF49">
            <v>0</v>
          </cell>
          <cell r="GG49">
            <v>0</v>
          </cell>
          <cell r="GH49">
            <v>0</v>
          </cell>
          <cell r="GI49">
            <v>766.53905053598783</v>
          </cell>
          <cell r="GJ49">
            <v>1149.8085758039817</v>
          </cell>
          <cell r="GK49">
            <v>2299.6171516079635</v>
          </cell>
          <cell r="GL49">
            <v>6898.85145482389</v>
          </cell>
          <cell r="GM49">
            <v>0</v>
          </cell>
          <cell r="GN49">
            <v>0</v>
          </cell>
          <cell r="GO49">
            <v>0</v>
          </cell>
          <cell r="GP49">
            <v>0</v>
          </cell>
          <cell r="GQ49">
            <v>0</v>
          </cell>
          <cell r="GR49">
            <v>0</v>
          </cell>
          <cell r="GS49">
            <v>0</v>
          </cell>
          <cell r="GT49">
            <v>0</v>
          </cell>
          <cell r="GU49">
            <v>766.53905053598783</v>
          </cell>
          <cell r="GV49">
            <v>1149.8085758039817</v>
          </cell>
          <cell r="GW49">
            <v>2299.6171516079635</v>
          </cell>
          <cell r="GX49">
            <v>6898.85145482389</v>
          </cell>
          <cell r="GY49">
            <v>0</v>
          </cell>
          <cell r="GZ49">
            <v>0</v>
          </cell>
          <cell r="HA49">
            <v>0</v>
          </cell>
          <cell r="HB49">
            <v>0</v>
          </cell>
          <cell r="HC49">
            <v>0</v>
          </cell>
          <cell r="HD49">
            <v>0</v>
          </cell>
          <cell r="HE49">
            <v>0</v>
          </cell>
          <cell r="HF49">
            <v>0</v>
          </cell>
          <cell r="HG49">
            <v>766.53905053598783</v>
          </cell>
          <cell r="HH49">
            <v>1149.8085758039817</v>
          </cell>
          <cell r="HI49">
            <v>2299.6171516079635</v>
          </cell>
          <cell r="HJ49">
            <v>6898.85145482389</v>
          </cell>
          <cell r="HK49">
            <v>0</v>
          </cell>
          <cell r="HL49">
            <v>0</v>
          </cell>
          <cell r="HM49">
            <v>0</v>
          </cell>
          <cell r="HN49">
            <v>0</v>
          </cell>
          <cell r="HO49">
            <v>0</v>
          </cell>
          <cell r="HP49">
            <v>0</v>
          </cell>
          <cell r="HQ49">
            <v>0</v>
          </cell>
          <cell r="HR49">
            <v>0</v>
          </cell>
          <cell r="HS49">
            <v>766.53905053598783</v>
          </cell>
          <cell r="HT49">
            <v>1149.8085758039817</v>
          </cell>
          <cell r="HU49">
            <v>2299.6171516079635</v>
          </cell>
          <cell r="HV49">
            <v>6898.85145482389</v>
          </cell>
          <cell r="HW49">
            <v>0</v>
          </cell>
          <cell r="HX49">
            <v>0</v>
          </cell>
          <cell r="HY49">
            <v>0</v>
          </cell>
          <cell r="HZ49">
            <v>0</v>
          </cell>
          <cell r="IA49">
            <v>0</v>
          </cell>
          <cell r="IB49">
            <v>0</v>
          </cell>
          <cell r="IC49">
            <v>0</v>
          </cell>
          <cell r="ID49">
            <v>0</v>
          </cell>
          <cell r="IE49">
            <v>766.53905053598783</v>
          </cell>
          <cell r="IF49">
            <v>1149.8085758039817</v>
          </cell>
          <cell r="IG49">
            <v>2299.6171516079635</v>
          </cell>
          <cell r="IH49">
            <v>6898.85145482389</v>
          </cell>
          <cell r="II49">
            <v>0</v>
          </cell>
          <cell r="IJ49">
            <v>0</v>
          </cell>
          <cell r="IK49">
            <v>0</v>
          </cell>
          <cell r="IL49">
            <v>0</v>
          </cell>
          <cell r="IM49">
            <v>0</v>
          </cell>
          <cell r="IN49">
            <v>0</v>
          </cell>
          <cell r="IO49">
            <v>0</v>
          </cell>
          <cell r="IP49">
            <v>0</v>
          </cell>
          <cell r="IQ49">
            <v>766.53905053598783</v>
          </cell>
          <cell r="IR49">
            <v>1149.8085758039817</v>
          </cell>
          <cell r="IS49">
            <v>2299.6171516079635</v>
          </cell>
          <cell r="IT49">
            <v>6898.85145482389</v>
          </cell>
          <cell r="IU49">
            <v>0</v>
          </cell>
          <cell r="IV49">
            <v>0</v>
          </cell>
          <cell r="IW49">
            <v>0</v>
          </cell>
          <cell r="IX49">
            <v>0</v>
          </cell>
          <cell r="IY49">
            <v>0</v>
          </cell>
          <cell r="IZ49">
            <v>0</v>
          </cell>
          <cell r="JA49">
            <v>0</v>
          </cell>
          <cell r="JB49">
            <v>0</v>
          </cell>
          <cell r="JC49">
            <v>766.53905053598783</v>
          </cell>
          <cell r="JD49">
            <v>1149.8085758039817</v>
          </cell>
          <cell r="JE49">
            <v>2299.6171516079635</v>
          </cell>
          <cell r="JF49">
            <v>6898.85145482389</v>
          </cell>
          <cell r="JG49">
            <v>0</v>
          </cell>
          <cell r="JH49">
            <v>0</v>
          </cell>
          <cell r="JI49">
            <v>0</v>
          </cell>
          <cell r="JJ49">
            <v>0</v>
          </cell>
          <cell r="JK49">
            <v>0</v>
          </cell>
          <cell r="JL49">
            <v>0</v>
          </cell>
          <cell r="JM49">
            <v>0</v>
          </cell>
          <cell r="JN49">
            <v>0</v>
          </cell>
          <cell r="JO49">
            <v>766.53905053598783</v>
          </cell>
          <cell r="JP49">
            <v>1149.8085758039817</v>
          </cell>
          <cell r="JQ49">
            <v>2299.6171516079635</v>
          </cell>
          <cell r="JR49">
            <v>0</v>
          </cell>
          <cell r="JS49">
            <v>0</v>
          </cell>
          <cell r="JT49">
            <v>0</v>
          </cell>
          <cell r="JU49">
            <v>0</v>
          </cell>
          <cell r="JV49">
            <v>0</v>
          </cell>
        </row>
        <row r="50"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5515.3139356814709</v>
          </cell>
          <cell r="L50">
            <v>8272.9709035222058</v>
          </cell>
          <cell r="M50">
            <v>16545.941807044412</v>
          </cell>
          <cell r="N50">
            <v>49637.825421133239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5515.3139356814709</v>
          </cell>
          <cell r="X50">
            <v>8272.9709035222058</v>
          </cell>
          <cell r="Y50">
            <v>16545.941807044412</v>
          </cell>
          <cell r="Z50">
            <v>49637.825421133239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5515.3139356814709</v>
          </cell>
          <cell r="AJ50">
            <v>8272.9709035222058</v>
          </cell>
          <cell r="AK50">
            <v>16545.941807044412</v>
          </cell>
          <cell r="AL50">
            <v>49637.825421133239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5515.3139356814709</v>
          </cell>
          <cell r="AV50">
            <v>8272.9709035222058</v>
          </cell>
          <cell r="AW50">
            <v>16545.941807044412</v>
          </cell>
          <cell r="AX50">
            <v>49637.825421133239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5515.3139356814709</v>
          </cell>
          <cell r="BH50">
            <v>8272.9709035222058</v>
          </cell>
          <cell r="BI50">
            <v>16545.941807044412</v>
          </cell>
          <cell r="BJ50">
            <v>49637.825421133239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  <cell r="BQ50">
            <v>0</v>
          </cell>
          <cell r="BR50">
            <v>0</v>
          </cell>
          <cell r="BS50">
            <v>5515.3139356814709</v>
          </cell>
          <cell r="BT50">
            <v>8272.9709035222058</v>
          </cell>
          <cell r="BU50">
            <v>16545.941807044412</v>
          </cell>
          <cell r="BV50">
            <v>49637.825421133239</v>
          </cell>
          <cell r="BW50">
            <v>0</v>
          </cell>
          <cell r="BX50">
            <v>0</v>
          </cell>
          <cell r="BY50">
            <v>0</v>
          </cell>
          <cell r="BZ50">
            <v>0</v>
          </cell>
          <cell r="CA50">
            <v>0</v>
          </cell>
          <cell r="CB50">
            <v>0</v>
          </cell>
          <cell r="CC50">
            <v>0</v>
          </cell>
          <cell r="CD50">
            <v>0</v>
          </cell>
          <cell r="CE50">
            <v>5515.3139356814709</v>
          </cell>
          <cell r="CF50">
            <v>8272.9709035222058</v>
          </cell>
          <cell r="CG50">
            <v>16545.941807044412</v>
          </cell>
          <cell r="CH50">
            <v>49637.825421133239</v>
          </cell>
          <cell r="CI50">
            <v>0</v>
          </cell>
          <cell r="CJ50">
            <v>0</v>
          </cell>
          <cell r="CK50">
            <v>0</v>
          </cell>
          <cell r="CL50">
            <v>0</v>
          </cell>
          <cell r="CM50">
            <v>0</v>
          </cell>
          <cell r="CN50">
            <v>0</v>
          </cell>
          <cell r="CO50">
            <v>0</v>
          </cell>
          <cell r="CP50">
            <v>0</v>
          </cell>
          <cell r="CQ50">
            <v>5515.3139356814709</v>
          </cell>
          <cell r="CR50">
            <v>8272.9709035222058</v>
          </cell>
          <cell r="CS50">
            <v>16545.941807044412</v>
          </cell>
          <cell r="CT50">
            <v>49637.825421133239</v>
          </cell>
          <cell r="CU50">
            <v>0</v>
          </cell>
          <cell r="CV50">
            <v>0</v>
          </cell>
          <cell r="CW50">
            <v>0</v>
          </cell>
          <cell r="CX50">
            <v>0</v>
          </cell>
          <cell r="CY50">
            <v>0</v>
          </cell>
          <cell r="CZ50">
            <v>0</v>
          </cell>
          <cell r="DA50">
            <v>0</v>
          </cell>
          <cell r="DB50">
            <v>0</v>
          </cell>
          <cell r="DC50">
            <v>5515.3139356814709</v>
          </cell>
          <cell r="DD50">
            <v>8272.9709035222058</v>
          </cell>
          <cell r="DE50">
            <v>16545.941807044412</v>
          </cell>
          <cell r="DF50">
            <v>49637.825421133239</v>
          </cell>
          <cell r="DG50">
            <v>0</v>
          </cell>
          <cell r="DH50">
            <v>0</v>
          </cell>
          <cell r="DI50">
            <v>0</v>
          </cell>
          <cell r="DJ50">
            <v>0</v>
          </cell>
          <cell r="DK50">
            <v>0</v>
          </cell>
          <cell r="DL50">
            <v>0</v>
          </cell>
          <cell r="DM50">
            <v>0</v>
          </cell>
          <cell r="DN50">
            <v>0</v>
          </cell>
          <cell r="DO50">
            <v>5515.3139356814709</v>
          </cell>
          <cell r="DP50">
            <v>8272.9709035222058</v>
          </cell>
          <cell r="DQ50">
            <v>16545.941807044412</v>
          </cell>
          <cell r="DR50">
            <v>49637.825421133239</v>
          </cell>
          <cell r="DS50">
            <v>0</v>
          </cell>
          <cell r="DT50">
            <v>0</v>
          </cell>
          <cell r="DU50">
            <v>0</v>
          </cell>
          <cell r="DV50">
            <v>0</v>
          </cell>
          <cell r="DW50">
            <v>0</v>
          </cell>
          <cell r="DX50">
            <v>0</v>
          </cell>
          <cell r="DY50">
            <v>0</v>
          </cell>
          <cell r="DZ50">
            <v>0</v>
          </cell>
          <cell r="EA50">
            <v>5515.3139356814709</v>
          </cell>
          <cell r="EB50">
            <v>8272.9709035222058</v>
          </cell>
          <cell r="EC50">
            <v>16545.941807044412</v>
          </cell>
          <cell r="ED50">
            <v>49637.825421133239</v>
          </cell>
          <cell r="EE50">
            <v>0</v>
          </cell>
          <cell r="EF50">
            <v>0</v>
          </cell>
          <cell r="EG50">
            <v>0</v>
          </cell>
          <cell r="EH50">
            <v>0</v>
          </cell>
          <cell r="EI50">
            <v>0</v>
          </cell>
          <cell r="EJ50">
            <v>0</v>
          </cell>
          <cell r="EK50">
            <v>0</v>
          </cell>
          <cell r="EL50">
            <v>0</v>
          </cell>
          <cell r="EM50">
            <v>5515.3139356814709</v>
          </cell>
          <cell r="EN50">
            <v>8272.9709035222058</v>
          </cell>
          <cell r="EO50">
            <v>16545.941807044412</v>
          </cell>
          <cell r="EP50">
            <v>49637.825421133239</v>
          </cell>
          <cell r="EQ50">
            <v>0</v>
          </cell>
          <cell r="ER50">
            <v>0</v>
          </cell>
          <cell r="ES50">
            <v>0</v>
          </cell>
          <cell r="ET50">
            <v>0</v>
          </cell>
          <cell r="EU50">
            <v>0</v>
          </cell>
          <cell r="EV50">
            <v>0</v>
          </cell>
          <cell r="EW50">
            <v>0</v>
          </cell>
          <cell r="EX50">
            <v>0</v>
          </cell>
          <cell r="EY50">
            <v>5515.3139356814709</v>
          </cell>
          <cell r="EZ50">
            <v>8272.9709035222058</v>
          </cell>
          <cell r="FA50">
            <v>16545.941807044412</v>
          </cell>
          <cell r="FB50">
            <v>49637.825421133239</v>
          </cell>
          <cell r="FC50">
            <v>0</v>
          </cell>
          <cell r="FD50">
            <v>0</v>
          </cell>
          <cell r="FE50">
            <v>0</v>
          </cell>
          <cell r="FF50">
            <v>0</v>
          </cell>
          <cell r="FG50">
            <v>0</v>
          </cell>
          <cell r="FH50">
            <v>0</v>
          </cell>
          <cell r="FI50">
            <v>0</v>
          </cell>
          <cell r="FJ50">
            <v>0</v>
          </cell>
          <cell r="FK50">
            <v>5515.3139356814709</v>
          </cell>
          <cell r="FL50">
            <v>8272.9709035222058</v>
          </cell>
          <cell r="FM50">
            <v>16545.941807044412</v>
          </cell>
          <cell r="FN50">
            <v>49637.825421133239</v>
          </cell>
          <cell r="FO50">
            <v>0</v>
          </cell>
          <cell r="FP50">
            <v>0</v>
          </cell>
          <cell r="FQ50">
            <v>0</v>
          </cell>
          <cell r="FR50">
            <v>0</v>
          </cell>
          <cell r="FS50">
            <v>0</v>
          </cell>
          <cell r="FT50">
            <v>0</v>
          </cell>
          <cell r="FU50">
            <v>0</v>
          </cell>
          <cell r="FV50">
            <v>0</v>
          </cell>
          <cell r="FW50">
            <v>5515.3139356814709</v>
          </cell>
          <cell r="FX50">
            <v>8272.9709035222058</v>
          </cell>
          <cell r="FY50">
            <v>16545.941807044412</v>
          </cell>
          <cell r="FZ50">
            <v>49637.825421133239</v>
          </cell>
          <cell r="GA50">
            <v>0</v>
          </cell>
          <cell r="GB50">
            <v>0</v>
          </cell>
          <cell r="GC50">
            <v>0</v>
          </cell>
          <cell r="GD50">
            <v>0</v>
          </cell>
          <cell r="GE50">
            <v>0</v>
          </cell>
          <cell r="GF50">
            <v>0</v>
          </cell>
          <cell r="GG50">
            <v>0</v>
          </cell>
          <cell r="GH50">
            <v>0</v>
          </cell>
          <cell r="GI50">
            <v>5515.3139356814709</v>
          </cell>
          <cell r="GJ50">
            <v>8272.9709035222058</v>
          </cell>
          <cell r="GK50">
            <v>16545.941807044412</v>
          </cell>
          <cell r="GL50">
            <v>49637.825421133239</v>
          </cell>
          <cell r="GM50">
            <v>0</v>
          </cell>
          <cell r="GN50">
            <v>0</v>
          </cell>
          <cell r="GO50">
            <v>0</v>
          </cell>
          <cell r="GP50">
            <v>0</v>
          </cell>
          <cell r="GQ50">
            <v>0</v>
          </cell>
          <cell r="GR50">
            <v>0</v>
          </cell>
          <cell r="GS50">
            <v>0</v>
          </cell>
          <cell r="GT50">
            <v>0</v>
          </cell>
          <cell r="GU50">
            <v>5515.3139356814709</v>
          </cell>
          <cell r="GV50">
            <v>8272.9709035222058</v>
          </cell>
          <cell r="GW50">
            <v>16545.941807044412</v>
          </cell>
          <cell r="GX50">
            <v>49637.825421133239</v>
          </cell>
          <cell r="GY50">
            <v>0</v>
          </cell>
          <cell r="GZ50">
            <v>0</v>
          </cell>
          <cell r="HA50">
            <v>0</v>
          </cell>
          <cell r="HB50">
            <v>0</v>
          </cell>
          <cell r="HC50">
            <v>0</v>
          </cell>
          <cell r="HD50">
            <v>0</v>
          </cell>
          <cell r="HE50">
            <v>0</v>
          </cell>
          <cell r="HF50">
            <v>0</v>
          </cell>
          <cell r="HG50">
            <v>5515.3139356814709</v>
          </cell>
          <cell r="HH50">
            <v>8272.9709035222058</v>
          </cell>
          <cell r="HI50">
            <v>16545.941807044412</v>
          </cell>
          <cell r="HJ50">
            <v>49637.825421133239</v>
          </cell>
          <cell r="HK50">
            <v>0</v>
          </cell>
          <cell r="HL50">
            <v>0</v>
          </cell>
          <cell r="HM50">
            <v>0</v>
          </cell>
          <cell r="HN50">
            <v>0</v>
          </cell>
          <cell r="HO50">
            <v>0</v>
          </cell>
          <cell r="HP50">
            <v>0</v>
          </cell>
          <cell r="HQ50">
            <v>0</v>
          </cell>
          <cell r="HR50">
            <v>0</v>
          </cell>
          <cell r="HS50">
            <v>5515.3139356814709</v>
          </cell>
          <cell r="HT50">
            <v>8272.9709035222058</v>
          </cell>
          <cell r="HU50">
            <v>16545.941807044412</v>
          </cell>
          <cell r="HV50">
            <v>49637.825421133239</v>
          </cell>
          <cell r="HW50">
            <v>0</v>
          </cell>
          <cell r="HX50">
            <v>0</v>
          </cell>
          <cell r="HY50">
            <v>0</v>
          </cell>
          <cell r="HZ50">
            <v>0</v>
          </cell>
          <cell r="IA50">
            <v>0</v>
          </cell>
          <cell r="IB50">
            <v>0</v>
          </cell>
          <cell r="IC50">
            <v>0</v>
          </cell>
          <cell r="ID50">
            <v>0</v>
          </cell>
          <cell r="IE50">
            <v>5515.3139356814709</v>
          </cell>
          <cell r="IF50">
            <v>8272.9709035222058</v>
          </cell>
          <cell r="IG50">
            <v>16545.941807044412</v>
          </cell>
          <cell r="IH50">
            <v>49637.825421133239</v>
          </cell>
          <cell r="II50">
            <v>0</v>
          </cell>
          <cell r="IJ50">
            <v>0</v>
          </cell>
          <cell r="IK50">
            <v>0</v>
          </cell>
          <cell r="IL50">
            <v>0</v>
          </cell>
          <cell r="IM50">
            <v>0</v>
          </cell>
          <cell r="IN50">
            <v>0</v>
          </cell>
          <cell r="IO50">
            <v>0</v>
          </cell>
          <cell r="IP50">
            <v>0</v>
          </cell>
          <cell r="IQ50">
            <v>5515.3139356814709</v>
          </cell>
          <cell r="IR50">
            <v>8272.9709035222058</v>
          </cell>
          <cell r="IS50">
            <v>16545.941807044412</v>
          </cell>
          <cell r="IT50">
            <v>49637.825421133239</v>
          </cell>
          <cell r="IU50">
            <v>0</v>
          </cell>
          <cell r="IV50">
            <v>0</v>
          </cell>
          <cell r="IW50">
            <v>0</v>
          </cell>
          <cell r="IX50">
            <v>0</v>
          </cell>
          <cell r="IY50">
            <v>0</v>
          </cell>
          <cell r="IZ50">
            <v>0</v>
          </cell>
          <cell r="JA50">
            <v>0</v>
          </cell>
          <cell r="JB50">
            <v>0</v>
          </cell>
          <cell r="JC50">
            <v>5515.3139356814709</v>
          </cell>
          <cell r="JD50">
            <v>8272.9709035222058</v>
          </cell>
          <cell r="JE50">
            <v>16545.941807044412</v>
          </cell>
          <cell r="JF50">
            <v>49637.825421133239</v>
          </cell>
          <cell r="JG50">
            <v>0</v>
          </cell>
          <cell r="JH50">
            <v>0</v>
          </cell>
          <cell r="JI50">
            <v>0</v>
          </cell>
          <cell r="JJ50">
            <v>0</v>
          </cell>
          <cell r="JK50">
            <v>0</v>
          </cell>
          <cell r="JL50">
            <v>0</v>
          </cell>
          <cell r="JM50">
            <v>0</v>
          </cell>
          <cell r="JN50">
            <v>0</v>
          </cell>
          <cell r="JO50">
            <v>5515.3139356814709</v>
          </cell>
          <cell r="JP50">
            <v>8272.9709035222058</v>
          </cell>
          <cell r="JQ50">
            <v>16545.941807044412</v>
          </cell>
          <cell r="JR50">
            <v>0</v>
          </cell>
          <cell r="JS50">
            <v>0</v>
          </cell>
          <cell r="JT50">
            <v>0</v>
          </cell>
          <cell r="JU50">
            <v>0</v>
          </cell>
          <cell r="JV50">
            <v>0</v>
          </cell>
        </row>
        <row r="51"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0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0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>
            <v>0</v>
          </cell>
          <cell r="BU51">
            <v>0</v>
          </cell>
          <cell r="BV51">
            <v>0</v>
          </cell>
          <cell r="BW51">
            <v>0</v>
          </cell>
          <cell r="BX51">
            <v>0</v>
          </cell>
          <cell r="BY51">
            <v>0</v>
          </cell>
          <cell r="BZ51">
            <v>0</v>
          </cell>
          <cell r="CA51">
            <v>0</v>
          </cell>
          <cell r="CB51">
            <v>0</v>
          </cell>
          <cell r="CC51">
            <v>0</v>
          </cell>
          <cell r="CD51">
            <v>0</v>
          </cell>
          <cell r="CE51">
            <v>0</v>
          </cell>
          <cell r="CF51">
            <v>0</v>
          </cell>
          <cell r="CG51">
            <v>0</v>
          </cell>
          <cell r="CH51">
            <v>0</v>
          </cell>
          <cell r="CI51">
            <v>0</v>
          </cell>
          <cell r="CJ51">
            <v>0</v>
          </cell>
          <cell r="CK51">
            <v>0</v>
          </cell>
          <cell r="CL51">
            <v>0</v>
          </cell>
          <cell r="CM51">
            <v>0</v>
          </cell>
          <cell r="CN51">
            <v>0</v>
          </cell>
          <cell r="CO51">
            <v>0</v>
          </cell>
          <cell r="CP51">
            <v>0</v>
          </cell>
          <cell r="CQ51">
            <v>0</v>
          </cell>
          <cell r="CR51">
            <v>0</v>
          </cell>
          <cell r="CS51">
            <v>0</v>
          </cell>
          <cell r="CT51">
            <v>0</v>
          </cell>
          <cell r="CU51">
            <v>0</v>
          </cell>
          <cell r="CV51">
            <v>0</v>
          </cell>
          <cell r="CW51">
            <v>0</v>
          </cell>
          <cell r="CX51">
            <v>0</v>
          </cell>
          <cell r="CY51">
            <v>0</v>
          </cell>
          <cell r="CZ51">
            <v>0</v>
          </cell>
          <cell r="DA51">
            <v>0</v>
          </cell>
          <cell r="DB51">
            <v>0</v>
          </cell>
          <cell r="DC51">
            <v>0</v>
          </cell>
          <cell r="DD51">
            <v>0</v>
          </cell>
          <cell r="DE51">
            <v>0</v>
          </cell>
          <cell r="DF51">
            <v>0</v>
          </cell>
          <cell r="DG51">
            <v>0</v>
          </cell>
          <cell r="DH51">
            <v>0</v>
          </cell>
          <cell r="DI51">
            <v>0</v>
          </cell>
          <cell r="DJ51">
            <v>0</v>
          </cell>
          <cell r="DK51">
            <v>0</v>
          </cell>
          <cell r="DL51">
            <v>0</v>
          </cell>
          <cell r="DM51">
            <v>0</v>
          </cell>
          <cell r="DN51">
            <v>0</v>
          </cell>
          <cell r="DO51">
            <v>0</v>
          </cell>
          <cell r="DP51">
            <v>0</v>
          </cell>
          <cell r="DQ51">
            <v>0</v>
          </cell>
          <cell r="DR51">
            <v>0</v>
          </cell>
          <cell r="DS51">
            <v>0</v>
          </cell>
          <cell r="DT51">
            <v>0</v>
          </cell>
          <cell r="DU51">
            <v>0</v>
          </cell>
          <cell r="DV51">
            <v>0</v>
          </cell>
          <cell r="DW51">
            <v>0</v>
          </cell>
          <cell r="DX51">
            <v>0</v>
          </cell>
          <cell r="DY51">
            <v>0</v>
          </cell>
          <cell r="DZ51">
            <v>0</v>
          </cell>
          <cell r="EA51">
            <v>0</v>
          </cell>
          <cell r="EB51">
            <v>0</v>
          </cell>
          <cell r="EC51">
            <v>0</v>
          </cell>
          <cell r="ED51">
            <v>0</v>
          </cell>
          <cell r="EE51">
            <v>0</v>
          </cell>
          <cell r="EF51">
            <v>0</v>
          </cell>
          <cell r="EG51">
            <v>0</v>
          </cell>
          <cell r="EH51">
            <v>0</v>
          </cell>
          <cell r="EI51">
            <v>0</v>
          </cell>
          <cell r="EJ51">
            <v>0</v>
          </cell>
          <cell r="EK51">
            <v>0</v>
          </cell>
          <cell r="EL51">
            <v>0</v>
          </cell>
          <cell r="EM51">
            <v>0</v>
          </cell>
          <cell r="EN51">
            <v>0</v>
          </cell>
          <cell r="EO51">
            <v>0</v>
          </cell>
          <cell r="EP51">
            <v>0</v>
          </cell>
          <cell r="EQ51">
            <v>0</v>
          </cell>
          <cell r="ER51">
            <v>0</v>
          </cell>
          <cell r="ES51">
            <v>0</v>
          </cell>
          <cell r="ET51">
            <v>0</v>
          </cell>
          <cell r="EU51">
            <v>0</v>
          </cell>
          <cell r="EV51">
            <v>0</v>
          </cell>
          <cell r="EW51">
            <v>0</v>
          </cell>
          <cell r="EX51">
            <v>0</v>
          </cell>
          <cell r="EY51">
            <v>0</v>
          </cell>
          <cell r="EZ51">
            <v>0</v>
          </cell>
          <cell r="FA51">
            <v>0</v>
          </cell>
          <cell r="FB51">
            <v>0</v>
          </cell>
          <cell r="FC51">
            <v>0</v>
          </cell>
          <cell r="FD51">
            <v>0</v>
          </cell>
          <cell r="FE51">
            <v>0</v>
          </cell>
          <cell r="FF51">
            <v>0</v>
          </cell>
          <cell r="FG51">
            <v>0</v>
          </cell>
          <cell r="FH51">
            <v>0</v>
          </cell>
          <cell r="FI51">
            <v>0</v>
          </cell>
          <cell r="FJ51">
            <v>0</v>
          </cell>
          <cell r="FK51">
            <v>0</v>
          </cell>
          <cell r="FL51">
            <v>0</v>
          </cell>
          <cell r="FM51">
            <v>0</v>
          </cell>
          <cell r="FN51">
            <v>0</v>
          </cell>
          <cell r="FO51">
            <v>0</v>
          </cell>
          <cell r="FP51">
            <v>0</v>
          </cell>
          <cell r="FQ51">
            <v>0</v>
          </cell>
          <cell r="FR51">
            <v>0</v>
          </cell>
          <cell r="FS51">
            <v>0</v>
          </cell>
          <cell r="FT51">
            <v>0</v>
          </cell>
          <cell r="FU51">
            <v>0</v>
          </cell>
          <cell r="FV51">
            <v>0</v>
          </cell>
          <cell r="FW51">
            <v>0</v>
          </cell>
          <cell r="FX51">
            <v>0</v>
          </cell>
          <cell r="FY51">
            <v>0</v>
          </cell>
          <cell r="FZ51">
            <v>0</v>
          </cell>
          <cell r="GA51">
            <v>0</v>
          </cell>
          <cell r="GB51">
            <v>0</v>
          </cell>
          <cell r="GC51">
            <v>0</v>
          </cell>
          <cell r="GD51">
            <v>0</v>
          </cell>
          <cell r="GE51">
            <v>0</v>
          </cell>
          <cell r="GF51">
            <v>0</v>
          </cell>
          <cell r="GG51">
            <v>0</v>
          </cell>
          <cell r="GH51">
            <v>0</v>
          </cell>
          <cell r="GI51">
            <v>0</v>
          </cell>
          <cell r="GJ51">
            <v>0</v>
          </cell>
          <cell r="GK51">
            <v>0</v>
          </cell>
          <cell r="GL51">
            <v>0</v>
          </cell>
          <cell r="GM51">
            <v>0</v>
          </cell>
          <cell r="GN51">
            <v>0</v>
          </cell>
          <cell r="GO51">
            <v>0</v>
          </cell>
          <cell r="GP51">
            <v>0</v>
          </cell>
          <cell r="GQ51">
            <v>0</v>
          </cell>
          <cell r="GR51">
            <v>0</v>
          </cell>
          <cell r="GS51">
            <v>0</v>
          </cell>
          <cell r="GT51">
            <v>0</v>
          </cell>
          <cell r="GU51">
            <v>0</v>
          </cell>
          <cell r="GV51">
            <v>0</v>
          </cell>
          <cell r="GW51">
            <v>0</v>
          </cell>
          <cell r="GX51">
            <v>0</v>
          </cell>
          <cell r="GY51">
            <v>0</v>
          </cell>
          <cell r="GZ51">
            <v>0</v>
          </cell>
          <cell r="HA51">
            <v>0</v>
          </cell>
          <cell r="HB51">
            <v>0</v>
          </cell>
          <cell r="HC51">
            <v>0</v>
          </cell>
          <cell r="HD51">
            <v>0</v>
          </cell>
          <cell r="HE51">
            <v>0</v>
          </cell>
          <cell r="HF51">
            <v>0</v>
          </cell>
          <cell r="HG51">
            <v>0</v>
          </cell>
          <cell r="HH51">
            <v>0</v>
          </cell>
          <cell r="HI51">
            <v>0</v>
          </cell>
          <cell r="HJ51">
            <v>0</v>
          </cell>
          <cell r="HK51">
            <v>0</v>
          </cell>
          <cell r="HL51">
            <v>0</v>
          </cell>
          <cell r="HM51">
            <v>0</v>
          </cell>
          <cell r="HN51">
            <v>0</v>
          </cell>
          <cell r="HO51">
            <v>0</v>
          </cell>
          <cell r="HP51">
            <v>0</v>
          </cell>
          <cell r="HQ51">
            <v>0</v>
          </cell>
          <cell r="HR51">
            <v>0</v>
          </cell>
          <cell r="HS51">
            <v>0</v>
          </cell>
          <cell r="HT51">
            <v>0</v>
          </cell>
          <cell r="HU51">
            <v>0</v>
          </cell>
          <cell r="HV51">
            <v>0</v>
          </cell>
          <cell r="HW51">
            <v>0</v>
          </cell>
          <cell r="HX51">
            <v>0</v>
          </cell>
          <cell r="HY51">
            <v>0</v>
          </cell>
          <cell r="HZ51">
            <v>0</v>
          </cell>
          <cell r="IA51">
            <v>0</v>
          </cell>
          <cell r="IB51">
            <v>0</v>
          </cell>
          <cell r="IC51">
            <v>0</v>
          </cell>
          <cell r="ID51">
            <v>0</v>
          </cell>
          <cell r="IE51">
            <v>0</v>
          </cell>
          <cell r="IF51">
            <v>0</v>
          </cell>
          <cell r="IG51">
            <v>0</v>
          </cell>
          <cell r="IH51">
            <v>0</v>
          </cell>
          <cell r="II51">
            <v>0</v>
          </cell>
          <cell r="IJ51">
            <v>0</v>
          </cell>
          <cell r="IK51">
            <v>0</v>
          </cell>
          <cell r="IL51">
            <v>0</v>
          </cell>
          <cell r="IM51">
            <v>0</v>
          </cell>
          <cell r="IN51">
            <v>0</v>
          </cell>
          <cell r="IO51">
            <v>0</v>
          </cell>
          <cell r="IP51">
            <v>0</v>
          </cell>
          <cell r="IQ51">
            <v>0</v>
          </cell>
          <cell r="IR51">
            <v>0</v>
          </cell>
          <cell r="IS51">
            <v>0</v>
          </cell>
          <cell r="IT51">
            <v>0</v>
          </cell>
          <cell r="IU51">
            <v>0</v>
          </cell>
          <cell r="IV51">
            <v>0</v>
          </cell>
          <cell r="IW51">
            <v>0</v>
          </cell>
          <cell r="IX51">
            <v>0</v>
          </cell>
          <cell r="IY51">
            <v>0</v>
          </cell>
          <cell r="IZ51">
            <v>0</v>
          </cell>
          <cell r="JA51">
            <v>0</v>
          </cell>
          <cell r="JB51">
            <v>0</v>
          </cell>
          <cell r="JC51">
            <v>0</v>
          </cell>
          <cell r="JD51">
            <v>0</v>
          </cell>
          <cell r="JE51">
            <v>0</v>
          </cell>
          <cell r="JF51">
            <v>0</v>
          </cell>
          <cell r="JG51">
            <v>0</v>
          </cell>
          <cell r="JH51">
            <v>0</v>
          </cell>
          <cell r="JI51">
            <v>0</v>
          </cell>
          <cell r="JJ51">
            <v>0</v>
          </cell>
          <cell r="JK51">
            <v>0</v>
          </cell>
          <cell r="JL51">
            <v>0</v>
          </cell>
          <cell r="JM51">
            <v>0</v>
          </cell>
          <cell r="JN51">
            <v>0</v>
          </cell>
          <cell r="JO51">
            <v>0</v>
          </cell>
          <cell r="JP51">
            <v>0</v>
          </cell>
          <cell r="JQ51">
            <v>0</v>
          </cell>
          <cell r="JR51">
            <v>0</v>
          </cell>
          <cell r="JS51">
            <v>0</v>
          </cell>
          <cell r="JT51">
            <v>0</v>
          </cell>
          <cell r="JU51">
            <v>0</v>
          </cell>
          <cell r="JV51">
            <v>0</v>
          </cell>
        </row>
        <row r="52"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  <cell r="BI52">
            <v>0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0</v>
          </cell>
          <cell r="BP52">
            <v>0</v>
          </cell>
          <cell r="BQ52">
            <v>0</v>
          </cell>
          <cell r="BR52">
            <v>0</v>
          </cell>
          <cell r="BS52">
            <v>0</v>
          </cell>
          <cell r="BT52">
            <v>0</v>
          </cell>
          <cell r="BU52">
            <v>0</v>
          </cell>
          <cell r="BV52">
            <v>0</v>
          </cell>
          <cell r="BW52">
            <v>0</v>
          </cell>
          <cell r="BX52">
            <v>0</v>
          </cell>
          <cell r="BY52">
            <v>0</v>
          </cell>
          <cell r="BZ52">
            <v>0</v>
          </cell>
          <cell r="CA52">
            <v>0</v>
          </cell>
          <cell r="CB52">
            <v>0</v>
          </cell>
          <cell r="CC52">
            <v>0</v>
          </cell>
          <cell r="CD52">
            <v>0</v>
          </cell>
          <cell r="CE52">
            <v>0</v>
          </cell>
          <cell r="CF52">
            <v>0</v>
          </cell>
          <cell r="CG52">
            <v>0</v>
          </cell>
          <cell r="CH52">
            <v>0</v>
          </cell>
          <cell r="CI52">
            <v>0</v>
          </cell>
          <cell r="CJ52">
            <v>0</v>
          </cell>
          <cell r="CK52">
            <v>0</v>
          </cell>
          <cell r="CL52">
            <v>0</v>
          </cell>
          <cell r="CM52">
            <v>0</v>
          </cell>
          <cell r="CN52">
            <v>0</v>
          </cell>
          <cell r="CO52">
            <v>0</v>
          </cell>
          <cell r="CP52">
            <v>0</v>
          </cell>
          <cell r="CQ52">
            <v>0</v>
          </cell>
          <cell r="CR52">
            <v>0</v>
          </cell>
          <cell r="CS52">
            <v>0</v>
          </cell>
          <cell r="CT52">
            <v>0</v>
          </cell>
          <cell r="CU52">
            <v>0</v>
          </cell>
          <cell r="CV52">
            <v>0</v>
          </cell>
          <cell r="CW52">
            <v>0</v>
          </cell>
          <cell r="CX52">
            <v>0</v>
          </cell>
          <cell r="CY52">
            <v>0</v>
          </cell>
          <cell r="CZ52">
            <v>0</v>
          </cell>
          <cell r="DA52">
            <v>0</v>
          </cell>
          <cell r="DB52">
            <v>0</v>
          </cell>
          <cell r="DC52">
            <v>0</v>
          </cell>
          <cell r="DD52">
            <v>0</v>
          </cell>
          <cell r="DE52">
            <v>0</v>
          </cell>
          <cell r="DF52">
            <v>0</v>
          </cell>
          <cell r="DG52">
            <v>0</v>
          </cell>
          <cell r="DH52">
            <v>0</v>
          </cell>
          <cell r="DI52">
            <v>0</v>
          </cell>
          <cell r="DJ52">
            <v>0</v>
          </cell>
          <cell r="DK52">
            <v>0</v>
          </cell>
          <cell r="DL52">
            <v>0</v>
          </cell>
          <cell r="DM52">
            <v>0</v>
          </cell>
          <cell r="DN52">
            <v>0</v>
          </cell>
          <cell r="DO52">
            <v>0</v>
          </cell>
          <cell r="DP52">
            <v>0</v>
          </cell>
          <cell r="DQ52">
            <v>0</v>
          </cell>
          <cell r="DR52">
            <v>0</v>
          </cell>
          <cell r="DS52">
            <v>0</v>
          </cell>
          <cell r="DT52">
            <v>0</v>
          </cell>
          <cell r="DU52">
            <v>0</v>
          </cell>
          <cell r="DV52">
            <v>0</v>
          </cell>
          <cell r="DW52">
            <v>0</v>
          </cell>
          <cell r="DX52">
            <v>0</v>
          </cell>
          <cell r="DY52">
            <v>0</v>
          </cell>
          <cell r="DZ52">
            <v>0</v>
          </cell>
          <cell r="EA52">
            <v>0</v>
          </cell>
          <cell r="EB52">
            <v>0</v>
          </cell>
          <cell r="EC52">
            <v>0</v>
          </cell>
          <cell r="ED52">
            <v>0</v>
          </cell>
          <cell r="EE52">
            <v>0</v>
          </cell>
          <cell r="EF52">
            <v>0</v>
          </cell>
          <cell r="EG52">
            <v>0</v>
          </cell>
          <cell r="EH52">
            <v>0</v>
          </cell>
          <cell r="EI52">
            <v>0</v>
          </cell>
          <cell r="EJ52">
            <v>0</v>
          </cell>
          <cell r="EK52">
            <v>0</v>
          </cell>
          <cell r="EL52">
            <v>0</v>
          </cell>
          <cell r="EM52">
            <v>0</v>
          </cell>
          <cell r="EN52">
            <v>0</v>
          </cell>
          <cell r="EO52">
            <v>0</v>
          </cell>
          <cell r="EP52">
            <v>0</v>
          </cell>
          <cell r="EQ52">
            <v>0</v>
          </cell>
          <cell r="ER52">
            <v>0</v>
          </cell>
          <cell r="ES52">
            <v>0</v>
          </cell>
          <cell r="ET52">
            <v>0</v>
          </cell>
          <cell r="EU52">
            <v>0</v>
          </cell>
          <cell r="EV52">
            <v>0</v>
          </cell>
          <cell r="EW52">
            <v>0</v>
          </cell>
          <cell r="EX52">
            <v>0</v>
          </cell>
          <cell r="EY52">
            <v>0</v>
          </cell>
          <cell r="EZ52">
            <v>0</v>
          </cell>
          <cell r="FA52">
            <v>0</v>
          </cell>
          <cell r="FB52">
            <v>0</v>
          </cell>
          <cell r="FC52">
            <v>0</v>
          </cell>
          <cell r="FD52">
            <v>0</v>
          </cell>
          <cell r="FE52">
            <v>0</v>
          </cell>
          <cell r="FF52">
            <v>0</v>
          </cell>
          <cell r="FG52">
            <v>0</v>
          </cell>
          <cell r="FH52">
            <v>0</v>
          </cell>
          <cell r="FI52">
            <v>0</v>
          </cell>
          <cell r="FJ52">
            <v>0</v>
          </cell>
          <cell r="FK52">
            <v>0</v>
          </cell>
          <cell r="FL52">
            <v>0</v>
          </cell>
          <cell r="FM52">
            <v>0</v>
          </cell>
          <cell r="FN52">
            <v>0</v>
          </cell>
          <cell r="FO52">
            <v>0</v>
          </cell>
          <cell r="FP52">
            <v>0</v>
          </cell>
          <cell r="FQ52">
            <v>0</v>
          </cell>
          <cell r="FR52">
            <v>0</v>
          </cell>
          <cell r="FS52">
            <v>0</v>
          </cell>
          <cell r="FT52">
            <v>0</v>
          </cell>
          <cell r="FU52">
            <v>0</v>
          </cell>
          <cell r="FV52">
            <v>0</v>
          </cell>
          <cell r="FW52">
            <v>0</v>
          </cell>
          <cell r="FX52">
            <v>0</v>
          </cell>
          <cell r="FY52">
            <v>0</v>
          </cell>
          <cell r="FZ52">
            <v>0</v>
          </cell>
          <cell r="GA52">
            <v>0</v>
          </cell>
          <cell r="GB52">
            <v>0</v>
          </cell>
          <cell r="GC52">
            <v>0</v>
          </cell>
          <cell r="GD52">
            <v>0</v>
          </cell>
          <cell r="GE52">
            <v>0</v>
          </cell>
          <cell r="GF52">
            <v>0</v>
          </cell>
          <cell r="GG52">
            <v>0</v>
          </cell>
          <cell r="GH52">
            <v>0</v>
          </cell>
          <cell r="GI52">
            <v>0</v>
          </cell>
          <cell r="GJ52">
            <v>0</v>
          </cell>
          <cell r="GK52">
            <v>0</v>
          </cell>
          <cell r="GL52">
            <v>0</v>
          </cell>
          <cell r="GM52">
            <v>0</v>
          </cell>
          <cell r="GN52">
            <v>0</v>
          </cell>
          <cell r="GO52">
            <v>0</v>
          </cell>
          <cell r="GP52">
            <v>0</v>
          </cell>
          <cell r="GQ52">
            <v>0</v>
          </cell>
          <cell r="GR52">
            <v>0</v>
          </cell>
          <cell r="GS52">
            <v>0</v>
          </cell>
          <cell r="GT52">
            <v>0</v>
          </cell>
          <cell r="GU52">
            <v>0</v>
          </cell>
          <cell r="GV52">
            <v>0</v>
          </cell>
          <cell r="GW52">
            <v>0</v>
          </cell>
          <cell r="GX52">
            <v>0</v>
          </cell>
          <cell r="GY52">
            <v>0</v>
          </cell>
          <cell r="GZ52">
            <v>0</v>
          </cell>
          <cell r="HA52">
            <v>0</v>
          </cell>
          <cell r="HB52">
            <v>0</v>
          </cell>
          <cell r="HC52">
            <v>0</v>
          </cell>
          <cell r="HD52">
            <v>0</v>
          </cell>
          <cell r="HE52">
            <v>0</v>
          </cell>
          <cell r="HF52">
            <v>0</v>
          </cell>
          <cell r="HG52">
            <v>0</v>
          </cell>
          <cell r="HH52">
            <v>0</v>
          </cell>
          <cell r="HI52">
            <v>0</v>
          </cell>
          <cell r="HJ52">
            <v>0</v>
          </cell>
          <cell r="HK52">
            <v>0</v>
          </cell>
          <cell r="HL52">
            <v>0</v>
          </cell>
          <cell r="HM52">
            <v>0</v>
          </cell>
          <cell r="HN52">
            <v>0</v>
          </cell>
          <cell r="HO52">
            <v>0</v>
          </cell>
          <cell r="HP52">
            <v>0</v>
          </cell>
          <cell r="HQ52">
            <v>0</v>
          </cell>
          <cell r="HR52">
            <v>0</v>
          </cell>
          <cell r="HS52">
            <v>0</v>
          </cell>
          <cell r="HT52">
            <v>0</v>
          </cell>
          <cell r="HU52">
            <v>0</v>
          </cell>
          <cell r="HV52">
            <v>0</v>
          </cell>
          <cell r="HW52">
            <v>0</v>
          </cell>
          <cell r="HX52">
            <v>0</v>
          </cell>
          <cell r="HY52">
            <v>0</v>
          </cell>
          <cell r="HZ52">
            <v>0</v>
          </cell>
          <cell r="IA52">
            <v>0</v>
          </cell>
          <cell r="IB52">
            <v>0</v>
          </cell>
          <cell r="IC52">
            <v>0</v>
          </cell>
          <cell r="ID52">
            <v>0</v>
          </cell>
          <cell r="IE52">
            <v>0</v>
          </cell>
          <cell r="IF52">
            <v>0</v>
          </cell>
          <cell r="IG52">
            <v>0</v>
          </cell>
          <cell r="IH52">
            <v>0</v>
          </cell>
          <cell r="II52">
            <v>0</v>
          </cell>
          <cell r="IJ52">
            <v>0</v>
          </cell>
          <cell r="IK52">
            <v>0</v>
          </cell>
          <cell r="IL52">
            <v>0</v>
          </cell>
          <cell r="IM52">
            <v>0</v>
          </cell>
          <cell r="IN52">
            <v>0</v>
          </cell>
          <cell r="IO52">
            <v>0</v>
          </cell>
          <cell r="IP52">
            <v>0</v>
          </cell>
          <cell r="IQ52">
            <v>0</v>
          </cell>
          <cell r="IR52">
            <v>0</v>
          </cell>
          <cell r="IS52">
            <v>0</v>
          </cell>
          <cell r="IT52">
            <v>0</v>
          </cell>
          <cell r="IU52">
            <v>0</v>
          </cell>
          <cell r="IV52">
            <v>0</v>
          </cell>
          <cell r="IW52">
            <v>0</v>
          </cell>
          <cell r="IX52">
            <v>0</v>
          </cell>
          <cell r="IY52">
            <v>0</v>
          </cell>
          <cell r="IZ52">
            <v>0</v>
          </cell>
          <cell r="JA52">
            <v>0</v>
          </cell>
          <cell r="JB52">
            <v>0</v>
          </cell>
          <cell r="JC52">
            <v>0</v>
          </cell>
          <cell r="JD52">
            <v>0</v>
          </cell>
          <cell r="JE52">
            <v>0</v>
          </cell>
          <cell r="JF52">
            <v>0</v>
          </cell>
          <cell r="JG52">
            <v>0</v>
          </cell>
          <cell r="JH52">
            <v>0</v>
          </cell>
          <cell r="JI52">
            <v>0</v>
          </cell>
          <cell r="JJ52">
            <v>0</v>
          </cell>
          <cell r="JK52">
            <v>0</v>
          </cell>
          <cell r="JL52">
            <v>0</v>
          </cell>
          <cell r="JM52">
            <v>0</v>
          </cell>
          <cell r="JN52">
            <v>0</v>
          </cell>
          <cell r="JO52">
            <v>0</v>
          </cell>
          <cell r="JP52">
            <v>0</v>
          </cell>
          <cell r="JQ52">
            <v>0</v>
          </cell>
          <cell r="JR52">
            <v>0</v>
          </cell>
          <cell r="JS52">
            <v>0</v>
          </cell>
          <cell r="JT52">
            <v>0</v>
          </cell>
          <cell r="JU52">
            <v>0</v>
          </cell>
          <cell r="JV52">
            <v>0</v>
          </cell>
        </row>
        <row r="53"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0</v>
          </cell>
          <cell r="BH53">
            <v>0</v>
          </cell>
          <cell r="BI53">
            <v>0</v>
          </cell>
          <cell r="BJ53">
            <v>0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0</v>
          </cell>
          <cell r="BP53">
            <v>0</v>
          </cell>
          <cell r="BQ53">
            <v>0</v>
          </cell>
          <cell r="BR53">
            <v>0</v>
          </cell>
          <cell r="BS53">
            <v>0</v>
          </cell>
          <cell r="BT53">
            <v>0</v>
          </cell>
          <cell r="BU53">
            <v>0</v>
          </cell>
          <cell r="BV53">
            <v>0</v>
          </cell>
          <cell r="BW53">
            <v>0</v>
          </cell>
          <cell r="BX53">
            <v>0</v>
          </cell>
          <cell r="BY53">
            <v>0</v>
          </cell>
          <cell r="BZ53">
            <v>0</v>
          </cell>
          <cell r="CA53">
            <v>0</v>
          </cell>
          <cell r="CB53">
            <v>0</v>
          </cell>
          <cell r="CC53">
            <v>0</v>
          </cell>
          <cell r="CD53">
            <v>0</v>
          </cell>
          <cell r="CE53">
            <v>0</v>
          </cell>
          <cell r="CF53">
            <v>0</v>
          </cell>
          <cell r="CG53">
            <v>0</v>
          </cell>
          <cell r="CH53">
            <v>0</v>
          </cell>
          <cell r="CI53">
            <v>0</v>
          </cell>
          <cell r="CJ53">
            <v>0</v>
          </cell>
          <cell r="CK53">
            <v>0</v>
          </cell>
          <cell r="CL53">
            <v>0</v>
          </cell>
          <cell r="CM53">
            <v>0</v>
          </cell>
          <cell r="CN53">
            <v>0</v>
          </cell>
          <cell r="CO53">
            <v>0</v>
          </cell>
          <cell r="CP53">
            <v>0</v>
          </cell>
          <cell r="CQ53">
            <v>0</v>
          </cell>
          <cell r="CR53">
            <v>0</v>
          </cell>
          <cell r="CS53">
            <v>0</v>
          </cell>
          <cell r="CT53">
            <v>0</v>
          </cell>
          <cell r="CU53">
            <v>0</v>
          </cell>
          <cell r="CV53">
            <v>0</v>
          </cell>
          <cell r="CW53">
            <v>0</v>
          </cell>
          <cell r="CX53">
            <v>0</v>
          </cell>
          <cell r="CY53">
            <v>0</v>
          </cell>
          <cell r="CZ53">
            <v>0</v>
          </cell>
          <cell r="DA53">
            <v>0</v>
          </cell>
          <cell r="DB53">
            <v>0</v>
          </cell>
          <cell r="DC53">
            <v>0</v>
          </cell>
          <cell r="DD53">
            <v>0</v>
          </cell>
          <cell r="DE53">
            <v>0</v>
          </cell>
          <cell r="DF53">
            <v>0</v>
          </cell>
          <cell r="DG53">
            <v>0</v>
          </cell>
          <cell r="DH53">
            <v>0</v>
          </cell>
          <cell r="DI53">
            <v>0</v>
          </cell>
          <cell r="DJ53">
            <v>0</v>
          </cell>
          <cell r="DK53">
            <v>0</v>
          </cell>
          <cell r="DL53">
            <v>0</v>
          </cell>
          <cell r="DM53">
            <v>0</v>
          </cell>
          <cell r="DN53">
            <v>0</v>
          </cell>
          <cell r="DO53">
            <v>0</v>
          </cell>
          <cell r="DP53">
            <v>0</v>
          </cell>
          <cell r="DQ53">
            <v>0</v>
          </cell>
          <cell r="DR53">
            <v>0</v>
          </cell>
          <cell r="DS53">
            <v>0</v>
          </cell>
          <cell r="DT53">
            <v>0</v>
          </cell>
          <cell r="DU53">
            <v>0</v>
          </cell>
          <cell r="DV53">
            <v>0</v>
          </cell>
          <cell r="DW53">
            <v>0</v>
          </cell>
          <cell r="DX53">
            <v>0</v>
          </cell>
          <cell r="DY53">
            <v>0</v>
          </cell>
          <cell r="DZ53">
            <v>0</v>
          </cell>
          <cell r="EA53">
            <v>0</v>
          </cell>
          <cell r="EB53">
            <v>0</v>
          </cell>
          <cell r="EC53">
            <v>0</v>
          </cell>
          <cell r="ED53">
            <v>0</v>
          </cell>
          <cell r="EE53">
            <v>0</v>
          </cell>
          <cell r="EF53">
            <v>0</v>
          </cell>
          <cell r="EG53">
            <v>0</v>
          </cell>
          <cell r="EH53">
            <v>0</v>
          </cell>
          <cell r="EI53">
            <v>0</v>
          </cell>
          <cell r="EJ53">
            <v>0</v>
          </cell>
          <cell r="EK53">
            <v>0</v>
          </cell>
          <cell r="EL53">
            <v>0</v>
          </cell>
          <cell r="EM53">
            <v>0</v>
          </cell>
          <cell r="EN53">
            <v>0</v>
          </cell>
          <cell r="EO53">
            <v>0</v>
          </cell>
          <cell r="EP53">
            <v>0</v>
          </cell>
          <cell r="EQ53">
            <v>0</v>
          </cell>
          <cell r="ER53">
            <v>0</v>
          </cell>
          <cell r="ES53">
            <v>0</v>
          </cell>
          <cell r="ET53">
            <v>0</v>
          </cell>
          <cell r="EU53">
            <v>0</v>
          </cell>
          <cell r="EV53">
            <v>0</v>
          </cell>
          <cell r="EW53">
            <v>0</v>
          </cell>
          <cell r="EX53">
            <v>0</v>
          </cell>
          <cell r="EY53">
            <v>0</v>
          </cell>
          <cell r="EZ53">
            <v>0</v>
          </cell>
          <cell r="FA53">
            <v>0</v>
          </cell>
          <cell r="FB53">
            <v>0</v>
          </cell>
          <cell r="FC53">
            <v>0</v>
          </cell>
          <cell r="FD53">
            <v>0</v>
          </cell>
          <cell r="FE53">
            <v>0</v>
          </cell>
          <cell r="FF53">
            <v>0</v>
          </cell>
          <cell r="FG53">
            <v>0</v>
          </cell>
          <cell r="FH53">
            <v>0</v>
          </cell>
          <cell r="FI53">
            <v>0</v>
          </cell>
          <cell r="FJ53">
            <v>0</v>
          </cell>
          <cell r="FK53">
            <v>0</v>
          </cell>
          <cell r="FL53">
            <v>0</v>
          </cell>
          <cell r="FM53">
            <v>0</v>
          </cell>
          <cell r="FN53">
            <v>0</v>
          </cell>
          <cell r="FO53">
            <v>0</v>
          </cell>
          <cell r="FP53">
            <v>0</v>
          </cell>
          <cell r="FQ53">
            <v>0</v>
          </cell>
          <cell r="FR53">
            <v>0</v>
          </cell>
          <cell r="FS53">
            <v>0</v>
          </cell>
          <cell r="FT53">
            <v>0</v>
          </cell>
          <cell r="FU53">
            <v>0</v>
          </cell>
          <cell r="FV53">
            <v>0</v>
          </cell>
          <cell r="FW53">
            <v>0</v>
          </cell>
          <cell r="FX53">
            <v>0</v>
          </cell>
          <cell r="FY53">
            <v>0</v>
          </cell>
          <cell r="FZ53">
            <v>0</v>
          </cell>
          <cell r="GA53">
            <v>0</v>
          </cell>
          <cell r="GB53">
            <v>0</v>
          </cell>
          <cell r="GC53">
            <v>0</v>
          </cell>
          <cell r="GD53">
            <v>0</v>
          </cell>
          <cell r="GE53">
            <v>0</v>
          </cell>
          <cell r="GF53">
            <v>0</v>
          </cell>
          <cell r="GG53">
            <v>0</v>
          </cell>
          <cell r="GH53">
            <v>0</v>
          </cell>
          <cell r="GI53">
            <v>0</v>
          </cell>
          <cell r="GJ53">
            <v>0</v>
          </cell>
          <cell r="GK53">
            <v>0</v>
          </cell>
          <cell r="GL53">
            <v>0</v>
          </cell>
          <cell r="GM53">
            <v>0</v>
          </cell>
          <cell r="GN53">
            <v>0</v>
          </cell>
          <cell r="GO53">
            <v>0</v>
          </cell>
          <cell r="GP53">
            <v>0</v>
          </cell>
          <cell r="GQ53">
            <v>0</v>
          </cell>
          <cell r="GR53">
            <v>0</v>
          </cell>
          <cell r="GS53">
            <v>0</v>
          </cell>
          <cell r="GT53">
            <v>0</v>
          </cell>
          <cell r="GU53">
            <v>0</v>
          </cell>
          <cell r="GV53">
            <v>0</v>
          </cell>
          <cell r="GW53">
            <v>0</v>
          </cell>
          <cell r="GX53">
            <v>0</v>
          </cell>
          <cell r="GY53">
            <v>0</v>
          </cell>
          <cell r="GZ53">
            <v>0</v>
          </cell>
          <cell r="HA53">
            <v>0</v>
          </cell>
          <cell r="HB53">
            <v>0</v>
          </cell>
          <cell r="HC53">
            <v>0</v>
          </cell>
          <cell r="HD53">
            <v>0</v>
          </cell>
          <cell r="HE53">
            <v>0</v>
          </cell>
          <cell r="HF53">
            <v>0</v>
          </cell>
          <cell r="HG53">
            <v>0</v>
          </cell>
          <cell r="HH53">
            <v>0</v>
          </cell>
          <cell r="HI53">
            <v>0</v>
          </cell>
          <cell r="HJ53">
            <v>0</v>
          </cell>
          <cell r="HK53">
            <v>0</v>
          </cell>
          <cell r="HL53">
            <v>0</v>
          </cell>
          <cell r="HM53">
            <v>0</v>
          </cell>
          <cell r="HN53">
            <v>0</v>
          </cell>
          <cell r="HO53">
            <v>0</v>
          </cell>
          <cell r="HP53">
            <v>0</v>
          </cell>
          <cell r="HQ53">
            <v>0</v>
          </cell>
          <cell r="HR53">
            <v>0</v>
          </cell>
          <cell r="HS53">
            <v>0</v>
          </cell>
          <cell r="HT53">
            <v>0</v>
          </cell>
          <cell r="HU53">
            <v>0</v>
          </cell>
          <cell r="HV53">
            <v>0</v>
          </cell>
          <cell r="HW53">
            <v>0</v>
          </cell>
          <cell r="HX53">
            <v>0</v>
          </cell>
          <cell r="HY53">
            <v>0</v>
          </cell>
          <cell r="HZ53">
            <v>0</v>
          </cell>
          <cell r="IA53">
            <v>0</v>
          </cell>
          <cell r="IB53">
            <v>0</v>
          </cell>
          <cell r="IC53">
            <v>0</v>
          </cell>
          <cell r="ID53">
            <v>0</v>
          </cell>
          <cell r="IE53">
            <v>0</v>
          </cell>
          <cell r="IF53">
            <v>0</v>
          </cell>
          <cell r="IG53">
            <v>0</v>
          </cell>
          <cell r="IH53">
            <v>0</v>
          </cell>
          <cell r="II53">
            <v>0</v>
          </cell>
          <cell r="IJ53">
            <v>0</v>
          </cell>
          <cell r="IK53">
            <v>0</v>
          </cell>
          <cell r="IL53">
            <v>0</v>
          </cell>
          <cell r="IM53">
            <v>0</v>
          </cell>
          <cell r="IN53">
            <v>0</v>
          </cell>
          <cell r="IO53">
            <v>0</v>
          </cell>
          <cell r="IP53">
            <v>0</v>
          </cell>
          <cell r="IQ53">
            <v>0</v>
          </cell>
          <cell r="IR53">
            <v>0</v>
          </cell>
          <cell r="IS53">
            <v>0</v>
          </cell>
          <cell r="IT53">
            <v>0</v>
          </cell>
          <cell r="IU53">
            <v>0</v>
          </cell>
          <cell r="IV53">
            <v>0</v>
          </cell>
          <cell r="IW53">
            <v>0</v>
          </cell>
          <cell r="IX53">
            <v>0</v>
          </cell>
          <cell r="IY53">
            <v>0</v>
          </cell>
          <cell r="IZ53">
            <v>0</v>
          </cell>
          <cell r="JA53">
            <v>0</v>
          </cell>
          <cell r="JB53">
            <v>0</v>
          </cell>
          <cell r="JC53">
            <v>0</v>
          </cell>
          <cell r="JD53">
            <v>0</v>
          </cell>
          <cell r="JE53">
            <v>0</v>
          </cell>
          <cell r="JF53">
            <v>0</v>
          </cell>
          <cell r="JG53">
            <v>0</v>
          </cell>
          <cell r="JH53">
            <v>0</v>
          </cell>
          <cell r="JI53">
            <v>0</v>
          </cell>
          <cell r="JJ53">
            <v>0</v>
          </cell>
          <cell r="JK53">
            <v>0</v>
          </cell>
          <cell r="JL53">
            <v>0</v>
          </cell>
          <cell r="JM53">
            <v>0</v>
          </cell>
          <cell r="JN53">
            <v>0</v>
          </cell>
          <cell r="JO53">
            <v>0</v>
          </cell>
          <cell r="JP53">
            <v>0</v>
          </cell>
          <cell r="JQ53">
            <v>0</v>
          </cell>
          <cell r="JR53">
            <v>0</v>
          </cell>
          <cell r="JS53">
            <v>0</v>
          </cell>
          <cell r="JT53">
            <v>0</v>
          </cell>
          <cell r="JU53">
            <v>0</v>
          </cell>
          <cell r="JV53">
            <v>0</v>
          </cell>
        </row>
        <row r="54"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0</v>
          </cell>
          <cell r="BH54">
            <v>0</v>
          </cell>
          <cell r="BI54">
            <v>0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0</v>
          </cell>
          <cell r="BP54">
            <v>0</v>
          </cell>
          <cell r="BQ54">
            <v>0</v>
          </cell>
          <cell r="BR54">
            <v>0</v>
          </cell>
          <cell r="BS54">
            <v>0</v>
          </cell>
          <cell r="BT54">
            <v>0</v>
          </cell>
          <cell r="BU54">
            <v>0</v>
          </cell>
          <cell r="BV54">
            <v>0</v>
          </cell>
          <cell r="BW54">
            <v>0</v>
          </cell>
          <cell r="BX54">
            <v>0</v>
          </cell>
          <cell r="BY54">
            <v>0</v>
          </cell>
          <cell r="BZ54">
            <v>0</v>
          </cell>
          <cell r="CA54">
            <v>0</v>
          </cell>
          <cell r="CB54">
            <v>0</v>
          </cell>
          <cell r="CC54">
            <v>0</v>
          </cell>
          <cell r="CD54">
            <v>0</v>
          </cell>
          <cell r="CE54">
            <v>0</v>
          </cell>
          <cell r="CF54">
            <v>0</v>
          </cell>
          <cell r="CG54">
            <v>0</v>
          </cell>
          <cell r="CH54">
            <v>0</v>
          </cell>
          <cell r="CI54">
            <v>0</v>
          </cell>
          <cell r="CJ54">
            <v>0</v>
          </cell>
          <cell r="CK54">
            <v>0</v>
          </cell>
          <cell r="CL54">
            <v>0</v>
          </cell>
          <cell r="CM54">
            <v>0</v>
          </cell>
          <cell r="CN54">
            <v>0</v>
          </cell>
          <cell r="CO54">
            <v>0</v>
          </cell>
          <cell r="CP54">
            <v>0</v>
          </cell>
          <cell r="CQ54">
            <v>0</v>
          </cell>
          <cell r="CR54">
            <v>0</v>
          </cell>
          <cell r="CS54">
            <v>0</v>
          </cell>
          <cell r="CT54">
            <v>0</v>
          </cell>
          <cell r="CU54">
            <v>0</v>
          </cell>
          <cell r="CV54">
            <v>0</v>
          </cell>
          <cell r="CW54">
            <v>0</v>
          </cell>
          <cell r="CX54">
            <v>0</v>
          </cell>
          <cell r="CY54">
            <v>0</v>
          </cell>
          <cell r="CZ54">
            <v>0</v>
          </cell>
          <cell r="DA54">
            <v>0</v>
          </cell>
          <cell r="DB54">
            <v>0</v>
          </cell>
          <cell r="DC54">
            <v>0</v>
          </cell>
          <cell r="DD54">
            <v>0</v>
          </cell>
          <cell r="DE54">
            <v>0</v>
          </cell>
          <cell r="DF54">
            <v>0</v>
          </cell>
          <cell r="DG54">
            <v>0</v>
          </cell>
          <cell r="DH54">
            <v>0</v>
          </cell>
          <cell r="DI54">
            <v>0</v>
          </cell>
          <cell r="DJ54">
            <v>0</v>
          </cell>
          <cell r="DK54">
            <v>0</v>
          </cell>
          <cell r="DL54">
            <v>0</v>
          </cell>
          <cell r="DM54">
            <v>0</v>
          </cell>
          <cell r="DN54">
            <v>0</v>
          </cell>
          <cell r="DO54">
            <v>0</v>
          </cell>
          <cell r="DP54">
            <v>0</v>
          </cell>
          <cell r="DQ54">
            <v>0</v>
          </cell>
          <cell r="DR54">
            <v>0</v>
          </cell>
          <cell r="DS54">
            <v>0</v>
          </cell>
          <cell r="DT54">
            <v>0</v>
          </cell>
          <cell r="DU54">
            <v>0</v>
          </cell>
          <cell r="DV54">
            <v>0</v>
          </cell>
          <cell r="DW54">
            <v>0</v>
          </cell>
          <cell r="DX54">
            <v>0</v>
          </cell>
          <cell r="DY54">
            <v>0</v>
          </cell>
          <cell r="DZ54">
            <v>0</v>
          </cell>
          <cell r="EA54">
            <v>0</v>
          </cell>
          <cell r="EB54">
            <v>0</v>
          </cell>
          <cell r="EC54">
            <v>0</v>
          </cell>
          <cell r="ED54">
            <v>0</v>
          </cell>
          <cell r="EE54">
            <v>0</v>
          </cell>
          <cell r="EF54">
            <v>0</v>
          </cell>
          <cell r="EG54">
            <v>0</v>
          </cell>
          <cell r="EH54">
            <v>0</v>
          </cell>
          <cell r="EI54">
            <v>0</v>
          </cell>
          <cell r="EJ54">
            <v>0</v>
          </cell>
          <cell r="EK54">
            <v>0</v>
          </cell>
          <cell r="EL54">
            <v>0</v>
          </cell>
          <cell r="EM54">
            <v>0</v>
          </cell>
          <cell r="EN54">
            <v>0</v>
          </cell>
          <cell r="EO54">
            <v>0</v>
          </cell>
          <cell r="EP54">
            <v>0</v>
          </cell>
          <cell r="EQ54">
            <v>0</v>
          </cell>
          <cell r="ER54">
            <v>0</v>
          </cell>
          <cell r="ES54">
            <v>0</v>
          </cell>
          <cell r="ET54">
            <v>0</v>
          </cell>
          <cell r="EU54">
            <v>0</v>
          </cell>
          <cell r="EV54">
            <v>0</v>
          </cell>
          <cell r="EW54">
            <v>0</v>
          </cell>
          <cell r="EX54">
            <v>0</v>
          </cell>
          <cell r="EY54">
            <v>0</v>
          </cell>
          <cell r="EZ54">
            <v>0</v>
          </cell>
          <cell r="FA54">
            <v>0</v>
          </cell>
          <cell r="FB54">
            <v>0</v>
          </cell>
          <cell r="FC54">
            <v>0</v>
          </cell>
          <cell r="FD54">
            <v>0</v>
          </cell>
          <cell r="FE54">
            <v>0</v>
          </cell>
          <cell r="FF54">
            <v>0</v>
          </cell>
          <cell r="FG54">
            <v>0</v>
          </cell>
          <cell r="FH54">
            <v>0</v>
          </cell>
          <cell r="FI54">
            <v>0</v>
          </cell>
          <cell r="FJ54">
            <v>0</v>
          </cell>
          <cell r="FK54">
            <v>0</v>
          </cell>
          <cell r="FL54">
            <v>0</v>
          </cell>
          <cell r="FM54">
            <v>0</v>
          </cell>
          <cell r="FN54">
            <v>0</v>
          </cell>
          <cell r="FO54">
            <v>0</v>
          </cell>
          <cell r="FP54">
            <v>0</v>
          </cell>
          <cell r="FQ54">
            <v>0</v>
          </cell>
          <cell r="FR54">
            <v>0</v>
          </cell>
          <cell r="FS54">
            <v>0</v>
          </cell>
          <cell r="FT54">
            <v>0</v>
          </cell>
          <cell r="FU54">
            <v>0</v>
          </cell>
          <cell r="FV54">
            <v>0</v>
          </cell>
          <cell r="FW54">
            <v>0</v>
          </cell>
          <cell r="FX54">
            <v>0</v>
          </cell>
          <cell r="FY54">
            <v>0</v>
          </cell>
          <cell r="FZ54">
            <v>0</v>
          </cell>
          <cell r="GA54">
            <v>0</v>
          </cell>
          <cell r="GB54">
            <v>0</v>
          </cell>
          <cell r="GC54">
            <v>0</v>
          </cell>
          <cell r="GD54">
            <v>0</v>
          </cell>
          <cell r="GE54">
            <v>0</v>
          </cell>
          <cell r="GF54">
            <v>0</v>
          </cell>
          <cell r="GG54">
            <v>0</v>
          </cell>
          <cell r="GH54">
            <v>0</v>
          </cell>
          <cell r="GI54">
            <v>0</v>
          </cell>
          <cell r="GJ54">
            <v>0</v>
          </cell>
          <cell r="GK54">
            <v>0</v>
          </cell>
          <cell r="GL54">
            <v>0</v>
          </cell>
          <cell r="GM54">
            <v>0</v>
          </cell>
          <cell r="GN54">
            <v>0</v>
          </cell>
          <cell r="GO54">
            <v>0</v>
          </cell>
          <cell r="GP54">
            <v>0</v>
          </cell>
          <cell r="GQ54">
            <v>0</v>
          </cell>
          <cell r="GR54">
            <v>0</v>
          </cell>
          <cell r="GS54">
            <v>0</v>
          </cell>
          <cell r="GT54">
            <v>0</v>
          </cell>
          <cell r="GU54">
            <v>0</v>
          </cell>
          <cell r="GV54">
            <v>0</v>
          </cell>
          <cell r="GW54">
            <v>0</v>
          </cell>
          <cell r="GX54">
            <v>0</v>
          </cell>
          <cell r="GY54">
            <v>0</v>
          </cell>
          <cell r="GZ54">
            <v>0</v>
          </cell>
          <cell r="HA54">
            <v>0</v>
          </cell>
          <cell r="HB54">
            <v>0</v>
          </cell>
          <cell r="HC54">
            <v>0</v>
          </cell>
          <cell r="HD54">
            <v>0</v>
          </cell>
          <cell r="HE54">
            <v>0</v>
          </cell>
          <cell r="HF54">
            <v>0</v>
          </cell>
          <cell r="HG54">
            <v>0</v>
          </cell>
          <cell r="HH54">
            <v>0</v>
          </cell>
          <cell r="HI54">
            <v>0</v>
          </cell>
          <cell r="HJ54">
            <v>0</v>
          </cell>
          <cell r="HK54">
            <v>0</v>
          </cell>
          <cell r="HL54">
            <v>0</v>
          </cell>
          <cell r="HM54">
            <v>0</v>
          </cell>
          <cell r="HN54">
            <v>0</v>
          </cell>
          <cell r="HO54">
            <v>0</v>
          </cell>
          <cell r="HP54">
            <v>0</v>
          </cell>
          <cell r="HQ54">
            <v>0</v>
          </cell>
          <cell r="HR54">
            <v>0</v>
          </cell>
          <cell r="HS54">
            <v>0</v>
          </cell>
          <cell r="HT54">
            <v>0</v>
          </cell>
          <cell r="HU54">
            <v>0</v>
          </cell>
          <cell r="HV54">
            <v>0</v>
          </cell>
          <cell r="HW54">
            <v>0</v>
          </cell>
          <cell r="HX54">
            <v>0</v>
          </cell>
          <cell r="HY54">
            <v>0</v>
          </cell>
          <cell r="HZ54">
            <v>0</v>
          </cell>
          <cell r="IA54">
            <v>0</v>
          </cell>
          <cell r="IB54">
            <v>0</v>
          </cell>
          <cell r="IC54">
            <v>0</v>
          </cell>
          <cell r="ID54">
            <v>0</v>
          </cell>
          <cell r="IE54">
            <v>0</v>
          </cell>
          <cell r="IF54">
            <v>0</v>
          </cell>
          <cell r="IG54">
            <v>0</v>
          </cell>
          <cell r="IH54">
            <v>0</v>
          </cell>
          <cell r="II54">
            <v>0</v>
          </cell>
          <cell r="IJ54">
            <v>0</v>
          </cell>
          <cell r="IK54">
            <v>0</v>
          </cell>
          <cell r="IL54">
            <v>0</v>
          </cell>
          <cell r="IM54">
            <v>0</v>
          </cell>
          <cell r="IN54">
            <v>0</v>
          </cell>
          <cell r="IO54">
            <v>0</v>
          </cell>
          <cell r="IP54">
            <v>0</v>
          </cell>
          <cell r="IQ54">
            <v>0</v>
          </cell>
          <cell r="IR54">
            <v>0</v>
          </cell>
          <cell r="IS54">
            <v>0</v>
          </cell>
          <cell r="IT54">
            <v>0</v>
          </cell>
          <cell r="IU54">
            <v>0</v>
          </cell>
          <cell r="IV54">
            <v>0</v>
          </cell>
          <cell r="IW54">
            <v>0</v>
          </cell>
          <cell r="IX54">
            <v>0</v>
          </cell>
          <cell r="IY54">
            <v>0</v>
          </cell>
          <cell r="IZ54">
            <v>0</v>
          </cell>
          <cell r="JA54">
            <v>0</v>
          </cell>
          <cell r="JB54">
            <v>0</v>
          </cell>
          <cell r="JC54">
            <v>0</v>
          </cell>
          <cell r="JD54">
            <v>0</v>
          </cell>
          <cell r="JE54">
            <v>0</v>
          </cell>
          <cell r="JF54">
            <v>0</v>
          </cell>
          <cell r="JG54">
            <v>0</v>
          </cell>
          <cell r="JH54">
            <v>0</v>
          </cell>
          <cell r="JI54">
            <v>0</v>
          </cell>
          <cell r="JJ54">
            <v>0</v>
          </cell>
          <cell r="JK54">
            <v>0</v>
          </cell>
          <cell r="JL54">
            <v>0</v>
          </cell>
          <cell r="JM54">
            <v>0</v>
          </cell>
          <cell r="JN54">
            <v>0</v>
          </cell>
          <cell r="JO54">
            <v>0</v>
          </cell>
          <cell r="JP54">
            <v>0</v>
          </cell>
          <cell r="JQ54">
            <v>0</v>
          </cell>
          <cell r="JR54">
            <v>0</v>
          </cell>
          <cell r="JS54">
            <v>0</v>
          </cell>
          <cell r="JT54">
            <v>0</v>
          </cell>
          <cell r="JU54">
            <v>0</v>
          </cell>
          <cell r="JV54">
            <v>0</v>
          </cell>
        </row>
        <row r="55"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0</v>
          </cell>
          <cell r="BH55">
            <v>0</v>
          </cell>
          <cell r="BI55">
            <v>0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0</v>
          </cell>
          <cell r="BP55">
            <v>0</v>
          </cell>
          <cell r="BQ55">
            <v>0</v>
          </cell>
          <cell r="BR55">
            <v>0</v>
          </cell>
          <cell r="BS55">
            <v>0</v>
          </cell>
          <cell r="BT55">
            <v>0</v>
          </cell>
          <cell r="BU55">
            <v>0</v>
          </cell>
          <cell r="BV55">
            <v>0</v>
          </cell>
          <cell r="BW55">
            <v>0</v>
          </cell>
          <cell r="BX55">
            <v>0</v>
          </cell>
          <cell r="BY55">
            <v>0</v>
          </cell>
          <cell r="BZ55">
            <v>0</v>
          </cell>
          <cell r="CA55">
            <v>0</v>
          </cell>
          <cell r="CB55">
            <v>0</v>
          </cell>
          <cell r="CC55">
            <v>0</v>
          </cell>
          <cell r="CD55">
            <v>0</v>
          </cell>
          <cell r="CE55">
            <v>0</v>
          </cell>
          <cell r="CF55">
            <v>0</v>
          </cell>
          <cell r="CG55">
            <v>0</v>
          </cell>
          <cell r="CH55">
            <v>0</v>
          </cell>
          <cell r="CI55">
            <v>0</v>
          </cell>
          <cell r="CJ55">
            <v>0</v>
          </cell>
          <cell r="CK55">
            <v>0</v>
          </cell>
          <cell r="CL55">
            <v>0</v>
          </cell>
          <cell r="CM55">
            <v>0</v>
          </cell>
          <cell r="CN55">
            <v>0</v>
          </cell>
          <cell r="CO55">
            <v>0</v>
          </cell>
          <cell r="CP55">
            <v>0</v>
          </cell>
          <cell r="CQ55">
            <v>0</v>
          </cell>
          <cell r="CR55">
            <v>0</v>
          </cell>
          <cell r="CS55">
            <v>0</v>
          </cell>
          <cell r="CT55">
            <v>0</v>
          </cell>
          <cell r="CU55">
            <v>0</v>
          </cell>
          <cell r="CV55">
            <v>0</v>
          </cell>
          <cell r="CW55">
            <v>0</v>
          </cell>
          <cell r="CX55">
            <v>0</v>
          </cell>
          <cell r="CY55">
            <v>0</v>
          </cell>
          <cell r="CZ55">
            <v>0</v>
          </cell>
          <cell r="DA55">
            <v>0</v>
          </cell>
          <cell r="DB55">
            <v>0</v>
          </cell>
          <cell r="DC55">
            <v>0</v>
          </cell>
          <cell r="DD55">
            <v>0</v>
          </cell>
          <cell r="DE55">
            <v>0</v>
          </cell>
          <cell r="DF55">
            <v>0</v>
          </cell>
          <cell r="DG55">
            <v>0</v>
          </cell>
          <cell r="DH55">
            <v>0</v>
          </cell>
          <cell r="DI55">
            <v>0</v>
          </cell>
          <cell r="DJ55">
            <v>0</v>
          </cell>
          <cell r="DK55">
            <v>0</v>
          </cell>
          <cell r="DL55">
            <v>0</v>
          </cell>
          <cell r="DM55">
            <v>0</v>
          </cell>
          <cell r="DN55">
            <v>0</v>
          </cell>
          <cell r="DO55">
            <v>0</v>
          </cell>
          <cell r="DP55">
            <v>0</v>
          </cell>
          <cell r="DQ55">
            <v>0</v>
          </cell>
          <cell r="DR55">
            <v>0</v>
          </cell>
          <cell r="DS55">
            <v>0</v>
          </cell>
          <cell r="DT55">
            <v>0</v>
          </cell>
          <cell r="DU55">
            <v>0</v>
          </cell>
          <cell r="DV55">
            <v>0</v>
          </cell>
          <cell r="DW55">
            <v>0</v>
          </cell>
          <cell r="DX55">
            <v>0</v>
          </cell>
          <cell r="DY55">
            <v>0</v>
          </cell>
          <cell r="DZ55">
            <v>0</v>
          </cell>
          <cell r="EA55">
            <v>0</v>
          </cell>
          <cell r="EB55">
            <v>0</v>
          </cell>
          <cell r="EC55">
            <v>0</v>
          </cell>
          <cell r="ED55">
            <v>0</v>
          </cell>
          <cell r="EE55">
            <v>0</v>
          </cell>
          <cell r="EF55">
            <v>0</v>
          </cell>
          <cell r="EG55">
            <v>0</v>
          </cell>
          <cell r="EH55">
            <v>0</v>
          </cell>
          <cell r="EI55">
            <v>0</v>
          </cell>
          <cell r="EJ55">
            <v>0</v>
          </cell>
          <cell r="EK55">
            <v>0</v>
          </cell>
          <cell r="EL55">
            <v>0</v>
          </cell>
          <cell r="EM55">
            <v>0</v>
          </cell>
          <cell r="EN55">
            <v>0</v>
          </cell>
          <cell r="EO55">
            <v>0</v>
          </cell>
          <cell r="EP55">
            <v>0</v>
          </cell>
          <cell r="EQ55">
            <v>0</v>
          </cell>
          <cell r="ER55">
            <v>0</v>
          </cell>
          <cell r="ES55">
            <v>0</v>
          </cell>
          <cell r="ET55">
            <v>0</v>
          </cell>
          <cell r="EU55">
            <v>0</v>
          </cell>
          <cell r="EV55">
            <v>0</v>
          </cell>
          <cell r="EW55">
            <v>0</v>
          </cell>
          <cell r="EX55">
            <v>0</v>
          </cell>
          <cell r="EY55">
            <v>0</v>
          </cell>
          <cell r="EZ55">
            <v>0</v>
          </cell>
          <cell r="FA55">
            <v>0</v>
          </cell>
          <cell r="FB55">
            <v>0</v>
          </cell>
          <cell r="FC55">
            <v>0</v>
          </cell>
          <cell r="FD55">
            <v>0</v>
          </cell>
          <cell r="FE55">
            <v>0</v>
          </cell>
          <cell r="FF55">
            <v>0</v>
          </cell>
          <cell r="FG55">
            <v>0</v>
          </cell>
          <cell r="FH55">
            <v>0</v>
          </cell>
          <cell r="FI55">
            <v>0</v>
          </cell>
          <cell r="FJ55">
            <v>0</v>
          </cell>
          <cell r="FK55">
            <v>0</v>
          </cell>
          <cell r="FL55">
            <v>0</v>
          </cell>
          <cell r="FM55">
            <v>0</v>
          </cell>
          <cell r="FN55">
            <v>0</v>
          </cell>
          <cell r="FO55">
            <v>0</v>
          </cell>
          <cell r="FP55">
            <v>0</v>
          </cell>
          <cell r="FQ55">
            <v>0</v>
          </cell>
          <cell r="FR55">
            <v>0</v>
          </cell>
          <cell r="FS55">
            <v>0</v>
          </cell>
          <cell r="FT55">
            <v>0</v>
          </cell>
          <cell r="FU55">
            <v>0</v>
          </cell>
          <cell r="FV55">
            <v>0</v>
          </cell>
          <cell r="FW55">
            <v>0</v>
          </cell>
          <cell r="FX55">
            <v>0</v>
          </cell>
          <cell r="FY55">
            <v>0</v>
          </cell>
          <cell r="FZ55">
            <v>0</v>
          </cell>
          <cell r="GA55">
            <v>0</v>
          </cell>
          <cell r="GB55">
            <v>0</v>
          </cell>
          <cell r="GC55">
            <v>0</v>
          </cell>
          <cell r="GD55">
            <v>0</v>
          </cell>
          <cell r="GE55">
            <v>0</v>
          </cell>
          <cell r="GF55">
            <v>0</v>
          </cell>
          <cell r="GG55">
            <v>0</v>
          </cell>
          <cell r="GH55">
            <v>0</v>
          </cell>
          <cell r="GI55">
            <v>0</v>
          </cell>
          <cell r="GJ55">
            <v>0</v>
          </cell>
          <cell r="GK55">
            <v>0</v>
          </cell>
          <cell r="GL55">
            <v>0</v>
          </cell>
          <cell r="GM55">
            <v>0</v>
          </cell>
          <cell r="GN55">
            <v>0</v>
          </cell>
          <cell r="GO55">
            <v>0</v>
          </cell>
          <cell r="GP55">
            <v>0</v>
          </cell>
          <cell r="GQ55">
            <v>0</v>
          </cell>
          <cell r="GR55">
            <v>0</v>
          </cell>
          <cell r="GS55">
            <v>0</v>
          </cell>
          <cell r="GT55">
            <v>0</v>
          </cell>
          <cell r="GU55">
            <v>0</v>
          </cell>
          <cell r="GV55">
            <v>0</v>
          </cell>
          <cell r="GW55">
            <v>0</v>
          </cell>
          <cell r="GX55">
            <v>0</v>
          </cell>
          <cell r="GY55">
            <v>0</v>
          </cell>
          <cell r="GZ55">
            <v>0</v>
          </cell>
          <cell r="HA55">
            <v>0</v>
          </cell>
          <cell r="HB55">
            <v>0</v>
          </cell>
          <cell r="HC55">
            <v>0</v>
          </cell>
          <cell r="HD55">
            <v>0</v>
          </cell>
          <cell r="HE55">
            <v>0</v>
          </cell>
          <cell r="HF55">
            <v>0</v>
          </cell>
          <cell r="HG55">
            <v>0</v>
          </cell>
          <cell r="HH55">
            <v>0</v>
          </cell>
          <cell r="HI55">
            <v>0</v>
          </cell>
          <cell r="HJ55">
            <v>0</v>
          </cell>
          <cell r="HK55">
            <v>0</v>
          </cell>
          <cell r="HL55">
            <v>0</v>
          </cell>
          <cell r="HM55">
            <v>0</v>
          </cell>
          <cell r="HN55">
            <v>0</v>
          </cell>
          <cell r="HO55">
            <v>0</v>
          </cell>
          <cell r="HP55">
            <v>0</v>
          </cell>
          <cell r="HQ55">
            <v>0</v>
          </cell>
          <cell r="HR55">
            <v>0</v>
          </cell>
          <cell r="HS55">
            <v>0</v>
          </cell>
          <cell r="HT55">
            <v>0</v>
          </cell>
          <cell r="HU55">
            <v>0</v>
          </cell>
          <cell r="HV55">
            <v>0</v>
          </cell>
          <cell r="HW55">
            <v>0</v>
          </cell>
          <cell r="HX55">
            <v>0</v>
          </cell>
          <cell r="HY55">
            <v>0</v>
          </cell>
          <cell r="HZ55">
            <v>0</v>
          </cell>
          <cell r="IA55">
            <v>0</v>
          </cell>
          <cell r="IB55">
            <v>0</v>
          </cell>
          <cell r="IC55">
            <v>0</v>
          </cell>
          <cell r="ID55">
            <v>0</v>
          </cell>
          <cell r="IE55">
            <v>0</v>
          </cell>
          <cell r="IF55">
            <v>0</v>
          </cell>
          <cell r="IG55">
            <v>0</v>
          </cell>
          <cell r="IH55">
            <v>0</v>
          </cell>
          <cell r="II55">
            <v>0</v>
          </cell>
          <cell r="IJ55">
            <v>0</v>
          </cell>
          <cell r="IK55">
            <v>0</v>
          </cell>
          <cell r="IL55">
            <v>0</v>
          </cell>
          <cell r="IM55">
            <v>0</v>
          </cell>
          <cell r="IN55">
            <v>0</v>
          </cell>
          <cell r="IO55">
            <v>0</v>
          </cell>
          <cell r="IP55">
            <v>0</v>
          </cell>
          <cell r="IQ55">
            <v>0</v>
          </cell>
          <cell r="IR55">
            <v>0</v>
          </cell>
          <cell r="IS55">
            <v>0</v>
          </cell>
          <cell r="IT55">
            <v>0</v>
          </cell>
          <cell r="IU55">
            <v>0</v>
          </cell>
          <cell r="IV55">
            <v>0</v>
          </cell>
          <cell r="IW55">
            <v>0</v>
          </cell>
          <cell r="IX55">
            <v>0</v>
          </cell>
          <cell r="IY55">
            <v>0</v>
          </cell>
          <cell r="IZ55">
            <v>0</v>
          </cell>
          <cell r="JA55">
            <v>0</v>
          </cell>
          <cell r="JB55">
            <v>0</v>
          </cell>
          <cell r="JC55">
            <v>0</v>
          </cell>
          <cell r="JD55">
            <v>0</v>
          </cell>
          <cell r="JE55">
            <v>0</v>
          </cell>
          <cell r="JF55">
            <v>0</v>
          </cell>
          <cell r="JG55">
            <v>0</v>
          </cell>
          <cell r="JH55">
            <v>0</v>
          </cell>
          <cell r="JI55">
            <v>0</v>
          </cell>
          <cell r="JJ55">
            <v>0</v>
          </cell>
          <cell r="JK55">
            <v>0</v>
          </cell>
          <cell r="JL55">
            <v>0</v>
          </cell>
          <cell r="JM55">
            <v>0</v>
          </cell>
          <cell r="JN55">
            <v>0</v>
          </cell>
          <cell r="JO55">
            <v>0</v>
          </cell>
          <cell r="JP55">
            <v>0</v>
          </cell>
          <cell r="JQ55">
            <v>0</v>
          </cell>
          <cell r="JR55">
            <v>0</v>
          </cell>
          <cell r="JS55">
            <v>0</v>
          </cell>
          <cell r="JT55">
            <v>0</v>
          </cell>
          <cell r="JU55">
            <v>0</v>
          </cell>
          <cell r="JV55">
            <v>0</v>
          </cell>
        </row>
        <row r="56"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0</v>
          </cell>
          <cell r="BH56">
            <v>0</v>
          </cell>
          <cell r="BI56">
            <v>0</v>
          </cell>
          <cell r="BJ56">
            <v>0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</v>
          </cell>
          <cell r="BT56">
            <v>0</v>
          </cell>
          <cell r="BU56">
            <v>0</v>
          </cell>
          <cell r="BV56">
            <v>0</v>
          </cell>
          <cell r="BW56">
            <v>0</v>
          </cell>
          <cell r="BX56">
            <v>0</v>
          </cell>
          <cell r="BY56">
            <v>0</v>
          </cell>
          <cell r="BZ56">
            <v>0</v>
          </cell>
          <cell r="CA56">
            <v>0</v>
          </cell>
          <cell r="CB56">
            <v>0</v>
          </cell>
          <cell r="CC56">
            <v>0</v>
          </cell>
          <cell r="CD56">
            <v>0</v>
          </cell>
          <cell r="CE56">
            <v>0</v>
          </cell>
          <cell r="CF56">
            <v>0</v>
          </cell>
          <cell r="CG56">
            <v>0</v>
          </cell>
          <cell r="CH56">
            <v>0</v>
          </cell>
          <cell r="CI56">
            <v>0</v>
          </cell>
          <cell r="CJ56">
            <v>0</v>
          </cell>
          <cell r="CK56">
            <v>0</v>
          </cell>
          <cell r="CL56">
            <v>0</v>
          </cell>
          <cell r="CM56">
            <v>0</v>
          </cell>
          <cell r="CN56">
            <v>0</v>
          </cell>
          <cell r="CO56">
            <v>0</v>
          </cell>
          <cell r="CP56">
            <v>0</v>
          </cell>
          <cell r="CQ56">
            <v>0</v>
          </cell>
          <cell r="CR56">
            <v>0</v>
          </cell>
          <cell r="CS56">
            <v>0</v>
          </cell>
          <cell r="CT56">
            <v>0</v>
          </cell>
          <cell r="CU56">
            <v>0</v>
          </cell>
          <cell r="CV56">
            <v>0</v>
          </cell>
          <cell r="CW56">
            <v>0</v>
          </cell>
          <cell r="CX56">
            <v>0</v>
          </cell>
          <cell r="CY56">
            <v>0</v>
          </cell>
          <cell r="CZ56">
            <v>0</v>
          </cell>
          <cell r="DA56">
            <v>0</v>
          </cell>
          <cell r="DB56">
            <v>0</v>
          </cell>
          <cell r="DC56">
            <v>0</v>
          </cell>
          <cell r="DD56">
            <v>0</v>
          </cell>
          <cell r="DE56">
            <v>0</v>
          </cell>
          <cell r="DF56">
            <v>0</v>
          </cell>
          <cell r="DG56">
            <v>0</v>
          </cell>
          <cell r="DH56">
            <v>0</v>
          </cell>
          <cell r="DI56">
            <v>0</v>
          </cell>
          <cell r="DJ56">
            <v>0</v>
          </cell>
          <cell r="DK56">
            <v>0</v>
          </cell>
          <cell r="DL56">
            <v>0</v>
          </cell>
          <cell r="DM56">
            <v>0</v>
          </cell>
          <cell r="DN56">
            <v>0</v>
          </cell>
          <cell r="DO56">
            <v>0</v>
          </cell>
          <cell r="DP56">
            <v>0</v>
          </cell>
          <cell r="DQ56">
            <v>0</v>
          </cell>
          <cell r="DR56">
            <v>0</v>
          </cell>
          <cell r="DS56">
            <v>0</v>
          </cell>
          <cell r="DT56">
            <v>0</v>
          </cell>
          <cell r="DU56">
            <v>0</v>
          </cell>
          <cell r="DV56">
            <v>0</v>
          </cell>
          <cell r="DW56">
            <v>0</v>
          </cell>
          <cell r="DX56">
            <v>0</v>
          </cell>
          <cell r="DY56">
            <v>0</v>
          </cell>
          <cell r="DZ56">
            <v>0</v>
          </cell>
          <cell r="EA56">
            <v>0</v>
          </cell>
          <cell r="EB56">
            <v>0</v>
          </cell>
          <cell r="EC56">
            <v>0</v>
          </cell>
          <cell r="ED56">
            <v>0</v>
          </cell>
          <cell r="EE56">
            <v>0</v>
          </cell>
          <cell r="EF56">
            <v>0</v>
          </cell>
          <cell r="EG56">
            <v>0</v>
          </cell>
          <cell r="EH56">
            <v>0</v>
          </cell>
          <cell r="EI56">
            <v>0</v>
          </cell>
          <cell r="EJ56">
            <v>0</v>
          </cell>
          <cell r="EK56">
            <v>0</v>
          </cell>
          <cell r="EL56">
            <v>0</v>
          </cell>
          <cell r="EM56">
            <v>0</v>
          </cell>
          <cell r="EN56">
            <v>0</v>
          </cell>
          <cell r="EO56">
            <v>0</v>
          </cell>
          <cell r="EP56">
            <v>0</v>
          </cell>
          <cell r="EQ56">
            <v>0</v>
          </cell>
          <cell r="ER56">
            <v>0</v>
          </cell>
          <cell r="ES56">
            <v>0</v>
          </cell>
          <cell r="ET56">
            <v>0</v>
          </cell>
          <cell r="EU56">
            <v>0</v>
          </cell>
          <cell r="EV56">
            <v>0</v>
          </cell>
          <cell r="EW56">
            <v>0</v>
          </cell>
          <cell r="EX56">
            <v>0</v>
          </cell>
          <cell r="EY56">
            <v>0</v>
          </cell>
          <cell r="EZ56">
            <v>0</v>
          </cell>
          <cell r="FA56">
            <v>0</v>
          </cell>
          <cell r="FB56">
            <v>0</v>
          </cell>
          <cell r="FC56">
            <v>0</v>
          </cell>
          <cell r="FD56">
            <v>0</v>
          </cell>
          <cell r="FE56">
            <v>0</v>
          </cell>
          <cell r="FF56">
            <v>0</v>
          </cell>
          <cell r="FG56">
            <v>0</v>
          </cell>
          <cell r="FH56">
            <v>0</v>
          </cell>
          <cell r="FI56">
            <v>0</v>
          </cell>
          <cell r="FJ56">
            <v>0</v>
          </cell>
          <cell r="FK56">
            <v>0</v>
          </cell>
          <cell r="FL56">
            <v>0</v>
          </cell>
          <cell r="FM56">
            <v>0</v>
          </cell>
          <cell r="FN56">
            <v>0</v>
          </cell>
          <cell r="FO56">
            <v>0</v>
          </cell>
          <cell r="FP56">
            <v>0</v>
          </cell>
          <cell r="FQ56">
            <v>0</v>
          </cell>
          <cell r="FR56">
            <v>0</v>
          </cell>
          <cell r="FS56">
            <v>0</v>
          </cell>
          <cell r="FT56">
            <v>0</v>
          </cell>
          <cell r="FU56">
            <v>0</v>
          </cell>
          <cell r="FV56">
            <v>0</v>
          </cell>
          <cell r="FW56">
            <v>0</v>
          </cell>
          <cell r="FX56">
            <v>0</v>
          </cell>
          <cell r="FY56">
            <v>0</v>
          </cell>
          <cell r="FZ56">
            <v>0</v>
          </cell>
          <cell r="GA56">
            <v>0</v>
          </cell>
          <cell r="GB56">
            <v>0</v>
          </cell>
          <cell r="GC56">
            <v>0</v>
          </cell>
          <cell r="GD56">
            <v>0</v>
          </cell>
          <cell r="GE56">
            <v>0</v>
          </cell>
          <cell r="GF56">
            <v>0</v>
          </cell>
          <cell r="GG56">
            <v>0</v>
          </cell>
          <cell r="GH56">
            <v>0</v>
          </cell>
          <cell r="GI56">
            <v>0</v>
          </cell>
          <cell r="GJ56">
            <v>0</v>
          </cell>
          <cell r="GK56">
            <v>0</v>
          </cell>
          <cell r="GL56">
            <v>0</v>
          </cell>
          <cell r="GM56">
            <v>0</v>
          </cell>
          <cell r="GN56">
            <v>0</v>
          </cell>
          <cell r="GO56">
            <v>0</v>
          </cell>
          <cell r="GP56">
            <v>0</v>
          </cell>
          <cell r="GQ56">
            <v>0</v>
          </cell>
          <cell r="GR56">
            <v>0</v>
          </cell>
          <cell r="GS56">
            <v>0</v>
          </cell>
          <cell r="GT56">
            <v>0</v>
          </cell>
          <cell r="GU56">
            <v>0</v>
          </cell>
          <cell r="GV56">
            <v>0</v>
          </cell>
          <cell r="GW56">
            <v>0</v>
          </cell>
          <cell r="GX56">
            <v>0</v>
          </cell>
          <cell r="GY56">
            <v>0</v>
          </cell>
          <cell r="GZ56">
            <v>0</v>
          </cell>
          <cell r="HA56">
            <v>0</v>
          </cell>
          <cell r="HB56">
            <v>0</v>
          </cell>
          <cell r="HC56">
            <v>0</v>
          </cell>
          <cell r="HD56">
            <v>0</v>
          </cell>
          <cell r="HE56">
            <v>0</v>
          </cell>
          <cell r="HF56">
            <v>0</v>
          </cell>
          <cell r="HG56">
            <v>0</v>
          </cell>
          <cell r="HH56">
            <v>0</v>
          </cell>
          <cell r="HI56">
            <v>0</v>
          </cell>
          <cell r="HJ56">
            <v>0</v>
          </cell>
          <cell r="HK56">
            <v>0</v>
          </cell>
          <cell r="HL56">
            <v>0</v>
          </cell>
          <cell r="HM56">
            <v>0</v>
          </cell>
          <cell r="HN56">
            <v>0</v>
          </cell>
          <cell r="HO56">
            <v>0</v>
          </cell>
          <cell r="HP56">
            <v>0</v>
          </cell>
          <cell r="HQ56">
            <v>0</v>
          </cell>
          <cell r="HR56">
            <v>0</v>
          </cell>
          <cell r="HS56">
            <v>0</v>
          </cell>
          <cell r="HT56">
            <v>0</v>
          </cell>
          <cell r="HU56">
            <v>0</v>
          </cell>
          <cell r="HV56">
            <v>0</v>
          </cell>
          <cell r="HW56">
            <v>0</v>
          </cell>
          <cell r="HX56">
            <v>0</v>
          </cell>
          <cell r="HY56">
            <v>0</v>
          </cell>
          <cell r="HZ56">
            <v>0</v>
          </cell>
          <cell r="IA56">
            <v>0</v>
          </cell>
          <cell r="IB56">
            <v>0</v>
          </cell>
          <cell r="IC56">
            <v>0</v>
          </cell>
          <cell r="ID56">
            <v>0</v>
          </cell>
          <cell r="IE56">
            <v>0</v>
          </cell>
          <cell r="IF56">
            <v>0</v>
          </cell>
          <cell r="IG56">
            <v>0</v>
          </cell>
          <cell r="IH56">
            <v>0</v>
          </cell>
          <cell r="II56">
            <v>0</v>
          </cell>
          <cell r="IJ56">
            <v>0</v>
          </cell>
          <cell r="IK56">
            <v>0</v>
          </cell>
          <cell r="IL56">
            <v>0</v>
          </cell>
          <cell r="IM56">
            <v>0</v>
          </cell>
          <cell r="IN56">
            <v>0</v>
          </cell>
          <cell r="IO56">
            <v>0</v>
          </cell>
          <cell r="IP56">
            <v>0</v>
          </cell>
          <cell r="IQ56">
            <v>0</v>
          </cell>
          <cell r="IR56">
            <v>0</v>
          </cell>
          <cell r="IS56">
            <v>0</v>
          </cell>
          <cell r="IT56">
            <v>0</v>
          </cell>
          <cell r="IU56">
            <v>0</v>
          </cell>
          <cell r="IV56">
            <v>0</v>
          </cell>
          <cell r="IW56">
            <v>0</v>
          </cell>
          <cell r="IX56">
            <v>0</v>
          </cell>
          <cell r="IY56">
            <v>0</v>
          </cell>
          <cell r="IZ56">
            <v>0</v>
          </cell>
          <cell r="JA56">
            <v>0</v>
          </cell>
          <cell r="JB56">
            <v>0</v>
          </cell>
          <cell r="JC56">
            <v>0</v>
          </cell>
          <cell r="JD56">
            <v>0</v>
          </cell>
          <cell r="JE56">
            <v>0</v>
          </cell>
          <cell r="JF56">
            <v>0</v>
          </cell>
          <cell r="JG56">
            <v>0</v>
          </cell>
          <cell r="JH56">
            <v>0</v>
          </cell>
          <cell r="JI56">
            <v>0</v>
          </cell>
          <cell r="JJ56">
            <v>0</v>
          </cell>
          <cell r="JK56">
            <v>0</v>
          </cell>
          <cell r="JL56">
            <v>0</v>
          </cell>
          <cell r="JM56">
            <v>0</v>
          </cell>
          <cell r="JN56">
            <v>0</v>
          </cell>
          <cell r="JO56">
            <v>0</v>
          </cell>
          <cell r="JP56">
            <v>0</v>
          </cell>
          <cell r="JQ56">
            <v>0</v>
          </cell>
          <cell r="JR56">
            <v>0</v>
          </cell>
          <cell r="JS56">
            <v>0</v>
          </cell>
          <cell r="JT56">
            <v>0</v>
          </cell>
          <cell r="JU56">
            <v>0</v>
          </cell>
          <cell r="JV56">
            <v>0</v>
          </cell>
        </row>
        <row r="57"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A57">
            <v>0</v>
          </cell>
          <cell r="BB57">
            <v>0</v>
          </cell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G57">
            <v>0</v>
          </cell>
          <cell r="BH57">
            <v>0</v>
          </cell>
          <cell r="BI57">
            <v>0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0</v>
          </cell>
          <cell r="BP57">
            <v>0</v>
          </cell>
          <cell r="BQ57">
            <v>0</v>
          </cell>
          <cell r="BR57">
            <v>0</v>
          </cell>
          <cell r="BS57">
            <v>0</v>
          </cell>
          <cell r="BT57">
            <v>0</v>
          </cell>
          <cell r="BU57">
            <v>0</v>
          </cell>
          <cell r="BV57">
            <v>0</v>
          </cell>
          <cell r="BW57">
            <v>0</v>
          </cell>
          <cell r="BX57">
            <v>0</v>
          </cell>
          <cell r="BY57">
            <v>0</v>
          </cell>
          <cell r="BZ57">
            <v>0</v>
          </cell>
          <cell r="CA57">
            <v>0</v>
          </cell>
          <cell r="CB57">
            <v>0</v>
          </cell>
          <cell r="CC57">
            <v>0</v>
          </cell>
          <cell r="CD57">
            <v>0</v>
          </cell>
          <cell r="CE57">
            <v>0</v>
          </cell>
          <cell r="CF57">
            <v>0</v>
          </cell>
          <cell r="CG57">
            <v>0</v>
          </cell>
          <cell r="CH57">
            <v>0</v>
          </cell>
          <cell r="CI57">
            <v>0</v>
          </cell>
          <cell r="CJ57">
            <v>0</v>
          </cell>
          <cell r="CK57">
            <v>0</v>
          </cell>
          <cell r="CL57">
            <v>0</v>
          </cell>
          <cell r="CM57">
            <v>0</v>
          </cell>
          <cell r="CN57">
            <v>0</v>
          </cell>
          <cell r="CO57">
            <v>0</v>
          </cell>
          <cell r="CP57">
            <v>0</v>
          </cell>
          <cell r="CQ57">
            <v>0</v>
          </cell>
          <cell r="CR57">
            <v>0</v>
          </cell>
          <cell r="CS57">
            <v>0</v>
          </cell>
          <cell r="CT57">
            <v>0</v>
          </cell>
          <cell r="CU57">
            <v>0</v>
          </cell>
          <cell r="CV57">
            <v>0</v>
          </cell>
          <cell r="CW57">
            <v>0</v>
          </cell>
          <cell r="CX57">
            <v>0</v>
          </cell>
          <cell r="CY57">
            <v>0</v>
          </cell>
          <cell r="CZ57">
            <v>0</v>
          </cell>
          <cell r="DA57">
            <v>0</v>
          </cell>
          <cell r="DB57">
            <v>0</v>
          </cell>
          <cell r="DC57">
            <v>0</v>
          </cell>
          <cell r="DD57">
            <v>0</v>
          </cell>
          <cell r="DE57">
            <v>0</v>
          </cell>
          <cell r="DF57">
            <v>0</v>
          </cell>
          <cell r="DG57">
            <v>0</v>
          </cell>
          <cell r="DH57">
            <v>0</v>
          </cell>
          <cell r="DI57">
            <v>0</v>
          </cell>
          <cell r="DJ57">
            <v>0</v>
          </cell>
          <cell r="DK57">
            <v>0</v>
          </cell>
          <cell r="DL57">
            <v>0</v>
          </cell>
          <cell r="DM57">
            <v>0</v>
          </cell>
          <cell r="DN57">
            <v>0</v>
          </cell>
          <cell r="DO57">
            <v>0</v>
          </cell>
          <cell r="DP57">
            <v>0</v>
          </cell>
          <cell r="DQ57">
            <v>0</v>
          </cell>
          <cell r="DR57">
            <v>0</v>
          </cell>
          <cell r="DS57">
            <v>0</v>
          </cell>
          <cell r="DT57">
            <v>0</v>
          </cell>
          <cell r="DU57">
            <v>0</v>
          </cell>
          <cell r="DV57">
            <v>0</v>
          </cell>
          <cell r="DW57">
            <v>0</v>
          </cell>
          <cell r="DX57">
            <v>0</v>
          </cell>
          <cell r="DY57">
            <v>0</v>
          </cell>
          <cell r="DZ57">
            <v>0</v>
          </cell>
          <cell r="EA57">
            <v>0</v>
          </cell>
          <cell r="EB57">
            <v>0</v>
          </cell>
          <cell r="EC57">
            <v>0</v>
          </cell>
          <cell r="ED57">
            <v>0</v>
          </cell>
          <cell r="EE57">
            <v>0</v>
          </cell>
          <cell r="EF57">
            <v>0</v>
          </cell>
          <cell r="EG57">
            <v>0</v>
          </cell>
          <cell r="EH57">
            <v>0</v>
          </cell>
          <cell r="EI57">
            <v>0</v>
          </cell>
          <cell r="EJ57">
            <v>0</v>
          </cell>
          <cell r="EK57">
            <v>0</v>
          </cell>
          <cell r="EL57">
            <v>0</v>
          </cell>
          <cell r="EM57">
            <v>0</v>
          </cell>
          <cell r="EN57">
            <v>0</v>
          </cell>
          <cell r="EO57">
            <v>0</v>
          </cell>
          <cell r="EP57">
            <v>0</v>
          </cell>
          <cell r="EQ57">
            <v>0</v>
          </cell>
          <cell r="ER57">
            <v>0</v>
          </cell>
          <cell r="ES57">
            <v>0</v>
          </cell>
          <cell r="ET57">
            <v>0</v>
          </cell>
          <cell r="EU57">
            <v>0</v>
          </cell>
          <cell r="EV57">
            <v>0</v>
          </cell>
          <cell r="EW57">
            <v>0</v>
          </cell>
          <cell r="EX57">
            <v>0</v>
          </cell>
          <cell r="EY57">
            <v>0</v>
          </cell>
          <cell r="EZ57">
            <v>0</v>
          </cell>
          <cell r="FA57">
            <v>0</v>
          </cell>
          <cell r="FB57">
            <v>0</v>
          </cell>
          <cell r="FC57">
            <v>0</v>
          </cell>
          <cell r="FD57">
            <v>0</v>
          </cell>
          <cell r="FE57">
            <v>0</v>
          </cell>
          <cell r="FF57">
            <v>0</v>
          </cell>
          <cell r="FG57">
            <v>0</v>
          </cell>
          <cell r="FH57">
            <v>0</v>
          </cell>
          <cell r="FI57">
            <v>0</v>
          </cell>
          <cell r="FJ57">
            <v>0</v>
          </cell>
          <cell r="FK57">
            <v>0</v>
          </cell>
          <cell r="FL57">
            <v>0</v>
          </cell>
          <cell r="FM57">
            <v>0</v>
          </cell>
          <cell r="FN57">
            <v>0</v>
          </cell>
          <cell r="FO57">
            <v>0</v>
          </cell>
          <cell r="FP57">
            <v>0</v>
          </cell>
          <cell r="FQ57">
            <v>0</v>
          </cell>
          <cell r="FR57">
            <v>0</v>
          </cell>
          <cell r="FS57">
            <v>0</v>
          </cell>
          <cell r="FT57">
            <v>0</v>
          </cell>
          <cell r="FU57">
            <v>0</v>
          </cell>
          <cell r="FV57">
            <v>0</v>
          </cell>
          <cell r="FW57">
            <v>0</v>
          </cell>
          <cell r="FX57">
            <v>0</v>
          </cell>
          <cell r="FY57">
            <v>0</v>
          </cell>
          <cell r="FZ57">
            <v>0</v>
          </cell>
          <cell r="GA57">
            <v>0</v>
          </cell>
          <cell r="GB57">
            <v>0</v>
          </cell>
          <cell r="GC57">
            <v>0</v>
          </cell>
          <cell r="GD57">
            <v>0</v>
          </cell>
          <cell r="GE57">
            <v>0</v>
          </cell>
          <cell r="GF57">
            <v>0</v>
          </cell>
          <cell r="GG57">
            <v>0</v>
          </cell>
          <cell r="GH57">
            <v>0</v>
          </cell>
          <cell r="GI57">
            <v>0</v>
          </cell>
          <cell r="GJ57">
            <v>0</v>
          </cell>
          <cell r="GK57">
            <v>0</v>
          </cell>
          <cell r="GL57">
            <v>0</v>
          </cell>
          <cell r="GM57">
            <v>0</v>
          </cell>
          <cell r="GN57">
            <v>0</v>
          </cell>
          <cell r="GO57">
            <v>0</v>
          </cell>
          <cell r="GP57">
            <v>0</v>
          </cell>
          <cell r="GQ57">
            <v>0</v>
          </cell>
          <cell r="GR57">
            <v>0</v>
          </cell>
          <cell r="GS57">
            <v>0</v>
          </cell>
          <cell r="GT57">
            <v>0</v>
          </cell>
          <cell r="GU57">
            <v>0</v>
          </cell>
          <cell r="GV57">
            <v>0</v>
          </cell>
          <cell r="GW57">
            <v>0</v>
          </cell>
          <cell r="GX57">
            <v>0</v>
          </cell>
          <cell r="GY57">
            <v>0</v>
          </cell>
          <cell r="GZ57">
            <v>0</v>
          </cell>
          <cell r="HA57">
            <v>0</v>
          </cell>
          <cell r="HB57">
            <v>0</v>
          </cell>
          <cell r="HC57">
            <v>0</v>
          </cell>
          <cell r="HD57">
            <v>0</v>
          </cell>
          <cell r="HE57">
            <v>0</v>
          </cell>
          <cell r="HF57">
            <v>0</v>
          </cell>
          <cell r="HG57">
            <v>0</v>
          </cell>
          <cell r="HH57">
            <v>0</v>
          </cell>
          <cell r="HI57">
            <v>0</v>
          </cell>
          <cell r="HJ57">
            <v>0</v>
          </cell>
          <cell r="HK57">
            <v>0</v>
          </cell>
          <cell r="HL57">
            <v>0</v>
          </cell>
          <cell r="HM57">
            <v>0</v>
          </cell>
          <cell r="HN57">
            <v>0</v>
          </cell>
          <cell r="HO57">
            <v>0</v>
          </cell>
          <cell r="HP57">
            <v>0</v>
          </cell>
          <cell r="HQ57">
            <v>0</v>
          </cell>
          <cell r="HR57">
            <v>0</v>
          </cell>
          <cell r="HS57">
            <v>0</v>
          </cell>
          <cell r="HT57">
            <v>0</v>
          </cell>
          <cell r="HU57">
            <v>0</v>
          </cell>
          <cell r="HV57">
            <v>0</v>
          </cell>
          <cell r="HW57">
            <v>0</v>
          </cell>
          <cell r="HX57">
            <v>0</v>
          </cell>
          <cell r="HY57">
            <v>0</v>
          </cell>
          <cell r="HZ57">
            <v>0</v>
          </cell>
          <cell r="IA57">
            <v>0</v>
          </cell>
          <cell r="IB57">
            <v>0</v>
          </cell>
          <cell r="IC57">
            <v>0</v>
          </cell>
          <cell r="ID57">
            <v>0</v>
          </cell>
          <cell r="IE57">
            <v>0</v>
          </cell>
          <cell r="IF57">
            <v>0</v>
          </cell>
          <cell r="IG57">
            <v>0</v>
          </cell>
          <cell r="IH57">
            <v>0</v>
          </cell>
          <cell r="II57">
            <v>0</v>
          </cell>
          <cell r="IJ57">
            <v>0</v>
          </cell>
          <cell r="IK57">
            <v>0</v>
          </cell>
          <cell r="IL57">
            <v>0</v>
          </cell>
          <cell r="IM57">
            <v>0</v>
          </cell>
          <cell r="IN57">
            <v>0</v>
          </cell>
          <cell r="IO57">
            <v>0</v>
          </cell>
          <cell r="IP57">
            <v>0</v>
          </cell>
          <cell r="IQ57">
            <v>0</v>
          </cell>
          <cell r="IR57">
            <v>0</v>
          </cell>
          <cell r="IS57">
            <v>0</v>
          </cell>
          <cell r="IT57">
            <v>0</v>
          </cell>
          <cell r="IU57">
            <v>0</v>
          </cell>
          <cell r="IV57">
            <v>0</v>
          </cell>
          <cell r="IW57">
            <v>0</v>
          </cell>
          <cell r="IX57">
            <v>0</v>
          </cell>
          <cell r="IY57">
            <v>0</v>
          </cell>
          <cell r="IZ57">
            <v>0</v>
          </cell>
          <cell r="JA57">
            <v>0</v>
          </cell>
          <cell r="JB57">
            <v>0</v>
          </cell>
          <cell r="JC57">
            <v>0</v>
          </cell>
          <cell r="JD57">
            <v>0</v>
          </cell>
          <cell r="JE57">
            <v>0</v>
          </cell>
          <cell r="JF57">
            <v>0</v>
          </cell>
          <cell r="JG57">
            <v>0</v>
          </cell>
          <cell r="JH57">
            <v>0</v>
          </cell>
          <cell r="JI57">
            <v>0</v>
          </cell>
          <cell r="JJ57">
            <v>0</v>
          </cell>
          <cell r="JK57">
            <v>0</v>
          </cell>
          <cell r="JL57">
            <v>0</v>
          </cell>
          <cell r="JM57">
            <v>0</v>
          </cell>
          <cell r="JN57">
            <v>0</v>
          </cell>
          <cell r="JO57">
            <v>0</v>
          </cell>
          <cell r="JP57">
            <v>0</v>
          </cell>
          <cell r="JQ57">
            <v>0</v>
          </cell>
          <cell r="JR57">
            <v>0</v>
          </cell>
          <cell r="JS57">
            <v>0</v>
          </cell>
          <cell r="JT57">
            <v>0</v>
          </cell>
          <cell r="JU57">
            <v>0</v>
          </cell>
          <cell r="JV57">
            <v>0</v>
          </cell>
        </row>
        <row r="58"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1125.3905053598776</v>
          </cell>
          <cell r="L58">
            <v>1688.0857580398165</v>
          </cell>
          <cell r="M58">
            <v>3376.171516079633</v>
          </cell>
          <cell r="N58">
            <v>10128.514548238898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1125.3905053598776</v>
          </cell>
          <cell r="X58">
            <v>1688.0857580398165</v>
          </cell>
          <cell r="Y58">
            <v>3376.171516079633</v>
          </cell>
          <cell r="Z58">
            <v>10128.514548238898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1125.3905053598776</v>
          </cell>
          <cell r="AJ58">
            <v>1688.0857580398165</v>
          </cell>
          <cell r="AK58">
            <v>3376.171516079633</v>
          </cell>
          <cell r="AL58">
            <v>10128.514548238898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1125.3905053598776</v>
          </cell>
          <cell r="AV58">
            <v>1688.0857580398165</v>
          </cell>
          <cell r="AW58">
            <v>3376.171516079633</v>
          </cell>
          <cell r="AX58">
            <v>10128.514548238898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1125.3905053598776</v>
          </cell>
          <cell r="BH58">
            <v>1688.0857580398165</v>
          </cell>
          <cell r="BI58">
            <v>3376.171516079633</v>
          </cell>
          <cell r="BJ58">
            <v>10128.514548238898</v>
          </cell>
          <cell r="BK58">
            <v>0</v>
          </cell>
          <cell r="BL58">
            <v>0</v>
          </cell>
          <cell r="BM58">
            <v>0</v>
          </cell>
          <cell r="BN58">
            <v>0</v>
          </cell>
          <cell r="BO58">
            <v>0</v>
          </cell>
          <cell r="BP58">
            <v>0</v>
          </cell>
          <cell r="BQ58">
            <v>0</v>
          </cell>
          <cell r="BR58">
            <v>0</v>
          </cell>
          <cell r="BS58">
            <v>1125.3905053598776</v>
          </cell>
          <cell r="BT58">
            <v>1688.0857580398165</v>
          </cell>
          <cell r="BU58">
            <v>3376.171516079633</v>
          </cell>
          <cell r="BV58">
            <v>10128.514548238898</v>
          </cell>
          <cell r="BW58">
            <v>0</v>
          </cell>
          <cell r="BX58">
            <v>0</v>
          </cell>
          <cell r="BY58">
            <v>0</v>
          </cell>
          <cell r="BZ58">
            <v>0</v>
          </cell>
          <cell r="CA58">
            <v>0</v>
          </cell>
          <cell r="CB58">
            <v>0</v>
          </cell>
          <cell r="CC58">
            <v>0</v>
          </cell>
          <cell r="CD58">
            <v>0</v>
          </cell>
          <cell r="CE58">
            <v>1125.3905053598776</v>
          </cell>
          <cell r="CF58">
            <v>1688.0857580398165</v>
          </cell>
          <cell r="CG58">
            <v>3376.171516079633</v>
          </cell>
          <cell r="CH58">
            <v>10128.514548238898</v>
          </cell>
          <cell r="CI58">
            <v>0</v>
          </cell>
          <cell r="CJ58">
            <v>0</v>
          </cell>
          <cell r="CK58">
            <v>0</v>
          </cell>
          <cell r="CL58">
            <v>0</v>
          </cell>
          <cell r="CM58">
            <v>0</v>
          </cell>
          <cell r="CN58">
            <v>0</v>
          </cell>
          <cell r="CO58">
            <v>0</v>
          </cell>
          <cell r="CP58">
            <v>0</v>
          </cell>
          <cell r="CQ58">
            <v>1125.3905053598776</v>
          </cell>
          <cell r="CR58">
            <v>1688.0857580398165</v>
          </cell>
          <cell r="CS58">
            <v>3376.171516079633</v>
          </cell>
          <cell r="CT58">
            <v>10128.514548238898</v>
          </cell>
          <cell r="CU58">
            <v>0</v>
          </cell>
          <cell r="CV58">
            <v>0</v>
          </cell>
          <cell r="CW58">
            <v>0</v>
          </cell>
          <cell r="CX58">
            <v>0</v>
          </cell>
          <cell r="CY58">
            <v>0</v>
          </cell>
          <cell r="CZ58">
            <v>0</v>
          </cell>
          <cell r="DA58">
            <v>0</v>
          </cell>
          <cell r="DB58">
            <v>0</v>
          </cell>
          <cell r="DC58">
            <v>1125.3905053598776</v>
          </cell>
          <cell r="DD58">
            <v>1688.0857580398165</v>
          </cell>
          <cell r="DE58">
            <v>3376.171516079633</v>
          </cell>
          <cell r="DF58">
            <v>10128.514548238898</v>
          </cell>
          <cell r="DG58">
            <v>0</v>
          </cell>
          <cell r="DH58">
            <v>0</v>
          </cell>
          <cell r="DI58">
            <v>0</v>
          </cell>
          <cell r="DJ58">
            <v>0</v>
          </cell>
          <cell r="DK58">
            <v>0</v>
          </cell>
          <cell r="DL58">
            <v>0</v>
          </cell>
          <cell r="DM58">
            <v>0</v>
          </cell>
          <cell r="DN58">
            <v>0</v>
          </cell>
          <cell r="DO58">
            <v>1125.3905053598776</v>
          </cell>
          <cell r="DP58">
            <v>1688.0857580398165</v>
          </cell>
          <cell r="DQ58">
            <v>3376.171516079633</v>
          </cell>
          <cell r="DR58">
            <v>10128.514548238898</v>
          </cell>
          <cell r="DS58">
            <v>0</v>
          </cell>
          <cell r="DT58">
            <v>0</v>
          </cell>
          <cell r="DU58">
            <v>0</v>
          </cell>
          <cell r="DV58">
            <v>0</v>
          </cell>
          <cell r="DW58">
            <v>0</v>
          </cell>
          <cell r="DX58">
            <v>0</v>
          </cell>
          <cell r="DY58">
            <v>0</v>
          </cell>
          <cell r="DZ58">
            <v>0</v>
          </cell>
          <cell r="EA58">
            <v>1125.3905053598776</v>
          </cell>
          <cell r="EB58">
            <v>1688.0857580398165</v>
          </cell>
          <cell r="EC58">
            <v>3376.171516079633</v>
          </cell>
          <cell r="ED58">
            <v>10128.514548238898</v>
          </cell>
          <cell r="EE58">
            <v>0</v>
          </cell>
          <cell r="EF58">
            <v>0</v>
          </cell>
          <cell r="EG58">
            <v>0</v>
          </cell>
          <cell r="EH58">
            <v>0</v>
          </cell>
          <cell r="EI58">
            <v>0</v>
          </cell>
          <cell r="EJ58">
            <v>0</v>
          </cell>
          <cell r="EK58">
            <v>0</v>
          </cell>
          <cell r="EL58">
            <v>0</v>
          </cell>
          <cell r="EM58">
            <v>1125.3905053598776</v>
          </cell>
          <cell r="EN58">
            <v>1688.0857580398165</v>
          </cell>
          <cell r="EO58">
            <v>3376.171516079633</v>
          </cell>
          <cell r="EP58">
            <v>10128.514548238898</v>
          </cell>
          <cell r="EQ58">
            <v>0</v>
          </cell>
          <cell r="ER58">
            <v>0</v>
          </cell>
          <cell r="ES58">
            <v>0</v>
          </cell>
          <cell r="ET58">
            <v>0</v>
          </cell>
          <cell r="EU58">
            <v>0</v>
          </cell>
          <cell r="EV58">
            <v>0</v>
          </cell>
          <cell r="EW58">
            <v>0</v>
          </cell>
          <cell r="EX58">
            <v>0</v>
          </cell>
          <cell r="EY58">
            <v>1125.3905053598776</v>
          </cell>
          <cell r="EZ58">
            <v>1688.0857580398165</v>
          </cell>
          <cell r="FA58">
            <v>3376.171516079633</v>
          </cell>
          <cell r="FB58">
            <v>10128.514548238898</v>
          </cell>
          <cell r="FC58">
            <v>0</v>
          </cell>
          <cell r="FD58">
            <v>0</v>
          </cell>
          <cell r="FE58">
            <v>0</v>
          </cell>
          <cell r="FF58">
            <v>0</v>
          </cell>
          <cell r="FG58">
            <v>0</v>
          </cell>
          <cell r="FH58">
            <v>0</v>
          </cell>
          <cell r="FI58">
            <v>0</v>
          </cell>
          <cell r="FJ58">
            <v>0</v>
          </cell>
          <cell r="FK58">
            <v>1125.3905053598776</v>
          </cell>
          <cell r="FL58">
            <v>1688.0857580398165</v>
          </cell>
          <cell r="FM58">
            <v>3376.171516079633</v>
          </cell>
          <cell r="FN58">
            <v>10128.514548238898</v>
          </cell>
          <cell r="FO58">
            <v>0</v>
          </cell>
          <cell r="FP58">
            <v>0</v>
          </cell>
          <cell r="FQ58">
            <v>0</v>
          </cell>
          <cell r="FR58">
            <v>0</v>
          </cell>
          <cell r="FS58">
            <v>0</v>
          </cell>
          <cell r="FT58">
            <v>0</v>
          </cell>
          <cell r="FU58">
            <v>0</v>
          </cell>
          <cell r="FV58">
            <v>0</v>
          </cell>
          <cell r="FW58">
            <v>1125.3905053598776</v>
          </cell>
          <cell r="FX58">
            <v>1688.0857580398165</v>
          </cell>
          <cell r="FY58">
            <v>3376.171516079633</v>
          </cell>
          <cell r="FZ58">
            <v>10128.514548238898</v>
          </cell>
          <cell r="GA58">
            <v>0</v>
          </cell>
          <cell r="GB58">
            <v>0</v>
          </cell>
          <cell r="GC58">
            <v>0</v>
          </cell>
          <cell r="GD58">
            <v>0</v>
          </cell>
          <cell r="GE58">
            <v>0</v>
          </cell>
          <cell r="GF58">
            <v>0</v>
          </cell>
          <cell r="GG58">
            <v>0</v>
          </cell>
          <cell r="GH58">
            <v>0</v>
          </cell>
          <cell r="GI58">
            <v>1125.3905053598776</v>
          </cell>
          <cell r="GJ58">
            <v>1688.0857580398165</v>
          </cell>
          <cell r="GK58">
            <v>3376.171516079633</v>
          </cell>
          <cell r="GL58">
            <v>10128.514548238898</v>
          </cell>
          <cell r="GM58">
            <v>0</v>
          </cell>
          <cell r="GN58">
            <v>0</v>
          </cell>
          <cell r="GO58">
            <v>0</v>
          </cell>
          <cell r="GP58">
            <v>0</v>
          </cell>
          <cell r="GQ58">
            <v>0</v>
          </cell>
          <cell r="GR58">
            <v>0</v>
          </cell>
          <cell r="GS58">
            <v>0</v>
          </cell>
          <cell r="GT58">
            <v>0</v>
          </cell>
          <cell r="GU58">
            <v>1125.3905053598776</v>
          </cell>
          <cell r="GV58">
            <v>1688.0857580398165</v>
          </cell>
          <cell r="GW58">
            <v>3376.171516079633</v>
          </cell>
          <cell r="GX58">
            <v>10128.514548238898</v>
          </cell>
          <cell r="GY58">
            <v>0</v>
          </cell>
          <cell r="GZ58">
            <v>0</v>
          </cell>
          <cell r="HA58">
            <v>0</v>
          </cell>
          <cell r="HB58">
            <v>0</v>
          </cell>
          <cell r="HC58">
            <v>0</v>
          </cell>
          <cell r="HD58">
            <v>0</v>
          </cell>
          <cell r="HE58">
            <v>0</v>
          </cell>
          <cell r="HF58">
            <v>0</v>
          </cell>
          <cell r="HG58">
            <v>1125.3905053598776</v>
          </cell>
          <cell r="HH58">
            <v>1688.0857580398165</v>
          </cell>
          <cell r="HI58">
            <v>3376.171516079633</v>
          </cell>
          <cell r="HJ58">
            <v>10128.514548238898</v>
          </cell>
          <cell r="HK58">
            <v>0</v>
          </cell>
          <cell r="HL58">
            <v>0</v>
          </cell>
          <cell r="HM58">
            <v>0</v>
          </cell>
          <cell r="HN58">
            <v>0</v>
          </cell>
          <cell r="HO58">
            <v>0</v>
          </cell>
          <cell r="HP58">
            <v>0</v>
          </cell>
          <cell r="HQ58">
            <v>0</v>
          </cell>
          <cell r="HR58">
            <v>0</v>
          </cell>
          <cell r="HS58">
            <v>1125.3905053598776</v>
          </cell>
          <cell r="HT58">
            <v>1688.0857580398165</v>
          </cell>
          <cell r="HU58">
            <v>3376.171516079633</v>
          </cell>
          <cell r="HV58">
            <v>10128.514548238898</v>
          </cell>
          <cell r="HW58">
            <v>0</v>
          </cell>
          <cell r="HX58">
            <v>0</v>
          </cell>
          <cell r="HY58">
            <v>0</v>
          </cell>
          <cell r="HZ58">
            <v>0</v>
          </cell>
          <cell r="IA58">
            <v>0</v>
          </cell>
          <cell r="IB58">
            <v>0</v>
          </cell>
          <cell r="IC58">
            <v>0</v>
          </cell>
          <cell r="ID58">
            <v>0</v>
          </cell>
          <cell r="IE58">
            <v>1125.3905053598776</v>
          </cell>
          <cell r="IF58">
            <v>1688.0857580398165</v>
          </cell>
          <cell r="IG58">
            <v>3376.171516079633</v>
          </cell>
          <cell r="IH58">
            <v>10128.514548238898</v>
          </cell>
          <cell r="II58">
            <v>0</v>
          </cell>
          <cell r="IJ58">
            <v>0</v>
          </cell>
          <cell r="IK58">
            <v>0</v>
          </cell>
          <cell r="IL58">
            <v>0</v>
          </cell>
          <cell r="IM58">
            <v>0</v>
          </cell>
          <cell r="IN58">
            <v>0</v>
          </cell>
          <cell r="IO58">
            <v>0</v>
          </cell>
          <cell r="IP58">
            <v>0</v>
          </cell>
          <cell r="IQ58">
            <v>1125.3905053598776</v>
          </cell>
          <cell r="IR58">
            <v>1688.0857580398165</v>
          </cell>
          <cell r="IS58">
            <v>3376.171516079633</v>
          </cell>
          <cell r="IT58">
            <v>10128.514548238898</v>
          </cell>
          <cell r="IU58">
            <v>0</v>
          </cell>
          <cell r="IV58">
            <v>0</v>
          </cell>
          <cell r="IW58">
            <v>0</v>
          </cell>
          <cell r="IX58">
            <v>0</v>
          </cell>
          <cell r="IY58">
            <v>0</v>
          </cell>
          <cell r="IZ58">
            <v>0</v>
          </cell>
          <cell r="JA58">
            <v>0</v>
          </cell>
          <cell r="JB58">
            <v>0</v>
          </cell>
          <cell r="JC58">
            <v>1125.3905053598776</v>
          </cell>
          <cell r="JD58">
            <v>1688.0857580398165</v>
          </cell>
          <cell r="JE58">
            <v>3376.171516079633</v>
          </cell>
          <cell r="JF58">
            <v>10128.514548238898</v>
          </cell>
          <cell r="JG58">
            <v>0</v>
          </cell>
          <cell r="JH58">
            <v>0</v>
          </cell>
          <cell r="JI58">
            <v>0</v>
          </cell>
          <cell r="JJ58">
            <v>0</v>
          </cell>
          <cell r="JK58">
            <v>0</v>
          </cell>
          <cell r="JL58">
            <v>0</v>
          </cell>
          <cell r="JM58">
            <v>0</v>
          </cell>
          <cell r="JN58">
            <v>0</v>
          </cell>
          <cell r="JO58">
            <v>1125.3905053598776</v>
          </cell>
          <cell r="JP58">
            <v>1688.0857580398165</v>
          </cell>
          <cell r="JQ58">
            <v>3376.171516079633</v>
          </cell>
          <cell r="JR58">
            <v>0</v>
          </cell>
          <cell r="JS58">
            <v>0</v>
          </cell>
          <cell r="JT58">
            <v>0</v>
          </cell>
          <cell r="JU58">
            <v>0</v>
          </cell>
          <cell r="JV58">
            <v>0</v>
          </cell>
        </row>
        <row r="59"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9002.7565084226662</v>
          </cell>
          <cell r="N59">
            <v>27008.269525267999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9002.7565084226662</v>
          </cell>
          <cell r="Z59">
            <v>27008.269525267999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9002.7565084226662</v>
          </cell>
          <cell r="AL59">
            <v>27008.269525267999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9002.7565084226662</v>
          </cell>
          <cell r="AX59">
            <v>27008.269525267999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0</v>
          </cell>
          <cell r="BH59">
            <v>0</v>
          </cell>
          <cell r="BI59">
            <v>9002.7565084226662</v>
          </cell>
          <cell r="BJ59">
            <v>27008.269525267999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0</v>
          </cell>
          <cell r="BP59">
            <v>0</v>
          </cell>
          <cell r="BQ59">
            <v>0</v>
          </cell>
          <cell r="BR59">
            <v>0</v>
          </cell>
          <cell r="BS59">
            <v>0</v>
          </cell>
          <cell r="BT59">
            <v>0</v>
          </cell>
          <cell r="BU59">
            <v>9002.7565084226662</v>
          </cell>
          <cell r="BV59">
            <v>27008.269525267999</v>
          </cell>
          <cell r="BW59">
            <v>0</v>
          </cell>
          <cell r="BX59">
            <v>0</v>
          </cell>
          <cell r="BY59">
            <v>0</v>
          </cell>
          <cell r="BZ59">
            <v>0</v>
          </cell>
          <cell r="CA59">
            <v>0</v>
          </cell>
          <cell r="CB59">
            <v>0</v>
          </cell>
          <cell r="CC59">
            <v>0</v>
          </cell>
          <cell r="CD59">
            <v>0</v>
          </cell>
          <cell r="CE59">
            <v>0</v>
          </cell>
          <cell r="CF59">
            <v>0</v>
          </cell>
          <cell r="CG59">
            <v>9002.7565084226662</v>
          </cell>
          <cell r="CH59">
            <v>27008.269525267999</v>
          </cell>
          <cell r="CI59">
            <v>0</v>
          </cell>
          <cell r="CJ59">
            <v>0</v>
          </cell>
          <cell r="CK59">
            <v>0</v>
          </cell>
          <cell r="CL59">
            <v>0</v>
          </cell>
          <cell r="CM59">
            <v>0</v>
          </cell>
          <cell r="CN59">
            <v>0</v>
          </cell>
          <cell r="CO59">
            <v>0</v>
          </cell>
          <cell r="CP59">
            <v>0</v>
          </cell>
          <cell r="CQ59">
            <v>0</v>
          </cell>
          <cell r="CR59">
            <v>0</v>
          </cell>
          <cell r="CS59">
            <v>9002.7565084226662</v>
          </cell>
          <cell r="CT59">
            <v>27008.269525267999</v>
          </cell>
          <cell r="CU59">
            <v>0</v>
          </cell>
          <cell r="CV59">
            <v>0</v>
          </cell>
          <cell r="CW59">
            <v>0</v>
          </cell>
          <cell r="CX59">
            <v>0</v>
          </cell>
          <cell r="CY59">
            <v>0</v>
          </cell>
          <cell r="CZ59">
            <v>0</v>
          </cell>
          <cell r="DA59">
            <v>0</v>
          </cell>
          <cell r="DB59">
            <v>0</v>
          </cell>
          <cell r="DC59">
            <v>0</v>
          </cell>
          <cell r="DD59">
            <v>0</v>
          </cell>
          <cell r="DE59">
            <v>9002.7565084226662</v>
          </cell>
          <cell r="DF59">
            <v>27008.269525267999</v>
          </cell>
          <cell r="DG59">
            <v>0</v>
          </cell>
          <cell r="DH59">
            <v>0</v>
          </cell>
          <cell r="DI59">
            <v>0</v>
          </cell>
          <cell r="DJ59">
            <v>0</v>
          </cell>
          <cell r="DK59">
            <v>0</v>
          </cell>
          <cell r="DL59">
            <v>0</v>
          </cell>
          <cell r="DM59">
            <v>0</v>
          </cell>
          <cell r="DN59">
            <v>0</v>
          </cell>
          <cell r="DO59">
            <v>0</v>
          </cell>
          <cell r="DP59">
            <v>0</v>
          </cell>
          <cell r="DQ59">
            <v>9002.7565084226662</v>
          </cell>
          <cell r="DR59">
            <v>27008.269525267999</v>
          </cell>
          <cell r="DS59">
            <v>0</v>
          </cell>
          <cell r="DT59">
            <v>0</v>
          </cell>
          <cell r="DU59">
            <v>0</v>
          </cell>
          <cell r="DV59">
            <v>0</v>
          </cell>
          <cell r="DW59">
            <v>0</v>
          </cell>
          <cell r="DX59">
            <v>0</v>
          </cell>
          <cell r="DY59">
            <v>0</v>
          </cell>
          <cell r="DZ59">
            <v>0</v>
          </cell>
          <cell r="EA59">
            <v>0</v>
          </cell>
          <cell r="EB59">
            <v>0</v>
          </cell>
          <cell r="EC59">
            <v>9002.7565084226662</v>
          </cell>
          <cell r="ED59">
            <v>27008.269525267999</v>
          </cell>
          <cell r="EE59">
            <v>0</v>
          </cell>
          <cell r="EF59">
            <v>0</v>
          </cell>
          <cell r="EG59">
            <v>0</v>
          </cell>
          <cell r="EH59">
            <v>0</v>
          </cell>
          <cell r="EI59">
            <v>0</v>
          </cell>
          <cell r="EJ59">
            <v>0</v>
          </cell>
          <cell r="EK59">
            <v>0</v>
          </cell>
          <cell r="EL59">
            <v>0</v>
          </cell>
          <cell r="EM59">
            <v>0</v>
          </cell>
          <cell r="EN59">
            <v>0</v>
          </cell>
          <cell r="EO59">
            <v>9002.7565084226662</v>
          </cell>
          <cell r="EP59">
            <v>27008.269525267999</v>
          </cell>
          <cell r="EQ59">
            <v>0</v>
          </cell>
          <cell r="ER59">
            <v>0</v>
          </cell>
          <cell r="ES59">
            <v>0</v>
          </cell>
          <cell r="ET59">
            <v>0</v>
          </cell>
          <cell r="EU59">
            <v>0</v>
          </cell>
          <cell r="EV59">
            <v>0</v>
          </cell>
          <cell r="EW59">
            <v>0</v>
          </cell>
          <cell r="EX59">
            <v>0</v>
          </cell>
          <cell r="EY59">
            <v>0</v>
          </cell>
          <cell r="EZ59">
            <v>0</v>
          </cell>
          <cell r="FA59">
            <v>9002.7565084226662</v>
          </cell>
          <cell r="FB59">
            <v>27008.269525267999</v>
          </cell>
          <cell r="FC59">
            <v>0</v>
          </cell>
          <cell r="FD59">
            <v>0</v>
          </cell>
          <cell r="FE59">
            <v>0</v>
          </cell>
          <cell r="FF59">
            <v>0</v>
          </cell>
          <cell r="FG59">
            <v>0</v>
          </cell>
          <cell r="FH59">
            <v>0</v>
          </cell>
          <cell r="FI59">
            <v>0</v>
          </cell>
          <cell r="FJ59">
            <v>0</v>
          </cell>
          <cell r="FK59">
            <v>0</v>
          </cell>
          <cell r="FL59">
            <v>0</v>
          </cell>
          <cell r="FM59">
            <v>9002.7565084226662</v>
          </cell>
          <cell r="FN59">
            <v>27008.269525267999</v>
          </cell>
          <cell r="FO59">
            <v>0</v>
          </cell>
          <cell r="FP59">
            <v>0</v>
          </cell>
          <cell r="FQ59">
            <v>0</v>
          </cell>
          <cell r="FR59">
            <v>0</v>
          </cell>
          <cell r="FS59">
            <v>0</v>
          </cell>
          <cell r="FT59">
            <v>0</v>
          </cell>
          <cell r="FU59">
            <v>0</v>
          </cell>
          <cell r="FV59">
            <v>0</v>
          </cell>
          <cell r="FW59">
            <v>0</v>
          </cell>
          <cell r="FX59">
            <v>0</v>
          </cell>
          <cell r="FY59">
            <v>9002.7565084226662</v>
          </cell>
          <cell r="FZ59">
            <v>27008.269525267999</v>
          </cell>
          <cell r="GA59">
            <v>0</v>
          </cell>
          <cell r="GB59">
            <v>0</v>
          </cell>
          <cell r="GC59">
            <v>0</v>
          </cell>
          <cell r="GD59">
            <v>0</v>
          </cell>
          <cell r="GE59">
            <v>0</v>
          </cell>
          <cell r="GF59">
            <v>0</v>
          </cell>
          <cell r="GG59">
            <v>0</v>
          </cell>
          <cell r="GH59">
            <v>0</v>
          </cell>
          <cell r="GI59">
            <v>0</v>
          </cell>
          <cell r="GJ59">
            <v>0</v>
          </cell>
          <cell r="GK59">
            <v>9002.7565084226662</v>
          </cell>
          <cell r="GL59">
            <v>27008.269525267999</v>
          </cell>
          <cell r="GM59">
            <v>0</v>
          </cell>
          <cell r="GN59">
            <v>0</v>
          </cell>
          <cell r="GO59">
            <v>0</v>
          </cell>
          <cell r="GP59">
            <v>0</v>
          </cell>
          <cell r="GQ59">
            <v>0</v>
          </cell>
          <cell r="GR59">
            <v>0</v>
          </cell>
          <cell r="GS59">
            <v>0</v>
          </cell>
          <cell r="GT59">
            <v>0</v>
          </cell>
          <cell r="GU59">
            <v>0</v>
          </cell>
          <cell r="GV59">
            <v>0</v>
          </cell>
          <cell r="GW59">
            <v>9002.7565084226662</v>
          </cell>
          <cell r="GX59">
            <v>27008.269525267999</v>
          </cell>
          <cell r="GY59">
            <v>0</v>
          </cell>
          <cell r="GZ59">
            <v>0</v>
          </cell>
          <cell r="HA59">
            <v>0</v>
          </cell>
          <cell r="HB59">
            <v>0</v>
          </cell>
          <cell r="HC59">
            <v>0</v>
          </cell>
          <cell r="HD59">
            <v>0</v>
          </cell>
          <cell r="HE59">
            <v>0</v>
          </cell>
          <cell r="HF59">
            <v>0</v>
          </cell>
          <cell r="HG59">
            <v>0</v>
          </cell>
          <cell r="HH59">
            <v>0</v>
          </cell>
          <cell r="HI59">
            <v>9002.7565084226662</v>
          </cell>
          <cell r="HJ59">
            <v>27008.269525267999</v>
          </cell>
          <cell r="HK59">
            <v>0</v>
          </cell>
          <cell r="HL59">
            <v>0</v>
          </cell>
          <cell r="HM59">
            <v>0</v>
          </cell>
          <cell r="HN59">
            <v>0</v>
          </cell>
          <cell r="HO59">
            <v>0</v>
          </cell>
          <cell r="HP59">
            <v>0</v>
          </cell>
          <cell r="HQ59">
            <v>0</v>
          </cell>
          <cell r="HR59">
            <v>0</v>
          </cell>
          <cell r="HS59">
            <v>0</v>
          </cell>
          <cell r="HT59">
            <v>0</v>
          </cell>
          <cell r="HU59">
            <v>9002.7565084226662</v>
          </cell>
          <cell r="HV59">
            <v>27008.269525267999</v>
          </cell>
          <cell r="HW59">
            <v>0</v>
          </cell>
          <cell r="HX59">
            <v>0</v>
          </cell>
          <cell r="HY59">
            <v>0</v>
          </cell>
          <cell r="HZ59">
            <v>0</v>
          </cell>
          <cell r="IA59">
            <v>0</v>
          </cell>
          <cell r="IB59">
            <v>0</v>
          </cell>
          <cell r="IC59">
            <v>0</v>
          </cell>
          <cell r="ID59">
            <v>0</v>
          </cell>
          <cell r="IE59">
            <v>0</v>
          </cell>
          <cell r="IF59">
            <v>0</v>
          </cell>
          <cell r="IG59">
            <v>9002.7565084226662</v>
          </cell>
          <cell r="IH59">
            <v>27008.269525267999</v>
          </cell>
          <cell r="II59">
            <v>0</v>
          </cell>
          <cell r="IJ59">
            <v>0</v>
          </cell>
          <cell r="IK59">
            <v>0</v>
          </cell>
          <cell r="IL59">
            <v>0</v>
          </cell>
          <cell r="IM59">
            <v>0</v>
          </cell>
          <cell r="IN59">
            <v>0</v>
          </cell>
          <cell r="IO59">
            <v>0</v>
          </cell>
          <cell r="IP59">
            <v>0</v>
          </cell>
          <cell r="IQ59">
            <v>0</v>
          </cell>
          <cell r="IR59">
            <v>0</v>
          </cell>
          <cell r="IS59">
            <v>9002.7565084226662</v>
          </cell>
          <cell r="IT59">
            <v>27008.269525267999</v>
          </cell>
          <cell r="IU59">
            <v>0</v>
          </cell>
          <cell r="IV59">
            <v>0</v>
          </cell>
          <cell r="IW59">
            <v>0</v>
          </cell>
          <cell r="IX59">
            <v>0</v>
          </cell>
          <cell r="IY59">
            <v>0</v>
          </cell>
          <cell r="IZ59">
            <v>0</v>
          </cell>
          <cell r="JA59">
            <v>0</v>
          </cell>
          <cell r="JB59">
            <v>0</v>
          </cell>
          <cell r="JC59">
            <v>0</v>
          </cell>
          <cell r="JD59">
            <v>0</v>
          </cell>
          <cell r="JE59">
            <v>9002.7565084226662</v>
          </cell>
          <cell r="JF59">
            <v>27008.269525267999</v>
          </cell>
          <cell r="JG59">
            <v>0</v>
          </cell>
          <cell r="JH59">
            <v>0</v>
          </cell>
          <cell r="JI59">
            <v>0</v>
          </cell>
          <cell r="JJ59">
            <v>0</v>
          </cell>
          <cell r="JK59">
            <v>0</v>
          </cell>
          <cell r="JL59">
            <v>0</v>
          </cell>
          <cell r="JM59">
            <v>0</v>
          </cell>
          <cell r="JN59">
            <v>0</v>
          </cell>
          <cell r="JO59">
            <v>0</v>
          </cell>
          <cell r="JP59">
            <v>0</v>
          </cell>
          <cell r="JQ59">
            <v>9002.7565084226662</v>
          </cell>
          <cell r="JR59">
            <v>0</v>
          </cell>
          <cell r="JS59">
            <v>0</v>
          </cell>
          <cell r="JT59">
            <v>0</v>
          </cell>
          <cell r="JU59">
            <v>0</v>
          </cell>
          <cell r="JV59">
            <v>0</v>
          </cell>
        </row>
        <row r="60"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7178.3154670750391</v>
          </cell>
          <cell r="L60">
            <v>10767.473200612558</v>
          </cell>
          <cell r="M60">
            <v>21534.946401225116</v>
          </cell>
          <cell r="N60">
            <v>64604.83920367535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7178.3154670750391</v>
          </cell>
          <cell r="X60">
            <v>10767.473200612558</v>
          </cell>
          <cell r="Y60">
            <v>21534.946401225116</v>
          </cell>
          <cell r="Z60">
            <v>64604.83920367535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7178.3154670750391</v>
          </cell>
          <cell r="AJ60">
            <v>10767.473200612558</v>
          </cell>
          <cell r="AK60">
            <v>21534.946401225116</v>
          </cell>
          <cell r="AL60">
            <v>64604.83920367535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7178.3154670750391</v>
          </cell>
          <cell r="AV60">
            <v>10767.473200612558</v>
          </cell>
          <cell r="AW60">
            <v>21534.946401225116</v>
          </cell>
          <cell r="AX60">
            <v>64604.83920367535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7178.3154670750391</v>
          </cell>
          <cell r="BH60">
            <v>10767.473200612558</v>
          </cell>
          <cell r="BI60">
            <v>21534.946401225116</v>
          </cell>
          <cell r="BJ60">
            <v>64604.83920367535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7178.3154670750391</v>
          </cell>
          <cell r="BT60">
            <v>10767.473200612558</v>
          </cell>
          <cell r="BU60">
            <v>21534.946401225116</v>
          </cell>
          <cell r="BV60">
            <v>64604.83920367535</v>
          </cell>
          <cell r="BW60">
            <v>0</v>
          </cell>
          <cell r="BX60">
            <v>0</v>
          </cell>
          <cell r="BY60">
            <v>0</v>
          </cell>
          <cell r="BZ60">
            <v>0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7178.3154670750391</v>
          </cell>
          <cell r="CF60">
            <v>10767.473200612558</v>
          </cell>
          <cell r="CG60">
            <v>21534.946401225116</v>
          </cell>
          <cell r="CH60">
            <v>64604.83920367535</v>
          </cell>
          <cell r="CI60">
            <v>0</v>
          </cell>
          <cell r="CJ60">
            <v>0</v>
          </cell>
          <cell r="CK60">
            <v>0</v>
          </cell>
          <cell r="CL60">
            <v>0</v>
          </cell>
          <cell r="CM60">
            <v>0</v>
          </cell>
          <cell r="CN60">
            <v>0</v>
          </cell>
          <cell r="CO60">
            <v>0</v>
          </cell>
          <cell r="CP60">
            <v>0</v>
          </cell>
          <cell r="CQ60">
            <v>7178.3154670750391</v>
          </cell>
          <cell r="CR60">
            <v>10767.473200612558</v>
          </cell>
          <cell r="CS60">
            <v>21534.946401225116</v>
          </cell>
          <cell r="CT60">
            <v>64604.83920367535</v>
          </cell>
          <cell r="CU60">
            <v>0</v>
          </cell>
          <cell r="CV60">
            <v>0</v>
          </cell>
          <cell r="CW60">
            <v>0</v>
          </cell>
          <cell r="CX60">
            <v>0</v>
          </cell>
          <cell r="CY60">
            <v>0</v>
          </cell>
          <cell r="CZ60">
            <v>0</v>
          </cell>
          <cell r="DA60">
            <v>0</v>
          </cell>
          <cell r="DB60">
            <v>0</v>
          </cell>
          <cell r="DC60">
            <v>7178.3154670750391</v>
          </cell>
          <cell r="DD60">
            <v>10767.473200612558</v>
          </cell>
          <cell r="DE60">
            <v>21534.946401225116</v>
          </cell>
          <cell r="DF60">
            <v>64604.83920367535</v>
          </cell>
          <cell r="DG60">
            <v>0</v>
          </cell>
          <cell r="DH60">
            <v>0</v>
          </cell>
          <cell r="DI60">
            <v>0</v>
          </cell>
          <cell r="DJ60">
            <v>0</v>
          </cell>
          <cell r="DK60">
            <v>0</v>
          </cell>
          <cell r="DL60">
            <v>0</v>
          </cell>
          <cell r="DM60">
            <v>0</v>
          </cell>
          <cell r="DN60">
            <v>0</v>
          </cell>
          <cell r="DO60">
            <v>7178.3154670750391</v>
          </cell>
          <cell r="DP60">
            <v>10767.473200612558</v>
          </cell>
          <cell r="DQ60">
            <v>21534.946401225116</v>
          </cell>
          <cell r="DR60">
            <v>64604.83920367535</v>
          </cell>
          <cell r="DS60">
            <v>0</v>
          </cell>
          <cell r="DT60">
            <v>0</v>
          </cell>
          <cell r="DU60">
            <v>0</v>
          </cell>
          <cell r="DV60">
            <v>0</v>
          </cell>
          <cell r="DW60">
            <v>0</v>
          </cell>
          <cell r="DX60">
            <v>0</v>
          </cell>
          <cell r="DY60">
            <v>0</v>
          </cell>
          <cell r="DZ60">
            <v>0</v>
          </cell>
          <cell r="EA60">
            <v>7178.3154670750391</v>
          </cell>
          <cell r="EB60">
            <v>10767.473200612558</v>
          </cell>
          <cell r="EC60">
            <v>21534.946401225116</v>
          </cell>
          <cell r="ED60">
            <v>64604.83920367535</v>
          </cell>
          <cell r="EE60">
            <v>0</v>
          </cell>
          <cell r="EF60">
            <v>0</v>
          </cell>
          <cell r="EG60">
            <v>0</v>
          </cell>
          <cell r="EH60">
            <v>0</v>
          </cell>
          <cell r="EI60">
            <v>0</v>
          </cell>
          <cell r="EJ60">
            <v>0</v>
          </cell>
          <cell r="EK60">
            <v>0</v>
          </cell>
          <cell r="EL60">
            <v>0</v>
          </cell>
          <cell r="EM60">
            <v>7178.3154670750391</v>
          </cell>
          <cell r="EN60">
            <v>10767.473200612558</v>
          </cell>
          <cell r="EO60">
            <v>21534.946401225116</v>
          </cell>
          <cell r="EP60">
            <v>64604.83920367535</v>
          </cell>
          <cell r="EQ60">
            <v>0</v>
          </cell>
          <cell r="ER60">
            <v>0</v>
          </cell>
          <cell r="ES60">
            <v>0</v>
          </cell>
          <cell r="ET60">
            <v>0</v>
          </cell>
          <cell r="EU60">
            <v>0</v>
          </cell>
          <cell r="EV60">
            <v>0</v>
          </cell>
          <cell r="EW60">
            <v>0</v>
          </cell>
          <cell r="EX60">
            <v>0</v>
          </cell>
          <cell r="EY60">
            <v>7178.3154670750391</v>
          </cell>
          <cell r="EZ60">
            <v>10767.473200612558</v>
          </cell>
          <cell r="FA60">
            <v>21534.946401225116</v>
          </cell>
          <cell r="FB60">
            <v>64604.83920367535</v>
          </cell>
          <cell r="FC60">
            <v>0</v>
          </cell>
          <cell r="FD60">
            <v>0</v>
          </cell>
          <cell r="FE60">
            <v>0</v>
          </cell>
          <cell r="FF60">
            <v>0</v>
          </cell>
          <cell r="FG60">
            <v>0</v>
          </cell>
          <cell r="FH60">
            <v>0</v>
          </cell>
          <cell r="FI60">
            <v>0</v>
          </cell>
          <cell r="FJ60">
            <v>0</v>
          </cell>
          <cell r="FK60">
            <v>7178.3154670750391</v>
          </cell>
          <cell r="FL60">
            <v>10767.473200612558</v>
          </cell>
          <cell r="FM60">
            <v>21534.946401225116</v>
          </cell>
          <cell r="FN60">
            <v>64604.83920367535</v>
          </cell>
          <cell r="FO60">
            <v>0</v>
          </cell>
          <cell r="FP60">
            <v>0</v>
          </cell>
          <cell r="FQ60">
            <v>0</v>
          </cell>
          <cell r="FR60">
            <v>0</v>
          </cell>
          <cell r="FS60">
            <v>0</v>
          </cell>
          <cell r="FT60">
            <v>0</v>
          </cell>
          <cell r="FU60">
            <v>0</v>
          </cell>
          <cell r="FV60">
            <v>0</v>
          </cell>
          <cell r="FW60">
            <v>7178.3154670750391</v>
          </cell>
          <cell r="FX60">
            <v>10767.473200612558</v>
          </cell>
          <cell r="FY60">
            <v>21534.946401225116</v>
          </cell>
          <cell r="FZ60">
            <v>64604.83920367535</v>
          </cell>
          <cell r="GA60">
            <v>0</v>
          </cell>
          <cell r="GB60">
            <v>0</v>
          </cell>
          <cell r="GC60">
            <v>0</v>
          </cell>
          <cell r="GD60">
            <v>0</v>
          </cell>
          <cell r="GE60">
            <v>0</v>
          </cell>
          <cell r="GF60">
            <v>0</v>
          </cell>
          <cell r="GG60">
            <v>0</v>
          </cell>
          <cell r="GH60">
            <v>0</v>
          </cell>
          <cell r="GI60">
            <v>7178.3154670750391</v>
          </cell>
          <cell r="GJ60">
            <v>10767.473200612558</v>
          </cell>
          <cell r="GK60">
            <v>21534.946401225116</v>
          </cell>
          <cell r="GL60">
            <v>64604.83920367535</v>
          </cell>
          <cell r="GM60">
            <v>0</v>
          </cell>
          <cell r="GN60">
            <v>0</v>
          </cell>
          <cell r="GO60">
            <v>0</v>
          </cell>
          <cell r="GP60">
            <v>0</v>
          </cell>
          <cell r="GQ60">
            <v>0</v>
          </cell>
          <cell r="GR60">
            <v>0</v>
          </cell>
          <cell r="GS60">
            <v>0</v>
          </cell>
          <cell r="GT60">
            <v>0</v>
          </cell>
          <cell r="GU60">
            <v>7178.3154670750391</v>
          </cell>
          <cell r="GV60">
            <v>10767.473200612558</v>
          </cell>
          <cell r="GW60">
            <v>21534.946401225116</v>
          </cell>
          <cell r="GX60">
            <v>64604.83920367535</v>
          </cell>
          <cell r="GY60">
            <v>0</v>
          </cell>
          <cell r="GZ60">
            <v>0</v>
          </cell>
          <cell r="HA60">
            <v>0</v>
          </cell>
          <cell r="HB60">
            <v>0</v>
          </cell>
          <cell r="HC60">
            <v>0</v>
          </cell>
          <cell r="HD60">
            <v>0</v>
          </cell>
          <cell r="HE60">
            <v>0</v>
          </cell>
          <cell r="HF60">
            <v>0</v>
          </cell>
          <cell r="HG60">
            <v>7178.3154670750391</v>
          </cell>
          <cell r="HH60">
            <v>10767.473200612558</v>
          </cell>
          <cell r="HI60">
            <v>21534.946401225116</v>
          </cell>
          <cell r="HJ60">
            <v>64604.83920367535</v>
          </cell>
          <cell r="HK60">
            <v>0</v>
          </cell>
          <cell r="HL60">
            <v>0</v>
          </cell>
          <cell r="HM60">
            <v>0</v>
          </cell>
          <cell r="HN60">
            <v>0</v>
          </cell>
          <cell r="HO60">
            <v>0</v>
          </cell>
          <cell r="HP60">
            <v>0</v>
          </cell>
          <cell r="HQ60">
            <v>0</v>
          </cell>
          <cell r="HR60">
            <v>0</v>
          </cell>
          <cell r="HS60">
            <v>7178.3154670750391</v>
          </cell>
          <cell r="HT60">
            <v>10767.473200612558</v>
          </cell>
          <cell r="HU60">
            <v>21534.946401225116</v>
          </cell>
          <cell r="HV60">
            <v>64604.83920367535</v>
          </cell>
          <cell r="HW60">
            <v>0</v>
          </cell>
          <cell r="HX60">
            <v>0</v>
          </cell>
          <cell r="HY60">
            <v>0</v>
          </cell>
          <cell r="HZ60">
            <v>0</v>
          </cell>
          <cell r="IA60">
            <v>0</v>
          </cell>
          <cell r="IB60">
            <v>0</v>
          </cell>
          <cell r="IC60">
            <v>0</v>
          </cell>
          <cell r="ID60">
            <v>0</v>
          </cell>
          <cell r="IE60">
            <v>7178.3154670750391</v>
          </cell>
          <cell r="IF60">
            <v>10767.473200612558</v>
          </cell>
          <cell r="IG60">
            <v>21534.946401225116</v>
          </cell>
          <cell r="IH60">
            <v>64604.83920367535</v>
          </cell>
          <cell r="II60">
            <v>0</v>
          </cell>
          <cell r="IJ60">
            <v>0</v>
          </cell>
          <cell r="IK60">
            <v>0</v>
          </cell>
          <cell r="IL60">
            <v>0</v>
          </cell>
          <cell r="IM60">
            <v>0</v>
          </cell>
          <cell r="IN60">
            <v>0</v>
          </cell>
          <cell r="IO60">
            <v>0</v>
          </cell>
          <cell r="IP60">
            <v>0</v>
          </cell>
          <cell r="IQ60">
            <v>7178.3154670750391</v>
          </cell>
          <cell r="IR60">
            <v>10767.473200612558</v>
          </cell>
          <cell r="IS60">
            <v>21534.946401225116</v>
          </cell>
          <cell r="IT60">
            <v>64604.83920367535</v>
          </cell>
          <cell r="IU60">
            <v>0</v>
          </cell>
          <cell r="IV60">
            <v>0</v>
          </cell>
          <cell r="IW60">
            <v>0</v>
          </cell>
          <cell r="IX60">
            <v>0</v>
          </cell>
          <cell r="IY60">
            <v>0</v>
          </cell>
          <cell r="IZ60">
            <v>0</v>
          </cell>
          <cell r="JA60">
            <v>0</v>
          </cell>
          <cell r="JB60">
            <v>0</v>
          </cell>
          <cell r="JC60">
            <v>7178.3154670750391</v>
          </cell>
          <cell r="JD60">
            <v>10767.473200612558</v>
          </cell>
          <cell r="JE60">
            <v>21534.946401225116</v>
          </cell>
          <cell r="JF60">
            <v>64604.83920367535</v>
          </cell>
          <cell r="JG60">
            <v>0</v>
          </cell>
          <cell r="JH60">
            <v>0</v>
          </cell>
          <cell r="JI60">
            <v>0</v>
          </cell>
          <cell r="JJ60">
            <v>0</v>
          </cell>
          <cell r="JK60">
            <v>0</v>
          </cell>
          <cell r="JL60">
            <v>0</v>
          </cell>
          <cell r="JM60">
            <v>0</v>
          </cell>
          <cell r="JN60">
            <v>0</v>
          </cell>
          <cell r="JO60">
            <v>7178.3154670750391</v>
          </cell>
          <cell r="JP60">
            <v>10767.473200612558</v>
          </cell>
          <cell r="JQ60">
            <v>21534.946401225116</v>
          </cell>
          <cell r="JR60">
            <v>0</v>
          </cell>
          <cell r="JS60">
            <v>0</v>
          </cell>
          <cell r="JT60">
            <v>0</v>
          </cell>
          <cell r="JU60">
            <v>0</v>
          </cell>
          <cell r="JV60">
            <v>0</v>
          </cell>
        </row>
        <row r="61"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1645.8192955589589</v>
          </cell>
          <cell r="L61">
            <v>2468.7289433384381</v>
          </cell>
          <cell r="M61">
            <v>4937.4578866768761</v>
          </cell>
          <cell r="N61">
            <v>14812.373660030629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1645.8192955589589</v>
          </cell>
          <cell r="X61">
            <v>2468.7289433384381</v>
          </cell>
          <cell r="Y61">
            <v>4937.4578866768761</v>
          </cell>
          <cell r="Z61">
            <v>14812.373660030629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1645.8192955589589</v>
          </cell>
          <cell r="AJ61">
            <v>2468.7289433384381</v>
          </cell>
          <cell r="AK61">
            <v>4937.4578866768761</v>
          </cell>
          <cell r="AL61">
            <v>14812.373660030629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1645.8192955589589</v>
          </cell>
          <cell r="AV61">
            <v>2468.7289433384381</v>
          </cell>
          <cell r="AW61">
            <v>4937.4578866768761</v>
          </cell>
          <cell r="AX61">
            <v>14812.373660030629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1645.8192955589589</v>
          </cell>
          <cell r="BH61">
            <v>2468.7289433384381</v>
          </cell>
          <cell r="BI61">
            <v>4937.4578866768761</v>
          </cell>
          <cell r="BJ61">
            <v>14812.373660030629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1645.8192955589589</v>
          </cell>
          <cell r="BT61">
            <v>2468.7289433384381</v>
          </cell>
          <cell r="BU61">
            <v>4937.4578866768761</v>
          </cell>
          <cell r="BV61">
            <v>14812.373660030629</v>
          </cell>
          <cell r="BW61">
            <v>0</v>
          </cell>
          <cell r="BX61">
            <v>0</v>
          </cell>
          <cell r="BY61">
            <v>0</v>
          </cell>
          <cell r="BZ61">
            <v>0</v>
          </cell>
          <cell r="CA61">
            <v>0</v>
          </cell>
          <cell r="CB61">
            <v>0</v>
          </cell>
          <cell r="CC61">
            <v>0</v>
          </cell>
          <cell r="CD61">
            <v>0</v>
          </cell>
          <cell r="CE61">
            <v>1645.8192955589589</v>
          </cell>
          <cell r="CF61">
            <v>2468.7289433384381</v>
          </cell>
          <cell r="CG61">
            <v>4937.4578866768761</v>
          </cell>
          <cell r="CH61">
            <v>14812.373660030629</v>
          </cell>
          <cell r="CI61">
            <v>0</v>
          </cell>
          <cell r="CJ61">
            <v>0</v>
          </cell>
          <cell r="CK61">
            <v>0</v>
          </cell>
          <cell r="CL61">
            <v>0</v>
          </cell>
          <cell r="CM61">
            <v>0</v>
          </cell>
          <cell r="CN61">
            <v>0</v>
          </cell>
          <cell r="CO61">
            <v>0</v>
          </cell>
          <cell r="CP61">
            <v>0</v>
          </cell>
          <cell r="CQ61">
            <v>1645.8192955589589</v>
          </cell>
          <cell r="CR61">
            <v>2468.7289433384381</v>
          </cell>
          <cell r="CS61">
            <v>4937.4578866768761</v>
          </cell>
          <cell r="CT61">
            <v>14812.373660030629</v>
          </cell>
          <cell r="CU61">
            <v>0</v>
          </cell>
          <cell r="CV61">
            <v>0</v>
          </cell>
          <cell r="CW61">
            <v>0</v>
          </cell>
          <cell r="CX61">
            <v>0</v>
          </cell>
          <cell r="CY61">
            <v>0</v>
          </cell>
          <cell r="CZ61">
            <v>0</v>
          </cell>
          <cell r="DA61">
            <v>0</v>
          </cell>
          <cell r="DB61">
            <v>0</v>
          </cell>
          <cell r="DC61">
            <v>1645.8192955589589</v>
          </cell>
          <cell r="DD61">
            <v>2468.7289433384381</v>
          </cell>
          <cell r="DE61">
            <v>4937.4578866768761</v>
          </cell>
          <cell r="DF61">
            <v>14812.373660030629</v>
          </cell>
          <cell r="DG61">
            <v>0</v>
          </cell>
          <cell r="DH61">
            <v>0</v>
          </cell>
          <cell r="DI61">
            <v>0</v>
          </cell>
          <cell r="DJ61">
            <v>0</v>
          </cell>
          <cell r="DK61">
            <v>0</v>
          </cell>
          <cell r="DL61">
            <v>0</v>
          </cell>
          <cell r="DM61">
            <v>0</v>
          </cell>
          <cell r="DN61">
            <v>0</v>
          </cell>
          <cell r="DO61">
            <v>1645.8192955589589</v>
          </cell>
          <cell r="DP61">
            <v>2468.7289433384381</v>
          </cell>
          <cell r="DQ61">
            <v>4937.4578866768761</v>
          </cell>
          <cell r="DR61">
            <v>14812.373660030629</v>
          </cell>
          <cell r="DS61">
            <v>0</v>
          </cell>
          <cell r="DT61">
            <v>0</v>
          </cell>
          <cell r="DU61">
            <v>0</v>
          </cell>
          <cell r="DV61">
            <v>0</v>
          </cell>
          <cell r="DW61">
            <v>0</v>
          </cell>
          <cell r="DX61">
            <v>0</v>
          </cell>
          <cell r="DY61">
            <v>0</v>
          </cell>
          <cell r="DZ61">
            <v>0</v>
          </cell>
          <cell r="EA61">
            <v>1645.8192955589589</v>
          </cell>
          <cell r="EB61">
            <v>2468.7289433384381</v>
          </cell>
          <cell r="EC61">
            <v>4937.4578866768761</v>
          </cell>
          <cell r="ED61">
            <v>14812.373660030629</v>
          </cell>
          <cell r="EE61">
            <v>0</v>
          </cell>
          <cell r="EF61">
            <v>0</v>
          </cell>
          <cell r="EG61">
            <v>0</v>
          </cell>
          <cell r="EH61">
            <v>0</v>
          </cell>
          <cell r="EI61">
            <v>0</v>
          </cell>
          <cell r="EJ61">
            <v>0</v>
          </cell>
          <cell r="EK61">
            <v>0</v>
          </cell>
          <cell r="EL61">
            <v>0</v>
          </cell>
          <cell r="EM61">
            <v>1645.8192955589589</v>
          </cell>
          <cell r="EN61">
            <v>2468.7289433384381</v>
          </cell>
          <cell r="EO61">
            <v>4937.4578866768761</v>
          </cell>
          <cell r="EP61">
            <v>14812.373660030629</v>
          </cell>
          <cell r="EQ61">
            <v>0</v>
          </cell>
          <cell r="ER61">
            <v>0</v>
          </cell>
          <cell r="ES61">
            <v>0</v>
          </cell>
          <cell r="ET61">
            <v>0</v>
          </cell>
          <cell r="EU61">
            <v>0</v>
          </cell>
          <cell r="EV61">
            <v>0</v>
          </cell>
          <cell r="EW61">
            <v>0</v>
          </cell>
          <cell r="EX61">
            <v>0</v>
          </cell>
          <cell r="EY61">
            <v>1645.8192955589589</v>
          </cell>
          <cell r="EZ61">
            <v>2468.7289433384381</v>
          </cell>
          <cell r="FA61">
            <v>4937.4578866768761</v>
          </cell>
          <cell r="FB61">
            <v>14812.373660030629</v>
          </cell>
          <cell r="FC61">
            <v>0</v>
          </cell>
          <cell r="FD61">
            <v>0</v>
          </cell>
          <cell r="FE61">
            <v>0</v>
          </cell>
          <cell r="FF61">
            <v>0</v>
          </cell>
          <cell r="FG61">
            <v>0</v>
          </cell>
          <cell r="FH61">
            <v>0</v>
          </cell>
          <cell r="FI61">
            <v>0</v>
          </cell>
          <cell r="FJ61">
            <v>0</v>
          </cell>
          <cell r="FK61">
            <v>1645.8192955589589</v>
          </cell>
          <cell r="FL61">
            <v>2468.7289433384381</v>
          </cell>
          <cell r="FM61">
            <v>4937.4578866768761</v>
          </cell>
          <cell r="FN61">
            <v>14812.373660030629</v>
          </cell>
          <cell r="FO61">
            <v>0</v>
          </cell>
          <cell r="FP61">
            <v>0</v>
          </cell>
          <cell r="FQ61">
            <v>0</v>
          </cell>
          <cell r="FR61">
            <v>0</v>
          </cell>
          <cell r="FS61">
            <v>0</v>
          </cell>
          <cell r="FT61">
            <v>0</v>
          </cell>
          <cell r="FU61">
            <v>0</v>
          </cell>
          <cell r="FV61">
            <v>0</v>
          </cell>
          <cell r="FW61">
            <v>1645.8192955589589</v>
          </cell>
          <cell r="FX61">
            <v>2468.7289433384381</v>
          </cell>
          <cell r="FY61">
            <v>4937.4578866768761</v>
          </cell>
          <cell r="FZ61">
            <v>14812.373660030629</v>
          </cell>
          <cell r="GA61">
            <v>0</v>
          </cell>
          <cell r="GB61">
            <v>0</v>
          </cell>
          <cell r="GC61">
            <v>0</v>
          </cell>
          <cell r="GD61">
            <v>0</v>
          </cell>
          <cell r="GE61">
            <v>0</v>
          </cell>
          <cell r="GF61">
            <v>0</v>
          </cell>
          <cell r="GG61">
            <v>0</v>
          </cell>
          <cell r="GH61">
            <v>0</v>
          </cell>
          <cell r="GI61">
            <v>1645.8192955589589</v>
          </cell>
          <cell r="GJ61">
            <v>2468.7289433384381</v>
          </cell>
          <cell r="GK61">
            <v>4937.4578866768761</v>
          </cell>
          <cell r="GL61">
            <v>14812.373660030629</v>
          </cell>
          <cell r="GM61">
            <v>0</v>
          </cell>
          <cell r="GN61">
            <v>0</v>
          </cell>
          <cell r="GO61">
            <v>0</v>
          </cell>
          <cell r="GP61">
            <v>0</v>
          </cell>
          <cell r="GQ61">
            <v>0</v>
          </cell>
          <cell r="GR61">
            <v>0</v>
          </cell>
          <cell r="GS61">
            <v>0</v>
          </cell>
          <cell r="GT61">
            <v>0</v>
          </cell>
          <cell r="GU61">
            <v>1645.8192955589589</v>
          </cell>
          <cell r="GV61">
            <v>2468.7289433384381</v>
          </cell>
          <cell r="GW61">
            <v>4937.4578866768761</v>
          </cell>
          <cell r="GX61">
            <v>14812.373660030629</v>
          </cell>
          <cell r="GY61">
            <v>0</v>
          </cell>
          <cell r="GZ61">
            <v>0</v>
          </cell>
          <cell r="HA61">
            <v>0</v>
          </cell>
          <cell r="HB61">
            <v>0</v>
          </cell>
          <cell r="HC61">
            <v>0</v>
          </cell>
          <cell r="HD61">
            <v>0</v>
          </cell>
          <cell r="HE61">
            <v>0</v>
          </cell>
          <cell r="HF61">
            <v>0</v>
          </cell>
          <cell r="HG61">
            <v>1645.8192955589589</v>
          </cell>
          <cell r="HH61">
            <v>2468.7289433384381</v>
          </cell>
          <cell r="HI61">
            <v>4937.4578866768761</v>
          </cell>
          <cell r="HJ61">
            <v>14812.373660030629</v>
          </cell>
          <cell r="HK61">
            <v>0</v>
          </cell>
          <cell r="HL61">
            <v>0</v>
          </cell>
          <cell r="HM61">
            <v>0</v>
          </cell>
          <cell r="HN61">
            <v>0</v>
          </cell>
          <cell r="HO61">
            <v>0</v>
          </cell>
          <cell r="HP61">
            <v>0</v>
          </cell>
          <cell r="HQ61">
            <v>0</v>
          </cell>
          <cell r="HR61">
            <v>0</v>
          </cell>
          <cell r="HS61">
            <v>1645.8192955589589</v>
          </cell>
          <cell r="HT61">
            <v>2468.7289433384381</v>
          </cell>
          <cell r="HU61">
            <v>4937.4578866768761</v>
          </cell>
          <cell r="HV61">
            <v>14812.373660030629</v>
          </cell>
          <cell r="HW61">
            <v>0</v>
          </cell>
          <cell r="HX61">
            <v>0</v>
          </cell>
          <cell r="HY61">
            <v>0</v>
          </cell>
          <cell r="HZ61">
            <v>0</v>
          </cell>
          <cell r="IA61">
            <v>0</v>
          </cell>
          <cell r="IB61">
            <v>0</v>
          </cell>
          <cell r="IC61">
            <v>0</v>
          </cell>
          <cell r="ID61">
            <v>0</v>
          </cell>
          <cell r="IE61">
            <v>1645.8192955589589</v>
          </cell>
          <cell r="IF61">
            <v>2468.7289433384381</v>
          </cell>
          <cell r="IG61">
            <v>4937.4578866768761</v>
          </cell>
          <cell r="IH61">
            <v>14812.373660030629</v>
          </cell>
          <cell r="II61">
            <v>0</v>
          </cell>
          <cell r="IJ61">
            <v>0</v>
          </cell>
          <cell r="IK61">
            <v>0</v>
          </cell>
          <cell r="IL61">
            <v>0</v>
          </cell>
          <cell r="IM61">
            <v>0</v>
          </cell>
          <cell r="IN61">
            <v>0</v>
          </cell>
          <cell r="IO61">
            <v>0</v>
          </cell>
          <cell r="IP61">
            <v>0</v>
          </cell>
          <cell r="IQ61">
            <v>1645.8192955589589</v>
          </cell>
          <cell r="IR61">
            <v>2468.7289433384381</v>
          </cell>
          <cell r="IS61">
            <v>4937.4578866768761</v>
          </cell>
          <cell r="IT61">
            <v>14812.373660030629</v>
          </cell>
          <cell r="IU61">
            <v>0</v>
          </cell>
          <cell r="IV61">
            <v>0</v>
          </cell>
          <cell r="IW61">
            <v>0</v>
          </cell>
          <cell r="IX61">
            <v>0</v>
          </cell>
          <cell r="IY61">
            <v>0</v>
          </cell>
          <cell r="IZ61">
            <v>0</v>
          </cell>
          <cell r="JA61">
            <v>0</v>
          </cell>
          <cell r="JB61">
            <v>0</v>
          </cell>
          <cell r="JC61">
            <v>1645.8192955589589</v>
          </cell>
          <cell r="JD61">
            <v>2468.7289433384381</v>
          </cell>
          <cell r="JE61">
            <v>4937.4578866768761</v>
          </cell>
          <cell r="JF61">
            <v>14812.373660030629</v>
          </cell>
          <cell r="JG61">
            <v>0</v>
          </cell>
          <cell r="JH61">
            <v>0</v>
          </cell>
          <cell r="JI61">
            <v>0</v>
          </cell>
          <cell r="JJ61">
            <v>0</v>
          </cell>
          <cell r="JK61">
            <v>0</v>
          </cell>
          <cell r="JL61">
            <v>0</v>
          </cell>
          <cell r="JM61">
            <v>0</v>
          </cell>
          <cell r="JN61">
            <v>0</v>
          </cell>
          <cell r="JO61">
            <v>1645.8192955589589</v>
          </cell>
          <cell r="JP61">
            <v>2468.7289433384381</v>
          </cell>
          <cell r="JQ61">
            <v>4937.4578866768761</v>
          </cell>
          <cell r="JR61">
            <v>0</v>
          </cell>
          <cell r="JS61">
            <v>0</v>
          </cell>
          <cell r="JT61">
            <v>0</v>
          </cell>
          <cell r="JU61">
            <v>0</v>
          </cell>
          <cell r="JV61">
            <v>0</v>
          </cell>
        </row>
        <row r="62"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0</v>
          </cell>
          <cell r="BP62">
            <v>0</v>
          </cell>
          <cell r="BQ62">
            <v>0</v>
          </cell>
          <cell r="BR62">
            <v>0</v>
          </cell>
          <cell r="BS62">
            <v>0</v>
          </cell>
          <cell r="BT62">
            <v>0</v>
          </cell>
          <cell r="BU62">
            <v>0</v>
          </cell>
          <cell r="BV62">
            <v>0</v>
          </cell>
          <cell r="BW62">
            <v>0</v>
          </cell>
          <cell r="BX62">
            <v>0</v>
          </cell>
          <cell r="BY62">
            <v>0</v>
          </cell>
          <cell r="BZ62">
            <v>0</v>
          </cell>
          <cell r="CA62">
            <v>0</v>
          </cell>
          <cell r="CB62">
            <v>0</v>
          </cell>
          <cell r="CC62">
            <v>0</v>
          </cell>
          <cell r="CD62">
            <v>0</v>
          </cell>
          <cell r="CE62">
            <v>0</v>
          </cell>
          <cell r="CF62">
            <v>0</v>
          </cell>
          <cell r="CG62">
            <v>0</v>
          </cell>
          <cell r="CH62">
            <v>0</v>
          </cell>
          <cell r="CI62">
            <v>0</v>
          </cell>
          <cell r="CJ62">
            <v>0</v>
          </cell>
          <cell r="CK62">
            <v>0</v>
          </cell>
          <cell r="CL62">
            <v>0</v>
          </cell>
          <cell r="CM62">
            <v>0</v>
          </cell>
          <cell r="CN62">
            <v>0</v>
          </cell>
          <cell r="CO62">
            <v>0</v>
          </cell>
          <cell r="CP62">
            <v>0</v>
          </cell>
          <cell r="CQ62">
            <v>0</v>
          </cell>
          <cell r="CR62">
            <v>0</v>
          </cell>
          <cell r="CS62">
            <v>0</v>
          </cell>
          <cell r="CT62">
            <v>0</v>
          </cell>
          <cell r="CU62">
            <v>0</v>
          </cell>
          <cell r="CV62">
            <v>0</v>
          </cell>
          <cell r="CW62">
            <v>0</v>
          </cell>
          <cell r="CX62">
            <v>0</v>
          </cell>
          <cell r="CY62">
            <v>0</v>
          </cell>
          <cell r="CZ62">
            <v>0</v>
          </cell>
          <cell r="DA62">
            <v>0</v>
          </cell>
          <cell r="DB62">
            <v>0</v>
          </cell>
          <cell r="DC62">
            <v>0</v>
          </cell>
          <cell r="DD62">
            <v>0</v>
          </cell>
          <cell r="DE62">
            <v>0</v>
          </cell>
          <cell r="DF62">
            <v>0</v>
          </cell>
          <cell r="DG62">
            <v>0</v>
          </cell>
          <cell r="DH62">
            <v>0</v>
          </cell>
          <cell r="DI62">
            <v>0</v>
          </cell>
          <cell r="DJ62">
            <v>0</v>
          </cell>
          <cell r="DK62">
            <v>0</v>
          </cell>
          <cell r="DL62">
            <v>0</v>
          </cell>
          <cell r="DM62">
            <v>0</v>
          </cell>
          <cell r="DN62">
            <v>0</v>
          </cell>
          <cell r="DO62">
            <v>0</v>
          </cell>
          <cell r="DP62">
            <v>0</v>
          </cell>
          <cell r="DQ62">
            <v>0</v>
          </cell>
          <cell r="DR62">
            <v>0</v>
          </cell>
          <cell r="DS62">
            <v>0</v>
          </cell>
          <cell r="DT62">
            <v>0</v>
          </cell>
          <cell r="DU62">
            <v>0</v>
          </cell>
          <cell r="DV62">
            <v>0</v>
          </cell>
          <cell r="DW62">
            <v>0</v>
          </cell>
          <cell r="DX62">
            <v>0</v>
          </cell>
          <cell r="DY62">
            <v>0</v>
          </cell>
          <cell r="DZ62">
            <v>0</v>
          </cell>
          <cell r="EA62">
            <v>0</v>
          </cell>
          <cell r="EB62">
            <v>0</v>
          </cell>
          <cell r="EC62">
            <v>0</v>
          </cell>
          <cell r="ED62">
            <v>0</v>
          </cell>
          <cell r="EE62">
            <v>0</v>
          </cell>
          <cell r="EF62">
            <v>0</v>
          </cell>
          <cell r="EG62">
            <v>0</v>
          </cell>
          <cell r="EH62">
            <v>0</v>
          </cell>
          <cell r="EI62">
            <v>0</v>
          </cell>
          <cell r="EJ62">
            <v>0</v>
          </cell>
          <cell r="EK62">
            <v>0</v>
          </cell>
          <cell r="EL62">
            <v>0</v>
          </cell>
          <cell r="EM62">
            <v>0</v>
          </cell>
          <cell r="EN62">
            <v>0</v>
          </cell>
          <cell r="EO62">
            <v>0</v>
          </cell>
          <cell r="EP62">
            <v>0</v>
          </cell>
          <cell r="EQ62">
            <v>0</v>
          </cell>
          <cell r="ER62">
            <v>0</v>
          </cell>
          <cell r="ES62">
            <v>0</v>
          </cell>
          <cell r="ET62">
            <v>0</v>
          </cell>
          <cell r="EU62">
            <v>0</v>
          </cell>
          <cell r="EV62">
            <v>0</v>
          </cell>
          <cell r="EW62">
            <v>0</v>
          </cell>
          <cell r="EX62">
            <v>0</v>
          </cell>
          <cell r="EY62">
            <v>0</v>
          </cell>
          <cell r="EZ62">
            <v>0</v>
          </cell>
          <cell r="FA62">
            <v>0</v>
          </cell>
          <cell r="FB62">
            <v>0</v>
          </cell>
          <cell r="FC62">
            <v>0</v>
          </cell>
          <cell r="FD62">
            <v>0</v>
          </cell>
          <cell r="FE62">
            <v>0</v>
          </cell>
          <cell r="FF62">
            <v>0</v>
          </cell>
          <cell r="FG62">
            <v>0</v>
          </cell>
          <cell r="FH62">
            <v>0</v>
          </cell>
          <cell r="FI62">
            <v>0</v>
          </cell>
          <cell r="FJ62">
            <v>0</v>
          </cell>
          <cell r="FK62">
            <v>0</v>
          </cell>
          <cell r="FL62">
            <v>0</v>
          </cell>
          <cell r="FM62">
            <v>0</v>
          </cell>
          <cell r="FN62">
            <v>0</v>
          </cell>
          <cell r="FO62">
            <v>0</v>
          </cell>
          <cell r="FP62">
            <v>0</v>
          </cell>
          <cell r="FQ62">
            <v>0</v>
          </cell>
          <cell r="FR62">
            <v>0</v>
          </cell>
          <cell r="FS62">
            <v>0</v>
          </cell>
          <cell r="FT62">
            <v>0</v>
          </cell>
          <cell r="FU62">
            <v>0</v>
          </cell>
          <cell r="FV62">
            <v>0</v>
          </cell>
          <cell r="FW62">
            <v>0</v>
          </cell>
          <cell r="FX62">
            <v>0</v>
          </cell>
          <cell r="FY62">
            <v>0</v>
          </cell>
          <cell r="FZ62">
            <v>0</v>
          </cell>
          <cell r="GA62">
            <v>0</v>
          </cell>
          <cell r="GB62">
            <v>0</v>
          </cell>
          <cell r="GC62">
            <v>0</v>
          </cell>
          <cell r="GD62">
            <v>0</v>
          </cell>
          <cell r="GE62">
            <v>0</v>
          </cell>
          <cell r="GF62">
            <v>0</v>
          </cell>
          <cell r="GG62">
            <v>0</v>
          </cell>
          <cell r="GH62">
            <v>0</v>
          </cell>
          <cell r="GI62">
            <v>0</v>
          </cell>
          <cell r="GJ62">
            <v>0</v>
          </cell>
          <cell r="GK62">
            <v>0</v>
          </cell>
          <cell r="GL62">
            <v>0</v>
          </cell>
          <cell r="GM62">
            <v>0</v>
          </cell>
          <cell r="GN62">
            <v>0</v>
          </cell>
          <cell r="GO62">
            <v>0</v>
          </cell>
          <cell r="GP62">
            <v>0</v>
          </cell>
          <cell r="GQ62">
            <v>0</v>
          </cell>
          <cell r="GR62">
            <v>0</v>
          </cell>
          <cell r="GS62">
            <v>0</v>
          </cell>
          <cell r="GT62">
            <v>0</v>
          </cell>
          <cell r="GU62">
            <v>0</v>
          </cell>
          <cell r="GV62">
            <v>0</v>
          </cell>
          <cell r="GW62">
            <v>0</v>
          </cell>
          <cell r="GX62">
            <v>0</v>
          </cell>
          <cell r="GY62">
            <v>0</v>
          </cell>
          <cell r="GZ62">
            <v>0</v>
          </cell>
          <cell r="HA62">
            <v>0</v>
          </cell>
          <cell r="HB62">
            <v>0</v>
          </cell>
          <cell r="HC62">
            <v>0</v>
          </cell>
          <cell r="HD62">
            <v>0</v>
          </cell>
          <cell r="HE62">
            <v>0</v>
          </cell>
          <cell r="HF62">
            <v>0</v>
          </cell>
          <cell r="HG62">
            <v>0</v>
          </cell>
          <cell r="HH62">
            <v>0</v>
          </cell>
          <cell r="HI62">
            <v>0</v>
          </cell>
          <cell r="HJ62">
            <v>0</v>
          </cell>
          <cell r="HK62">
            <v>0</v>
          </cell>
          <cell r="HL62">
            <v>0</v>
          </cell>
          <cell r="HM62">
            <v>0</v>
          </cell>
          <cell r="HN62">
            <v>0</v>
          </cell>
          <cell r="HO62">
            <v>0</v>
          </cell>
          <cell r="HP62">
            <v>0</v>
          </cell>
          <cell r="HQ62">
            <v>0</v>
          </cell>
          <cell r="HR62">
            <v>0</v>
          </cell>
          <cell r="HS62">
            <v>0</v>
          </cell>
          <cell r="HT62">
            <v>0</v>
          </cell>
          <cell r="HU62">
            <v>0</v>
          </cell>
          <cell r="HV62">
            <v>0</v>
          </cell>
          <cell r="HW62">
            <v>0</v>
          </cell>
          <cell r="HX62">
            <v>0</v>
          </cell>
          <cell r="HY62">
            <v>0</v>
          </cell>
          <cell r="HZ62">
            <v>0</v>
          </cell>
          <cell r="IA62">
            <v>0</v>
          </cell>
          <cell r="IB62">
            <v>0</v>
          </cell>
          <cell r="IC62">
            <v>0</v>
          </cell>
          <cell r="ID62">
            <v>0</v>
          </cell>
          <cell r="IE62">
            <v>0</v>
          </cell>
          <cell r="IF62">
            <v>0</v>
          </cell>
          <cell r="IG62">
            <v>0</v>
          </cell>
          <cell r="IH62">
            <v>0</v>
          </cell>
          <cell r="II62">
            <v>0</v>
          </cell>
          <cell r="IJ62">
            <v>0</v>
          </cell>
          <cell r="IK62">
            <v>0</v>
          </cell>
          <cell r="IL62">
            <v>0</v>
          </cell>
          <cell r="IM62">
            <v>0</v>
          </cell>
          <cell r="IN62">
            <v>0</v>
          </cell>
          <cell r="IO62">
            <v>0</v>
          </cell>
          <cell r="IP62">
            <v>0</v>
          </cell>
          <cell r="IQ62">
            <v>0</v>
          </cell>
          <cell r="IR62">
            <v>0</v>
          </cell>
          <cell r="IS62">
            <v>0</v>
          </cell>
          <cell r="IT62">
            <v>0</v>
          </cell>
          <cell r="IU62">
            <v>0</v>
          </cell>
          <cell r="IV62">
            <v>0</v>
          </cell>
          <cell r="IW62">
            <v>0</v>
          </cell>
          <cell r="IX62">
            <v>0</v>
          </cell>
          <cell r="IY62">
            <v>0</v>
          </cell>
          <cell r="IZ62">
            <v>0</v>
          </cell>
          <cell r="JA62">
            <v>0</v>
          </cell>
          <cell r="JB62">
            <v>0</v>
          </cell>
          <cell r="JC62">
            <v>0</v>
          </cell>
          <cell r="JD62">
            <v>0</v>
          </cell>
          <cell r="JE62">
            <v>0</v>
          </cell>
          <cell r="JF62">
            <v>0</v>
          </cell>
          <cell r="JG62">
            <v>0</v>
          </cell>
          <cell r="JH62">
            <v>0</v>
          </cell>
          <cell r="JI62">
            <v>0</v>
          </cell>
          <cell r="JJ62">
            <v>0</v>
          </cell>
          <cell r="JK62">
            <v>0</v>
          </cell>
          <cell r="JL62">
            <v>0</v>
          </cell>
          <cell r="JM62">
            <v>0</v>
          </cell>
          <cell r="JN62">
            <v>0</v>
          </cell>
          <cell r="JO62">
            <v>0</v>
          </cell>
          <cell r="JP62">
            <v>0</v>
          </cell>
          <cell r="JQ62">
            <v>0</v>
          </cell>
          <cell r="JR62">
            <v>0</v>
          </cell>
          <cell r="JS62">
            <v>0</v>
          </cell>
          <cell r="JT62">
            <v>0</v>
          </cell>
          <cell r="JU62">
            <v>0</v>
          </cell>
          <cell r="JV62">
            <v>0</v>
          </cell>
        </row>
        <row r="63"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0</v>
          </cell>
          <cell r="BT63">
            <v>0</v>
          </cell>
          <cell r="BU63">
            <v>0</v>
          </cell>
          <cell r="BV63">
            <v>0</v>
          </cell>
          <cell r="BW63">
            <v>0</v>
          </cell>
          <cell r="BX63">
            <v>0</v>
          </cell>
          <cell r="BY63">
            <v>0</v>
          </cell>
          <cell r="BZ63">
            <v>0</v>
          </cell>
          <cell r="CA63">
            <v>0</v>
          </cell>
          <cell r="CB63">
            <v>0</v>
          </cell>
          <cell r="CC63">
            <v>0</v>
          </cell>
          <cell r="CD63">
            <v>0</v>
          </cell>
          <cell r="CE63">
            <v>0</v>
          </cell>
          <cell r="CF63">
            <v>0</v>
          </cell>
          <cell r="CG63">
            <v>0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  <cell r="CL63">
            <v>0</v>
          </cell>
          <cell r="CM63">
            <v>0</v>
          </cell>
          <cell r="CN63">
            <v>0</v>
          </cell>
          <cell r="CO63">
            <v>0</v>
          </cell>
          <cell r="CP63">
            <v>0</v>
          </cell>
          <cell r="CQ63">
            <v>0</v>
          </cell>
          <cell r="CR63">
            <v>0</v>
          </cell>
          <cell r="CS63">
            <v>0</v>
          </cell>
          <cell r="CT63">
            <v>0</v>
          </cell>
          <cell r="CU63">
            <v>0</v>
          </cell>
          <cell r="CV63">
            <v>0</v>
          </cell>
          <cell r="CW63">
            <v>0</v>
          </cell>
          <cell r="CX63">
            <v>0</v>
          </cell>
          <cell r="CY63">
            <v>0</v>
          </cell>
          <cell r="CZ63">
            <v>0</v>
          </cell>
          <cell r="DA63">
            <v>0</v>
          </cell>
          <cell r="DB63">
            <v>0</v>
          </cell>
          <cell r="DC63">
            <v>0</v>
          </cell>
          <cell r="DD63">
            <v>0</v>
          </cell>
          <cell r="DE63">
            <v>0</v>
          </cell>
          <cell r="DF63">
            <v>0</v>
          </cell>
          <cell r="DG63">
            <v>0</v>
          </cell>
          <cell r="DH63">
            <v>0</v>
          </cell>
          <cell r="DI63">
            <v>0</v>
          </cell>
          <cell r="DJ63">
            <v>0</v>
          </cell>
          <cell r="DK63">
            <v>0</v>
          </cell>
          <cell r="DL63">
            <v>0</v>
          </cell>
          <cell r="DM63">
            <v>0</v>
          </cell>
          <cell r="DN63">
            <v>0</v>
          </cell>
          <cell r="DO63">
            <v>0</v>
          </cell>
          <cell r="DP63">
            <v>0</v>
          </cell>
          <cell r="DQ63">
            <v>0</v>
          </cell>
          <cell r="DR63">
            <v>0</v>
          </cell>
          <cell r="DS63">
            <v>0</v>
          </cell>
          <cell r="DT63">
            <v>0</v>
          </cell>
          <cell r="DU63">
            <v>0</v>
          </cell>
          <cell r="DV63">
            <v>0</v>
          </cell>
          <cell r="DW63">
            <v>0</v>
          </cell>
          <cell r="DX63">
            <v>0</v>
          </cell>
          <cell r="DY63">
            <v>0</v>
          </cell>
          <cell r="DZ63">
            <v>0</v>
          </cell>
          <cell r="EA63">
            <v>0</v>
          </cell>
          <cell r="EB63">
            <v>0</v>
          </cell>
          <cell r="EC63">
            <v>0</v>
          </cell>
          <cell r="ED63">
            <v>0</v>
          </cell>
          <cell r="EE63">
            <v>0</v>
          </cell>
          <cell r="EF63">
            <v>0</v>
          </cell>
          <cell r="EG63">
            <v>0</v>
          </cell>
          <cell r="EH63">
            <v>0</v>
          </cell>
          <cell r="EI63">
            <v>0</v>
          </cell>
          <cell r="EJ63">
            <v>0</v>
          </cell>
          <cell r="EK63">
            <v>0</v>
          </cell>
          <cell r="EL63">
            <v>0</v>
          </cell>
          <cell r="EM63">
            <v>0</v>
          </cell>
          <cell r="EN63">
            <v>0</v>
          </cell>
          <cell r="EO63">
            <v>0</v>
          </cell>
          <cell r="EP63">
            <v>0</v>
          </cell>
          <cell r="EQ63">
            <v>0</v>
          </cell>
          <cell r="ER63">
            <v>0</v>
          </cell>
          <cell r="ES63">
            <v>0</v>
          </cell>
          <cell r="ET63">
            <v>0</v>
          </cell>
          <cell r="EU63">
            <v>0</v>
          </cell>
          <cell r="EV63">
            <v>0</v>
          </cell>
          <cell r="EW63">
            <v>0</v>
          </cell>
          <cell r="EX63">
            <v>0</v>
          </cell>
          <cell r="EY63">
            <v>0</v>
          </cell>
          <cell r="EZ63">
            <v>0</v>
          </cell>
          <cell r="FA63">
            <v>0</v>
          </cell>
          <cell r="FB63">
            <v>0</v>
          </cell>
          <cell r="FC63">
            <v>0</v>
          </cell>
          <cell r="FD63">
            <v>0</v>
          </cell>
          <cell r="FE63">
            <v>0</v>
          </cell>
          <cell r="FF63">
            <v>0</v>
          </cell>
          <cell r="FG63">
            <v>0</v>
          </cell>
          <cell r="FH63">
            <v>0</v>
          </cell>
          <cell r="FI63">
            <v>0</v>
          </cell>
          <cell r="FJ63">
            <v>0</v>
          </cell>
          <cell r="FK63">
            <v>0</v>
          </cell>
          <cell r="FL63">
            <v>0</v>
          </cell>
          <cell r="FM63">
            <v>0</v>
          </cell>
          <cell r="FN63">
            <v>0</v>
          </cell>
          <cell r="FO63">
            <v>0</v>
          </cell>
          <cell r="FP63">
            <v>0</v>
          </cell>
          <cell r="FQ63">
            <v>0</v>
          </cell>
          <cell r="FR63">
            <v>0</v>
          </cell>
          <cell r="FS63">
            <v>0</v>
          </cell>
          <cell r="FT63">
            <v>0</v>
          </cell>
          <cell r="FU63">
            <v>0</v>
          </cell>
          <cell r="FV63">
            <v>0</v>
          </cell>
          <cell r="FW63">
            <v>0</v>
          </cell>
          <cell r="FX63">
            <v>0</v>
          </cell>
          <cell r="FY63">
            <v>0</v>
          </cell>
          <cell r="FZ63">
            <v>0</v>
          </cell>
          <cell r="GA63">
            <v>0</v>
          </cell>
          <cell r="GB63">
            <v>0</v>
          </cell>
          <cell r="GC63">
            <v>0</v>
          </cell>
          <cell r="GD63">
            <v>0</v>
          </cell>
          <cell r="GE63">
            <v>0</v>
          </cell>
          <cell r="GF63">
            <v>0</v>
          </cell>
          <cell r="GG63">
            <v>0</v>
          </cell>
          <cell r="GH63">
            <v>0</v>
          </cell>
          <cell r="GI63">
            <v>0</v>
          </cell>
          <cell r="GJ63">
            <v>0</v>
          </cell>
          <cell r="GK63">
            <v>0</v>
          </cell>
          <cell r="GL63">
            <v>0</v>
          </cell>
          <cell r="GM63">
            <v>0</v>
          </cell>
          <cell r="GN63">
            <v>0</v>
          </cell>
          <cell r="GO63">
            <v>0</v>
          </cell>
          <cell r="GP63">
            <v>0</v>
          </cell>
          <cell r="GQ63">
            <v>0</v>
          </cell>
          <cell r="GR63">
            <v>0</v>
          </cell>
          <cell r="GS63">
            <v>0</v>
          </cell>
          <cell r="GT63">
            <v>0</v>
          </cell>
          <cell r="GU63">
            <v>0</v>
          </cell>
          <cell r="GV63">
            <v>0</v>
          </cell>
          <cell r="GW63">
            <v>0</v>
          </cell>
          <cell r="GX63">
            <v>0</v>
          </cell>
          <cell r="GY63">
            <v>0</v>
          </cell>
          <cell r="GZ63">
            <v>0</v>
          </cell>
          <cell r="HA63">
            <v>0</v>
          </cell>
          <cell r="HB63">
            <v>0</v>
          </cell>
          <cell r="HC63">
            <v>0</v>
          </cell>
          <cell r="HD63">
            <v>0</v>
          </cell>
          <cell r="HE63">
            <v>0</v>
          </cell>
          <cell r="HF63">
            <v>0</v>
          </cell>
          <cell r="HG63">
            <v>0</v>
          </cell>
          <cell r="HH63">
            <v>0</v>
          </cell>
          <cell r="HI63">
            <v>0</v>
          </cell>
          <cell r="HJ63">
            <v>0</v>
          </cell>
          <cell r="HK63">
            <v>0</v>
          </cell>
          <cell r="HL63">
            <v>0</v>
          </cell>
          <cell r="HM63">
            <v>0</v>
          </cell>
          <cell r="HN63">
            <v>0</v>
          </cell>
          <cell r="HO63">
            <v>0</v>
          </cell>
          <cell r="HP63">
            <v>0</v>
          </cell>
          <cell r="HQ63">
            <v>0</v>
          </cell>
          <cell r="HR63">
            <v>0</v>
          </cell>
          <cell r="HS63">
            <v>0</v>
          </cell>
          <cell r="HT63">
            <v>0</v>
          </cell>
          <cell r="HU63">
            <v>0</v>
          </cell>
          <cell r="HV63">
            <v>0</v>
          </cell>
          <cell r="HW63">
            <v>0</v>
          </cell>
          <cell r="HX63">
            <v>0</v>
          </cell>
          <cell r="HY63">
            <v>0</v>
          </cell>
          <cell r="HZ63">
            <v>0</v>
          </cell>
          <cell r="IA63">
            <v>0</v>
          </cell>
          <cell r="IB63">
            <v>0</v>
          </cell>
          <cell r="IC63">
            <v>0</v>
          </cell>
          <cell r="ID63">
            <v>0</v>
          </cell>
          <cell r="IE63">
            <v>0</v>
          </cell>
          <cell r="IF63">
            <v>0</v>
          </cell>
          <cell r="IG63">
            <v>0</v>
          </cell>
          <cell r="IH63">
            <v>0</v>
          </cell>
          <cell r="II63">
            <v>0</v>
          </cell>
          <cell r="IJ63">
            <v>0</v>
          </cell>
          <cell r="IK63">
            <v>0</v>
          </cell>
          <cell r="IL63">
            <v>0</v>
          </cell>
          <cell r="IM63">
            <v>0</v>
          </cell>
          <cell r="IN63">
            <v>0</v>
          </cell>
          <cell r="IO63">
            <v>0</v>
          </cell>
          <cell r="IP63">
            <v>0</v>
          </cell>
          <cell r="IQ63">
            <v>0</v>
          </cell>
          <cell r="IR63">
            <v>0</v>
          </cell>
          <cell r="IS63">
            <v>0</v>
          </cell>
          <cell r="IT63">
            <v>0</v>
          </cell>
          <cell r="IU63">
            <v>0</v>
          </cell>
          <cell r="IV63">
            <v>0</v>
          </cell>
          <cell r="IW63">
            <v>0</v>
          </cell>
          <cell r="IX63">
            <v>0</v>
          </cell>
          <cell r="IY63">
            <v>0</v>
          </cell>
          <cell r="IZ63">
            <v>0</v>
          </cell>
          <cell r="JA63">
            <v>0</v>
          </cell>
          <cell r="JB63">
            <v>0</v>
          </cell>
          <cell r="JC63">
            <v>0</v>
          </cell>
          <cell r="JD63">
            <v>0</v>
          </cell>
          <cell r="JE63">
            <v>0</v>
          </cell>
          <cell r="JF63">
            <v>0</v>
          </cell>
          <cell r="JG63">
            <v>0</v>
          </cell>
          <cell r="JH63">
            <v>0</v>
          </cell>
          <cell r="JI63">
            <v>0</v>
          </cell>
          <cell r="JJ63">
            <v>0</v>
          </cell>
          <cell r="JK63">
            <v>0</v>
          </cell>
          <cell r="JL63">
            <v>0</v>
          </cell>
          <cell r="JM63">
            <v>0</v>
          </cell>
          <cell r="JN63">
            <v>0</v>
          </cell>
          <cell r="JO63">
            <v>0</v>
          </cell>
          <cell r="JP63">
            <v>0</v>
          </cell>
          <cell r="JQ63">
            <v>0</v>
          </cell>
          <cell r="JR63">
            <v>0</v>
          </cell>
          <cell r="JS63">
            <v>0</v>
          </cell>
          <cell r="JT63">
            <v>0</v>
          </cell>
          <cell r="JU63">
            <v>0</v>
          </cell>
          <cell r="JV63">
            <v>0</v>
          </cell>
        </row>
        <row r="64"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T64">
            <v>0</v>
          </cell>
          <cell r="BU64">
            <v>0</v>
          </cell>
          <cell r="BV64">
            <v>0</v>
          </cell>
          <cell r="BW64">
            <v>0</v>
          </cell>
          <cell r="BX64">
            <v>0</v>
          </cell>
          <cell r="BY64">
            <v>0</v>
          </cell>
          <cell r="BZ64">
            <v>0</v>
          </cell>
          <cell r="CA64">
            <v>0</v>
          </cell>
          <cell r="CB64">
            <v>0</v>
          </cell>
          <cell r="CC64">
            <v>0</v>
          </cell>
          <cell r="CD64">
            <v>0</v>
          </cell>
          <cell r="CE64">
            <v>0</v>
          </cell>
          <cell r="CF64">
            <v>0</v>
          </cell>
          <cell r="CG64">
            <v>0</v>
          </cell>
          <cell r="CH64">
            <v>0</v>
          </cell>
          <cell r="CI64">
            <v>0</v>
          </cell>
          <cell r="CJ64">
            <v>0</v>
          </cell>
          <cell r="CK64">
            <v>0</v>
          </cell>
          <cell r="CL64">
            <v>0</v>
          </cell>
          <cell r="CM64">
            <v>0</v>
          </cell>
          <cell r="CN64">
            <v>0</v>
          </cell>
          <cell r="CO64">
            <v>0</v>
          </cell>
          <cell r="CP64">
            <v>0</v>
          </cell>
          <cell r="CQ64">
            <v>0</v>
          </cell>
          <cell r="CR64">
            <v>0</v>
          </cell>
          <cell r="CS64">
            <v>0</v>
          </cell>
          <cell r="CT64">
            <v>0</v>
          </cell>
          <cell r="CU64">
            <v>0</v>
          </cell>
          <cell r="CV64">
            <v>0</v>
          </cell>
          <cell r="CW64">
            <v>0</v>
          </cell>
          <cell r="CX64">
            <v>0</v>
          </cell>
          <cell r="CY64">
            <v>0</v>
          </cell>
          <cell r="CZ64">
            <v>0</v>
          </cell>
          <cell r="DA64">
            <v>0</v>
          </cell>
          <cell r="DB64">
            <v>0</v>
          </cell>
          <cell r="DC64">
            <v>0</v>
          </cell>
          <cell r="DD64">
            <v>0</v>
          </cell>
          <cell r="DE64">
            <v>0</v>
          </cell>
          <cell r="DF64">
            <v>0</v>
          </cell>
          <cell r="DG64">
            <v>0</v>
          </cell>
          <cell r="DH64">
            <v>0</v>
          </cell>
          <cell r="DI64">
            <v>0</v>
          </cell>
          <cell r="DJ64">
            <v>0</v>
          </cell>
          <cell r="DK64">
            <v>0</v>
          </cell>
          <cell r="DL64">
            <v>0</v>
          </cell>
          <cell r="DM64">
            <v>0</v>
          </cell>
          <cell r="DN64">
            <v>0</v>
          </cell>
          <cell r="DO64">
            <v>0</v>
          </cell>
          <cell r="DP64">
            <v>0</v>
          </cell>
          <cell r="DQ64">
            <v>0</v>
          </cell>
          <cell r="DR64">
            <v>0</v>
          </cell>
          <cell r="DS64">
            <v>0</v>
          </cell>
          <cell r="DT64">
            <v>0</v>
          </cell>
          <cell r="DU64">
            <v>0</v>
          </cell>
          <cell r="DV64">
            <v>0</v>
          </cell>
          <cell r="DW64">
            <v>0</v>
          </cell>
          <cell r="DX64">
            <v>0</v>
          </cell>
          <cell r="DY64">
            <v>0</v>
          </cell>
          <cell r="DZ64">
            <v>0</v>
          </cell>
          <cell r="EA64">
            <v>0</v>
          </cell>
          <cell r="EB64">
            <v>0</v>
          </cell>
          <cell r="EC64">
            <v>0</v>
          </cell>
          <cell r="ED64">
            <v>0</v>
          </cell>
          <cell r="EE64">
            <v>0</v>
          </cell>
          <cell r="EF64">
            <v>0</v>
          </cell>
          <cell r="EG64">
            <v>0</v>
          </cell>
          <cell r="EH64">
            <v>0</v>
          </cell>
          <cell r="EI64">
            <v>0</v>
          </cell>
          <cell r="EJ64">
            <v>0</v>
          </cell>
          <cell r="EK64">
            <v>0</v>
          </cell>
          <cell r="EL64">
            <v>0</v>
          </cell>
          <cell r="EM64">
            <v>0</v>
          </cell>
          <cell r="EN64">
            <v>0</v>
          </cell>
          <cell r="EO64">
            <v>0</v>
          </cell>
          <cell r="EP64">
            <v>0</v>
          </cell>
          <cell r="EQ64">
            <v>0</v>
          </cell>
          <cell r="ER64">
            <v>0</v>
          </cell>
          <cell r="ES64">
            <v>0</v>
          </cell>
          <cell r="ET64">
            <v>0</v>
          </cell>
          <cell r="EU64">
            <v>0</v>
          </cell>
          <cell r="EV64">
            <v>0</v>
          </cell>
          <cell r="EW64">
            <v>0</v>
          </cell>
          <cell r="EX64">
            <v>0</v>
          </cell>
          <cell r="EY64">
            <v>0</v>
          </cell>
          <cell r="EZ64">
            <v>0</v>
          </cell>
          <cell r="FA64">
            <v>0</v>
          </cell>
          <cell r="FB64">
            <v>0</v>
          </cell>
          <cell r="FC64">
            <v>0</v>
          </cell>
          <cell r="FD64">
            <v>0</v>
          </cell>
          <cell r="FE64">
            <v>0</v>
          </cell>
          <cell r="FF64">
            <v>0</v>
          </cell>
          <cell r="FG64">
            <v>0</v>
          </cell>
          <cell r="FH64">
            <v>0</v>
          </cell>
          <cell r="FI64">
            <v>0</v>
          </cell>
          <cell r="FJ64">
            <v>0</v>
          </cell>
          <cell r="FK64">
            <v>0</v>
          </cell>
          <cell r="FL64">
            <v>0</v>
          </cell>
          <cell r="FM64">
            <v>0</v>
          </cell>
          <cell r="FN64">
            <v>0</v>
          </cell>
          <cell r="FO64">
            <v>0</v>
          </cell>
          <cell r="FP64">
            <v>0</v>
          </cell>
          <cell r="FQ64">
            <v>0</v>
          </cell>
          <cell r="FR64">
            <v>0</v>
          </cell>
          <cell r="FS64">
            <v>0</v>
          </cell>
          <cell r="FT64">
            <v>0</v>
          </cell>
          <cell r="FU64">
            <v>0</v>
          </cell>
          <cell r="FV64">
            <v>0</v>
          </cell>
          <cell r="FW64">
            <v>0</v>
          </cell>
          <cell r="FX64">
            <v>0</v>
          </cell>
          <cell r="FY64">
            <v>0</v>
          </cell>
          <cell r="FZ64">
            <v>0</v>
          </cell>
          <cell r="GA64">
            <v>0</v>
          </cell>
          <cell r="GB64">
            <v>0</v>
          </cell>
          <cell r="GC64">
            <v>0</v>
          </cell>
          <cell r="GD64">
            <v>0</v>
          </cell>
          <cell r="GE64">
            <v>0</v>
          </cell>
          <cell r="GF64">
            <v>0</v>
          </cell>
          <cell r="GG64">
            <v>0</v>
          </cell>
          <cell r="GH64">
            <v>0</v>
          </cell>
          <cell r="GI64">
            <v>0</v>
          </cell>
          <cell r="GJ64">
            <v>0</v>
          </cell>
          <cell r="GK64">
            <v>0</v>
          </cell>
          <cell r="GL64">
            <v>0</v>
          </cell>
          <cell r="GM64">
            <v>0</v>
          </cell>
          <cell r="GN64">
            <v>0</v>
          </cell>
          <cell r="GO64">
            <v>0</v>
          </cell>
          <cell r="GP64">
            <v>0</v>
          </cell>
          <cell r="GQ64">
            <v>0</v>
          </cell>
          <cell r="GR64">
            <v>0</v>
          </cell>
          <cell r="GS64">
            <v>0</v>
          </cell>
          <cell r="GT64">
            <v>0</v>
          </cell>
          <cell r="GU64">
            <v>0</v>
          </cell>
          <cell r="GV64">
            <v>0</v>
          </cell>
          <cell r="GW64">
            <v>0</v>
          </cell>
          <cell r="GX64">
            <v>0</v>
          </cell>
          <cell r="GY64">
            <v>0</v>
          </cell>
          <cell r="GZ64">
            <v>0</v>
          </cell>
          <cell r="HA64">
            <v>0</v>
          </cell>
          <cell r="HB64">
            <v>0</v>
          </cell>
          <cell r="HC64">
            <v>0</v>
          </cell>
          <cell r="HD64">
            <v>0</v>
          </cell>
          <cell r="HE64">
            <v>0</v>
          </cell>
          <cell r="HF64">
            <v>0</v>
          </cell>
          <cell r="HG64">
            <v>0</v>
          </cell>
          <cell r="HH64">
            <v>0</v>
          </cell>
          <cell r="HI64">
            <v>0</v>
          </cell>
          <cell r="HJ64">
            <v>0</v>
          </cell>
          <cell r="HK64">
            <v>0</v>
          </cell>
          <cell r="HL64">
            <v>0</v>
          </cell>
          <cell r="HM64">
            <v>0</v>
          </cell>
          <cell r="HN64">
            <v>0</v>
          </cell>
          <cell r="HO64">
            <v>0</v>
          </cell>
          <cell r="HP64">
            <v>0</v>
          </cell>
          <cell r="HQ64">
            <v>0</v>
          </cell>
          <cell r="HR64">
            <v>0</v>
          </cell>
          <cell r="HS64">
            <v>0</v>
          </cell>
          <cell r="HT64">
            <v>0</v>
          </cell>
          <cell r="HU64">
            <v>0</v>
          </cell>
          <cell r="HV64">
            <v>0</v>
          </cell>
          <cell r="HW64">
            <v>0</v>
          </cell>
          <cell r="HX64">
            <v>0</v>
          </cell>
          <cell r="HY64">
            <v>0</v>
          </cell>
          <cell r="HZ64">
            <v>0</v>
          </cell>
          <cell r="IA64">
            <v>0</v>
          </cell>
          <cell r="IB64">
            <v>0</v>
          </cell>
          <cell r="IC64">
            <v>0</v>
          </cell>
          <cell r="ID64">
            <v>0</v>
          </cell>
          <cell r="IE64">
            <v>0</v>
          </cell>
          <cell r="IF64">
            <v>0</v>
          </cell>
          <cell r="IG64">
            <v>0</v>
          </cell>
          <cell r="IH64">
            <v>0</v>
          </cell>
          <cell r="II64">
            <v>0</v>
          </cell>
          <cell r="IJ64">
            <v>0</v>
          </cell>
          <cell r="IK64">
            <v>0</v>
          </cell>
          <cell r="IL64">
            <v>0</v>
          </cell>
          <cell r="IM64">
            <v>0</v>
          </cell>
          <cell r="IN64">
            <v>0</v>
          </cell>
          <cell r="IO64">
            <v>0</v>
          </cell>
          <cell r="IP64">
            <v>0</v>
          </cell>
          <cell r="IQ64">
            <v>0</v>
          </cell>
          <cell r="IR64">
            <v>0</v>
          </cell>
          <cell r="IS64">
            <v>0</v>
          </cell>
          <cell r="IT64">
            <v>0</v>
          </cell>
          <cell r="IU64">
            <v>0</v>
          </cell>
          <cell r="IV64">
            <v>0</v>
          </cell>
          <cell r="IW64">
            <v>0</v>
          </cell>
          <cell r="IX64">
            <v>0</v>
          </cell>
          <cell r="IY64">
            <v>0</v>
          </cell>
          <cell r="IZ64">
            <v>0</v>
          </cell>
          <cell r="JA64">
            <v>0</v>
          </cell>
          <cell r="JB64">
            <v>0</v>
          </cell>
          <cell r="JC64">
            <v>0</v>
          </cell>
          <cell r="JD64">
            <v>0</v>
          </cell>
          <cell r="JE64">
            <v>0</v>
          </cell>
          <cell r="JF64">
            <v>0</v>
          </cell>
          <cell r="JG64">
            <v>0</v>
          </cell>
          <cell r="JH64">
            <v>0</v>
          </cell>
          <cell r="JI64">
            <v>0</v>
          </cell>
          <cell r="JJ64">
            <v>0</v>
          </cell>
          <cell r="JK64">
            <v>0</v>
          </cell>
          <cell r="JL64">
            <v>0</v>
          </cell>
          <cell r="JM64">
            <v>0</v>
          </cell>
          <cell r="JN64">
            <v>0</v>
          </cell>
          <cell r="JO64">
            <v>0</v>
          </cell>
          <cell r="JP64">
            <v>0</v>
          </cell>
          <cell r="JQ64">
            <v>0</v>
          </cell>
          <cell r="JR64">
            <v>0</v>
          </cell>
          <cell r="JS64">
            <v>0</v>
          </cell>
          <cell r="JT64">
            <v>0</v>
          </cell>
          <cell r="JU64">
            <v>0</v>
          </cell>
          <cell r="JV64">
            <v>0</v>
          </cell>
        </row>
        <row r="65"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T65">
            <v>0</v>
          </cell>
          <cell r="BU65">
            <v>0</v>
          </cell>
          <cell r="BV65">
            <v>0</v>
          </cell>
          <cell r="BW65">
            <v>0</v>
          </cell>
          <cell r="BX65">
            <v>0</v>
          </cell>
          <cell r="BY65">
            <v>0</v>
          </cell>
          <cell r="BZ65">
            <v>0</v>
          </cell>
          <cell r="CA65">
            <v>0</v>
          </cell>
          <cell r="CB65">
            <v>0</v>
          </cell>
          <cell r="CC65">
            <v>0</v>
          </cell>
          <cell r="CD65">
            <v>0</v>
          </cell>
          <cell r="CE65">
            <v>0</v>
          </cell>
          <cell r="CF65">
            <v>0</v>
          </cell>
          <cell r="CG65">
            <v>0</v>
          </cell>
          <cell r="CH65">
            <v>0</v>
          </cell>
          <cell r="CI65">
            <v>0</v>
          </cell>
          <cell r="CJ65">
            <v>0</v>
          </cell>
          <cell r="CK65">
            <v>0</v>
          </cell>
          <cell r="CL65">
            <v>0</v>
          </cell>
          <cell r="CM65">
            <v>0</v>
          </cell>
          <cell r="CN65">
            <v>0</v>
          </cell>
          <cell r="CO65">
            <v>0</v>
          </cell>
          <cell r="CP65">
            <v>0</v>
          </cell>
          <cell r="CQ65">
            <v>0</v>
          </cell>
          <cell r="CR65">
            <v>0</v>
          </cell>
          <cell r="CS65">
            <v>0</v>
          </cell>
          <cell r="CT65">
            <v>0</v>
          </cell>
          <cell r="CU65">
            <v>0</v>
          </cell>
          <cell r="CV65">
            <v>0</v>
          </cell>
          <cell r="CW65">
            <v>0</v>
          </cell>
          <cell r="CX65">
            <v>0</v>
          </cell>
          <cell r="CY65">
            <v>0</v>
          </cell>
          <cell r="CZ65">
            <v>0</v>
          </cell>
          <cell r="DA65">
            <v>0</v>
          </cell>
          <cell r="DB65">
            <v>0</v>
          </cell>
          <cell r="DC65">
            <v>0</v>
          </cell>
          <cell r="DD65">
            <v>0</v>
          </cell>
          <cell r="DE65">
            <v>0</v>
          </cell>
          <cell r="DF65">
            <v>0</v>
          </cell>
          <cell r="DG65">
            <v>0</v>
          </cell>
          <cell r="DH65">
            <v>0</v>
          </cell>
          <cell r="DI65">
            <v>0</v>
          </cell>
          <cell r="DJ65">
            <v>0</v>
          </cell>
          <cell r="DK65">
            <v>0</v>
          </cell>
          <cell r="DL65">
            <v>0</v>
          </cell>
          <cell r="DM65">
            <v>0</v>
          </cell>
          <cell r="DN65">
            <v>0</v>
          </cell>
          <cell r="DO65">
            <v>0</v>
          </cell>
          <cell r="DP65">
            <v>0</v>
          </cell>
          <cell r="DQ65">
            <v>0</v>
          </cell>
          <cell r="DR65">
            <v>0</v>
          </cell>
          <cell r="DS65">
            <v>0</v>
          </cell>
          <cell r="DT65">
            <v>0</v>
          </cell>
          <cell r="DU65">
            <v>0</v>
          </cell>
          <cell r="DV65">
            <v>0</v>
          </cell>
          <cell r="DW65">
            <v>0</v>
          </cell>
          <cell r="DX65">
            <v>0</v>
          </cell>
          <cell r="DY65">
            <v>0</v>
          </cell>
          <cell r="DZ65">
            <v>0</v>
          </cell>
          <cell r="EA65">
            <v>0</v>
          </cell>
          <cell r="EB65">
            <v>0</v>
          </cell>
          <cell r="EC65">
            <v>0</v>
          </cell>
          <cell r="ED65">
            <v>0</v>
          </cell>
          <cell r="EE65">
            <v>0</v>
          </cell>
          <cell r="EF65">
            <v>0</v>
          </cell>
          <cell r="EG65">
            <v>0</v>
          </cell>
          <cell r="EH65">
            <v>0</v>
          </cell>
          <cell r="EI65">
            <v>0</v>
          </cell>
          <cell r="EJ65">
            <v>0</v>
          </cell>
          <cell r="EK65">
            <v>0</v>
          </cell>
          <cell r="EL65">
            <v>0</v>
          </cell>
          <cell r="EM65">
            <v>0</v>
          </cell>
          <cell r="EN65">
            <v>0</v>
          </cell>
          <cell r="EO65">
            <v>0</v>
          </cell>
          <cell r="EP65">
            <v>0</v>
          </cell>
          <cell r="EQ65">
            <v>0</v>
          </cell>
          <cell r="ER65">
            <v>0</v>
          </cell>
          <cell r="ES65">
            <v>0</v>
          </cell>
          <cell r="ET65">
            <v>0</v>
          </cell>
          <cell r="EU65">
            <v>0</v>
          </cell>
          <cell r="EV65">
            <v>0</v>
          </cell>
          <cell r="EW65">
            <v>0</v>
          </cell>
          <cell r="EX65">
            <v>0</v>
          </cell>
          <cell r="EY65">
            <v>0</v>
          </cell>
          <cell r="EZ65">
            <v>0</v>
          </cell>
          <cell r="FA65">
            <v>0</v>
          </cell>
          <cell r="FB65">
            <v>0</v>
          </cell>
          <cell r="FC65">
            <v>0</v>
          </cell>
          <cell r="FD65">
            <v>0</v>
          </cell>
          <cell r="FE65">
            <v>0</v>
          </cell>
          <cell r="FF65">
            <v>0</v>
          </cell>
          <cell r="FG65">
            <v>0</v>
          </cell>
          <cell r="FH65">
            <v>0</v>
          </cell>
          <cell r="FI65">
            <v>0</v>
          </cell>
          <cell r="FJ65">
            <v>0</v>
          </cell>
          <cell r="FK65">
            <v>0</v>
          </cell>
          <cell r="FL65">
            <v>0</v>
          </cell>
          <cell r="FM65">
            <v>0</v>
          </cell>
          <cell r="FN65">
            <v>0</v>
          </cell>
          <cell r="FO65">
            <v>0</v>
          </cell>
          <cell r="FP65">
            <v>0</v>
          </cell>
          <cell r="FQ65">
            <v>0</v>
          </cell>
          <cell r="FR65">
            <v>0</v>
          </cell>
          <cell r="FS65">
            <v>0</v>
          </cell>
          <cell r="FT65">
            <v>0</v>
          </cell>
          <cell r="FU65">
            <v>0</v>
          </cell>
          <cell r="FV65">
            <v>0</v>
          </cell>
          <cell r="FW65">
            <v>0</v>
          </cell>
          <cell r="FX65">
            <v>0</v>
          </cell>
          <cell r="FY65">
            <v>0</v>
          </cell>
          <cell r="FZ65">
            <v>0</v>
          </cell>
          <cell r="GA65">
            <v>0</v>
          </cell>
          <cell r="GB65">
            <v>0</v>
          </cell>
          <cell r="GC65">
            <v>0</v>
          </cell>
          <cell r="GD65">
            <v>0</v>
          </cell>
          <cell r="GE65">
            <v>0</v>
          </cell>
          <cell r="GF65">
            <v>0</v>
          </cell>
          <cell r="GG65">
            <v>0</v>
          </cell>
          <cell r="GH65">
            <v>0</v>
          </cell>
          <cell r="GI65">
            <v>0</v>
          </cell>
          <cell r="GJ65">
            <v>0</v>
          </cell>
          <cell r="GK65">
            <v>0</v>
          </cell>
          <cell r="GL65">
            <v>0</v>
          </cell>
          <cell r="GM65">
            <v>0</v>
          </cell>
          <cell r="GN65">
            <v>0</v>
          </cell>
          <cell r="GO65">
            <v>0</v>
          </cell>
          <cell r="GP65">
            <v>0</v>
          </cell>
          <cell r="GQ65">
            <v>0</v>
          </cell>
          <cell r="GR65">
            <v>0</v>
          </cell>
          <cell r="GS65">
            <v>0</v>
          </cell>
          <cell r="GT65">
            <v>0</v>
          </cell>
          <cell r="GU65">
            <v>0</v>
          </cell>
          <cell r="GV65">
            <v>0</v>
          </cell>
          <cell r="GW65">
            <v>0</v>
          </cell>
          <cell r="GX65">
            <v>0</v>
          </cell>
          <cell r="GY65">
            <v>0</v>
          </cell>
          <cell r="GZ65">
            <v>0</v>
          </cell>
          <cell r="HA65">
            <v>0</v>
          </cell>
          <cell r="HB65">
            <v>0</v>
          </cell>
          <cell r="HC65">
            <v>0</v>
          </cell>
          <cell r="HD65">
            <v>0</v>
          </cell>
          <cell r="HE65">
            <v>0</v>
          </cell>
          <cell r="HF65">
            <v>0</v>
          </cell>
          <cell r="HG65">
            <v>0</v>
          </cell>
          <cell r="HH65">
            <v>0</v>
          </cell>
          <cell r="HI65">
            <v>0</v>
          </cell>
          <cell r="HJ65">
            <v>0</v>
          </cell>
          <cell r="HK65">
            <v>0</v>
          </cell>
          <cell r="HL65">
            <v>0</v>
          </cell>
          <cell r="HM65">
            <v>0</v>
          </cell>
          <cell r="HN65">
            <v>0</v>
          </cell>
          <cell r="HO65">
            <v>0</v>
          </cell>
          <cell r="HP65">
            <v>0</v>
          </cell>
          <cell r="HQ65">
            <v>0</v>
          </cell>
          <cell r="HR65">
            <v>0</v>
          </cell>
          <cell r="HS65">
            <v>0</v>
          </cell>
          <cell r="HT65">
            <v>0</v>
          </cell>
          <cell r="HU65">
            <v>0</v>
          </cell>
          <cell r="HV65">
            <v>0</v>
          </cell>
          <cell r="HW65">
            <v>0</v>
          </cell>
          <cell r="HX65">
            <v>0</v>
          </cell>
          <cell r="HY65">
            <v>0</v>
          </cell>
          <cell r="HZ65">
            <v>0</v>
          </cell>
          <cell r="IA65">
            <v>0</v>
          </cell>
          <cell r="IB65">
            <v>0</v>
          </cell>
          <cell r="IC65">
            <v>0</v>
          </cell>
          <cell r="ID65">
            <v>0</v>
          </cell>
          <cell r="IE65">
            <v>0</v>
          </cell>
          <cell r="IF65">
            <v>0</v>
          </cell>
          <cell r="IG65">
            <v>0</v>
          </cell>
          <cell r="IH65">
            <v>0</v>
          </cell>
          <cell r="II65">
            <v>0</v>
          </cell>
          <cell r="IJ65">
            <v>0</v>
          </cell>
          <cell r="IK65">
            <v>0</v>
          </cell>
          <cell r="IL65">
            <v>0</v>
          </cell>
          <cell r="IM65">
            <v>0</v>
          </cell>
          <cell r="IN65">
            <v>0</v>
          </cell>
          <cell r="IO65">
            <v>0</v>
          </cell>
          <cell r="IP65">
            <v>0</v>
          </cell>
          <cell r="IQ65">
            <v>0</v>
          </cell>
          <cell r="IR65">
            <v>0</v>
          </cell>
          <cell r="IS65">
            <v>0</v>
          </cell>
          <cell r="IT65">
            <v>0</v>
          </cell>
          <cell r="IU65">
            <v>0</v>
          </cell>
          <cell r="IV65">
            <v>0</v>
          </cell>
          <cell r="IW65">
            <v>0</v>
          </cell>
          <cell r="IX65">
            <v>0</v>
          </cell>
          <cell r="IY65">
            <v>0</v>
          </cell>
          <cell r="IZ65">
            <v>0</v>
          </cell>
          <cell r="JA65">
            <v>0</v>
          </cell>
          <cell r="JB65">
            <v>0</v>
          </cell>
          <cell r="JC65">
            <v>0</v>
          </cell>
          <cell r="JD65">
            <v>0</v>
          </cell>
          <cell r="JE65">
            <v>0</v>
          </cell>
          <cell r="JF65">
            <v>0</v>
          </cell>
          <cell r="JG65">
            <v>0</v>
          </cell>
          <cell r="JH65">
            <v>0</v>
          </cell>
          <cell r="JI65">
            <v>0</v>
          </cell>
          <cell r="JJ65">
            <v>0</v>
          </cell>
          <cell r="JK65">
            <v>0</v>
          </cell>
          <cell r="JL65">
            <v>0</v>
          </cell>
          <cell r="JM65">
            <v>0</v>
          </cell>
          <cell r="JN65">
            <v>0</v>
          </cell>
          <cell r="JO65">
            <v>0</v>
          </cell>
          <cell r="JP65">
            <v>0</v>
          </cell>
          <cell r="JQ65">
            <v>0</v>
          </cell>
          <cell r="JR65">
            <v>0</v>
          </cell>
          <cell r="JS65">
            <v>0</v>
          </cell>
          <cell r="JT65">
            <v>0</v>
          </cell>
          <cell r="JU65">
            <v>0</v>
          </cell>
          <cell r="JV65">
            <v>0</v>
          </cell>
        </row>
        <row r="66"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0</v>
          </cell>
          <cell r="BP66">
            <v>0</v>
          </cell>
          <cell r="BQ66">
            <v>0</v>
          </cell>
          <cell r="BR66">
            <v>0</v>
          </cell>
          <cell r="BS66">
            <v>0</v>
          </cell>
          <cell r="BT66">
            <v>0</v>
          </cell>
          <cell r="BU66">
            <v>0</v>
          </cell>
          <cell r="BV66">
            <v>0</v>
          </cell>
          <cell r="BW66">
            <v>0</v>
          </cell>
          <cell r="BX66">
            <v>0</v>
          </cell>
          <cell r="BY66">
            <v>0</v>
          </cell>
          <cell r="BZ66">
            <v>0</v>
          </cell>
          <cell r="CA66">
            <v>0</v>
          </cell>
          <cell r="CB66">
            <v>0</v>
          </cell>
          <cell r="CC66">
            <v>0</v>
          </cell>
          <cell r="CD66">
            <v>0</v>
          </cell>
          <cell r="CE66">
            <v>0</v>
          </cell>
          <cell r="CF66">
            <v>0</v>
          </cell>
          <cell r="CG66">
            <v>0</v>
          </cell>
          <cell r="CH66">
            <v>0</v>
          </cell>
          <cell r="CI66">
            <v>0</v>
          </cell>
          <cell r="CJ66">
            <v>0</v>
          </cell>
          <cell r="CK66">
            <v>0</v>
          </cell>
          <cell r="CL66">
            <v>0</v>
          </cell>
          <cell r="CM66">
            <v>0</v>
          </cell>
          <cell r="CN66">
            <v>0</v>
          </cell>
          <cell r="CO66">
            <v>0</v>
          </cell>
          <cell r="CP66">
            <v>0</v>
          </cell>
          <cell r="CQ66">
            <v>0</v>
          </cell>
          <cell r="CR66">
            <v>0</v>
          </cell>
          <cell r="CS66">
            <v>0</v>
          </cell>
          <cell r="CT66">
            <v>0</v>
          </cell>
          <cell r="CU66">
            <v>0</v>
          </cell>
          <cell r="CV66">
            <v>0</v>
          </cell>
          <cell r="CW66">
            <v>0</v>
          </cell>
          <cell r="CX66">
            <v>0</v>
          </cell>
          <cell r="CY66">
            <v>0</v>
          </cell>
          <cell r="CZ66">
            <v>0</v>
          </cell>
          <cell r="DA66">
            <v>0</v>
          </cell>
          <cell r="DB66">
            <v>0</v>
          </cell>
          <cell r="DC66">
            <v>0</v>
          </cell>
          <cell r="DD66">
            <v>0</v>
          </cell>
          <cell r="DE66">
            <v>0</v>
          </cell>
          <cell r="DF66">
            <v>0</v>
          </cell>
          <cell r="DG66">
            <v>0</v>
          </cell>
          <cell r="DH66">
            <v>0</v>
          </cell>
          <cell r="DI66">
            <v>0</v>
          </cell>
          <cell r="DJ66">
            <v>0</v>
          </cell>
          <cell r="DK66">
            <v>0</v>
          </cell>
          <cell r="DL66">
            <v>0</v>
          </cell>
          <cell r="DM66">
            <v>0</v>
          </cell>
          <cell r="DN66">
            <v>0</v>
          </cell>
          <cell r="DO66">
            <v>0</v>
          </cell>
          <cell r="DP66">
            <v>0</v>
          </cell>
          <cell r="DQ66">
            <v>0</v>
          </cell>
          <cell r="DR66">
            <v>0</v>
          </cell>
          <cell r="DS66">
            <v>0</v>
          </cell>
          <cell r="DT66">
            <v>0</v>
          </cell>
          <cell r="DU66">
            <v>0</v>
          </cell>
          <cell r="DV66">
            <v>0</v>
          </cell>
          <cell r="DW66">
            <v>0</v>
          </cell>
          <cell r="DX66">
            <v>0</v>
          </cell>
          <cell r="DY66">
            <v>0</v>
          </cell>
          <cell r="DZ66">
            <v>0</v>
          </cell>
          <cell r="EA66">
            <v>0</v>
          </cell>
          <cell r="EB66">
            <v>0</v>
          </cell>
          <cell r="EC66">
            <v>0</v>
          </cell>
          <cell r="ED66">
            <v>0</v>
          </cell>
          <cell r="EE66">
            <v>0</v>
          </cell>
          <cell r="EF66">
            <v>0</v>
          </cell>
          <cell r="EG66">
            <v>0</v>
          </cell>
          <cell r="EH66">
            <v>0</v>
          </cell>
          <cell r="EI66">
            <v>0</v>
          </cell>
          <cell r="EJ66">
            <v>0</v>
          </cell>
          <cell r="EK66">
            <v>0</v>
          </cell>
          <cell r="EL66">
            <v>0</v>
          </cell>
          <cell r="EM66">
            <v>0</v>
          </cell>
          <cell r="EN66">
            <v>0</v>
          </cell>
          <cell r="EO66">
            <v>0</v>
          </cell>
          <cell r="EP66">
            <v>0</v>
          </cell>
          <cell r="EQ66">
            <v>0</v>
          </cell>
          <cell r="ER66">
            <v>0</v>
          </cell>
          <cell r="ES66">
            <v>0</v>
          </cell>
          <cell r="ET66">
            <v>0</v>
          </cell>
          <cell r="EU66">
            <v>0</v>
          </cell>
          <cell r="EV66">
            <v>0</v>
          </cell>
          <cell r="EW66">
            <v>0</v>
          </cell>
          <cell r="EX66">
            <v>0</v>
          </cell>
          <cell r="EY66">
            <v>0</v>
          </cell>
          <cell r="EZ66">
            <v>0</v>
          </cell>
          <cell r="FA66">
            <v>0</v>
          </cell>
          <cell r="FB66">
            <v>0</v>
          </cell>
          <cell r="FC66">
            <v>0</v>
          </cell>
          <cell r="FD66">
            <v>0</v>
          </cell>
          <cell r="FE66">
            <v>0</v>
          </cell>
          <cell r="FF66">
            <v>0</v>
          </cell>
          <cell r="FG66">
            <v>0</v>
          </cell>
          <cell r="FH66">
            <v>0</v>
          </cell>
          <cell r="FI66">
            <v>0</v>
          </cell>
          <cell r="FJ66">
            <v>0</v>
          </cell>
          <cell r="FK66">
            <v>0</v>
          </cell>
          <cell r="FL66">
            <v>0</v>
          </cell>
          <cell r="FM66">
            <v>0</v>
          </cell>
          <cell r="FN66">
            <v>0</v>
          </cell>
          <cell r="FO66">
            <v>0</v>
          </cell>
          <cell r="FP66">
            <v>0</v>
          </cell>
          <cell r="FQ66">
            <v>0</v>
          </cell>
          <cell r="FR66">
            <v>0</v>
          </cell>
          <cell r="FS66">
            <v>0</v>
          </cell>
          <cell r="FT66">
            <v>0</v>
          </cell>
          <cell r="FU66">
            <v>0</v>
          </cell>
          <cell r="FV66">
            <v>0</v>
          </cell>
          <cell r="FW66">
            <v>0</v>
          </cell>
          <cell r="FX66">
            <v>0</v>
          </cell>
          <cell r="FY66">
            <v>0</v>
          </cell>
          <cell r="FZ66">
            <v>0</v>
          </cell>
          <cell r="GA66">
            <v>0</v>
          </cell>
          <cell r="GB66">
            <v>0</v>
          </cell>
          <cell r="GC66">
            <v>0</v>
          </cell>
          <cell r="GD66">
            <v>0</v>
          </cell>
          <cell r="GE66">
            <v>0</v>
          </cell>
          <cell r="GF66">
            <v>0</v>
          </cell>
          <cell r="GG66">
            <v>0</v>
          </cell>
          <cell r="GH66">
            <v>0</v>
          </cell>
          <cell r="GI66">
            <v>0</v>
          </cell>
          <cell r="GJ66">
            <v>0</v>
          </cell>
          <cell r="GK66">
            <v>0</v>
          </cell>
          <cell r="GL66">
            <v>0</v>
          </cell>
          <cell r="GM66">
            <v>0</v>
          </cell>
          <cell r="GN66">
            <v>0</v>
          </cell>
          <cell r="GO66">
            <v>0</v>
          </cell>
          <cell r="GP66">
            <v>0</v>
          </cell>
          <cell r="GQ66">
            <v>0</v>
          </cell>
          <cell r="GR66">
            <v>0</v>
          </cell>
          <cell r="GS66">
            <v>0</v>
          </cell>
          <cell r="GT66">
            <v>0</v>
          </cell>
          <cell r="GU66">
            <v>0</v>
          </cell>
          <cell r="GV66">
            <v>0</v>
          </cell>
          <cell r="GW66">
            <v>0</v>
          </cell>
          <cell r="GX66">
            <v>0</v>
          </cell>
          <cell r="GY66">
            <v>0</v>
          </cell>
          <cell r="GZ66">
            <v>0</v>
          </cell>
          <cell r="HA66">
            <v>0</v>
          </cell>
          <cell r="HB66">
            <v>0</v>
          </cell>
          <cell r="HC66">
            <v>0</v>
          </cell>
          <cell r="HD66">
            <v>0</v>
          </cell>
          <cell r="HE66">
            <v>0</v>
          </cell>
          <cell r="HF66">
            <v>0</v>
          </cell>
          <cell r="HG66">
            <v>0</v>
          </cell>
          <cell r="HH66">
            <v>0</v>
          </cell>
          <cell r="HI66">
            <v>0</v>
          </cell>
          <cell r="HJ66">
            <v>0</v>
          </cell>
          <cell r="HK66">
            <v>0</v>
          </cell>
          <cell r="HL66">
            <v>0</v>
          </cell>
          <cell r="HM66">
            <v>0</v>
          </cell>
          <cell r="HN66">
            <v>0</v>
          </cell>
          <cell r="HO66">
            <v>0</v>
          </cell>
          <cell r="HP66">
            <v>0</v>
          </cell>
          <cell r="HQ66">
            <v>0</v>
          </cell>
          <cell r="HR66">
            <v>0</v>
          </cell>
          <cell r="HS66">
            <v>0</v>
          </cell>
          <cell r="HT66">
            <v>0</v>
          </cell>
          <cell r="HU66">
            <v>0</v>
          </cell>
          <cell r="HV66">
            <v>0</v>
          </cell>
          <cell r="HW66">
            <v>0</v>
          </cell>
          <cell r="HX66">
            <v>0</v>
          </cell>
          <cell r="HY66">
            <v>0</v>
          </cell>
          <cell r="HZ66">
            <v>0</v>
          </cell>
          <cell r="IA66">
            <v>0</v>
          </cell>
          <cell r="IB66">
            <v>0</v>
          </cell>
          <cell r="IC66">
            <v>0</v>
          </cell>
          <cell r="ID66">
            <v>0</v>
          </cell>
          <cell r="IE66">
            <v>0</v>
          </cell>
          <cell r="IF66">
            <v>0</v>
          </cell>
          <cell r="IG66">
            <v>0</v>
          </cell>
          <cell r="IH66">
            <v>0</v>
          </cell>
          <cell r="II66">
            <v>0</v>
          </cell>
          <cell r="IJ66">
            <v>0</v>
          </cell>
          <cell r="IK66">
            <v>0</v>
          </cell>
          <cell r="IL66">
            <v>0</v>
          </cell>
          <cell r="IM66">
            <v>0</v>
          </cell>
          <cell r="IN66">
            <v>0</v>
          </cell>
          <cell r="IO66">
            <v>0</v>
          </cell>
          <cell r="IP66">
            <v>0</v>
          </cell>
          <cell r="IQ66">
            <v>0</v>
          </cell>
          <cell r="IR66">
            <v>0</v>
          </cell>
          <cell r="IS66">
            <v>0</v>
          </cell>
          <cell r="IT66">
            <v>0</v>
          </cell>
          <cell r="IU66">
            <v>0</v>
          </cell>
          <cell r="IV66">
            <v>0</v>
          </cell>
          <cell r="IW66">
            <v>0</v>
          </cell>
          <cell r="IX66">
            <v>0</v>
          </cell>
          <cell r="IY66">
            <v>0</v>
          </cell>
          <cell r="IZ66">
            <v>0</v>
          </cell>
          <cell r="JA66">
            <v>0</v>
          </cell>
          <cell r="JB66">
            <v>0</v>
          </cell>
          <cell r="JC66">
            <v>0</v>
          </cell>
          <cell r="JD66">
            <v>0</v>
          </cell>
          <cell r="JE66">
            <v>0</v>
          </cell>
          <cell r="JF66">
            <v>0</v>
          </cell>
          <cell r="JG66">
            <v>0</v>
          </cell>
          <cell r="JH66">
            <v>0</v>
          </cell>
          <cell r="JI66">
            <v>0</v>
          </cell>
          <cell r="JJ66">
            <v>0</v>
          </cell>
          <cell r="JK66">
            <v>0</v>
          </cell>
          <cell r="JL66">
            <v>0</v>
          </cell>
          <cell r="JM66">
            <v>0</v>
          </cell>
          <cell r="JN66">
            <v>0</v>
          </cell>
          <cell r="JO66">
            <v>0</v>
          </cell>
          <cell r="JP66">
            <v>0</v>
          </cell>
          <cell r="JQ66">
            <v>0</v>
          </cell>
          <cell r="JR66">
            <v>0</v>
          </cell>
          <cell r="JS66">
            <v>0</v>
          </cell>
          <cell r="JT66">
            <v>0</v>
          </cell>
          <cell r="JU66">
            <v>0</v>
          </cell>
          <cell r="JV66">
            <v>0</v>
          </cell>
        </row>
        <row r="67">
          <cell r="G67">
            <v>348.75496171516079</v>
          </cell>
          <cell r="H67">
            <v>523.1324425727413</v>
          </cell>
          <cell r="I67">
            <v>1046.2648851454826</v>
          </cell>
          <cell r="J67">
            <v>3138.7946554364476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348.75496171516079</v>
          </cell>
          <cell r="T67">
            <v>523.1324425727413</v>
          </cell>
          <cell r="U67">
            <v>1046.2648851454826</v>
          </cell>
          <cell r="V67">
            <v>3138.7946554364476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348.75496171516079</v>
          </cell>
          <cell r="AF67">
            <v>523.1324425727413</v>
          </cell>
          <cell r="AG67">
            <v>1046.2648851454826</v>
          </cell>
          <cell r="AH67">
            <v>3138.7946554364476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348.75496171516079</v>
          </cell>
          <cell r="AR67">
            <v>523.1324425727413</v>
          </cell>
          <cell r="AS67">
            <v>1046.2648851454826</v>
          </cell>
          <cell r="AT67">
            <v>3138.7946554364476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C67">
            <v>348.75496171516079</v>
          </cell>
          <cell r="BD67">
            <v>523.1324425727413</v>
          </cell>
          <cell r="BE67">
            <v>1046.2648851454826</v>
          </cell>
          <cell r="BF67">
            <v>3138.7946554364476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348.75496171516079</v>
          </cell>
          <cell r="BP67">
            <v>523.1324425727413</v>
          </cell>
          <cell r="BQ67">
            <v>1046.2648851454826</v>
          </cell>
          <cell r="BR67">
            <v>3138.7946554364476</v>
          </cell>
          <cell r="BS67">
            <v>0</v>
          </cell>
          <cell r="BT67">
            <v>0</v>
          </cell>
          <cell r="BU67">
            <v>0</v>
          </cell>
          <cell r="BV67">
            <v>0</v>
          </cell>
          <cell r="BW67">
            <v>0</v>
          </cell>
          <cell r="BX67">
            <v>0</v>
          </cell>
          <cell r="BY67">
            <v>0</v>
          </cell>
          <cell r="BZ67">
            <v>0</v>
          </cell>
          <cell r="CA67">
            <v>348.75496171516079</v>
          </cell>
          <cell r="CB67">
            <v>523.1324425727413</v>
          </cell>
          <cell r="CC67">
            <v>1046.2648851454826</v>
          </cell>
          <cell r="CD67">
            <v>3138.7946554364476</v>
          </cell>
          <cell r="CE67">
            <v>0</v>
          </cell>
          <cell r="CF67">
            <v>0</v>
          </cell>
          <cell r="CG67">
            <v>0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  <cell r="CL67">
            <v>0</v>
          </cell>
          <cell r="CM67">
            <v>348.75496171516079</v>
          </cell>
          <cell r="CN67">
            <v>523.1324425727413</v>
          </cell>
          <cell r="CO67">
            <v>1046.2648851454826</v>
          </cell>
          <cell r="CP67">
            <v>3138.7946554364476</v>
          </cell>
          <cell r="CQ67">
            <v>0</v>
          </cell>
          <cell r="CR67">
            <v>0</v>
          </cell>
          <cell r="CS67">
            <v>0</v>
          </cell>
          <cell r="CT67">
            <v>0</v>
          </cell>
          <cell r="CU67">
            <v>0</v>
          </cell>
          <cell r="CV67">
            <v>0</v>
          </cell>
          <cell r="CW67">
            <v>0</v>
          </cell>
          <cell r="CX67">
            <v>0</v>
          </cell>
          <cell r="CY67">
            <v>348.75496171516079</v>
          </cell>
          <cell r="CZ67">
            <v>523.1324425727413</v>
          </cell>
          <cell r="DA67">
            <v>1046.2648851454826</v>
          </cell>
          <cell r="DB67">
            <v>3138.7946554364476</v>
          </cell>
          <cell r="DC67">
            <v>0</v>
          </cell>
          <cell r="DD67">
            <v>0</v>
          </cell>
          <cell r="DE67">
            <v>0</v>
          </cell>
          <cell r="DF67">
            <v>0</v>
          </cell>
          <cell r="DG67">
            <v>0</v>
          </cell>
          <cell r="DH67">
            <v>0</v>
          </cell>
          <cell r="DI67">
            <v>0</v>
          </cell>
          <cell r="DJ67">
            <v>0</v>
          </cell>
          <cell r="DK67">
            <v>348.75496171516079</v>
          </cell>
          <cell r="DL67">
            <v>523.1324425727413</v>
          </cell>
          <cell r="DM67">
            <v>1046.2648851454826</v>
          </cell>
          <cell r="DN67">
            <v>3138.7946554364476</v>
          </cell>
          <cell r="DO67">
            <v>0</v>
          </cell>
          <cell r="DP67">
            <v>0</v>
          </cell>
          <cell r="DQ67">
            <v>0</v>
          </cell>
          <cell r="DR67">
            <v>0</v>
          </cell>
          <cell r="DS67">
            <v>0</v>
          </cell>
          <cell r="DT67">
            <v>0</v>
          </cell>
          <cell r="DU67">
            <v>0</v>
          </cell>
          <cell r="DV67">
            <v>0</v>
          </cell>
          <cell r="DW67">
            <v>348.75496171516079</v>
          </cell>
          <cell r="DX67">
            <v>523.1324425727413</v>
          </cell>
          <cell r="DY67">
            <v>1046.2648851454826</v>
          </cell>
          <cell r="DZ67">
            <v>3138.7946554364476</v>
          </cell>
          <cell r="EA67">
            <v>0</v>
          </cell>
          <cell r="EB67">
            <v>0</v>
          </cell>
          <cell r="EC67">
            <v>0</v>
          </cell>
          <cell r="ED67">
            <v>0</v>
          </cell>
          <cell r="EE67">
            <v>0</v>
          </cell>
          <cell r="EF67">
            <v>0</v>
          </cell>
          <cell r="EG67">
            <v>0</v>
          </cell>
          <cell r="EH67">
            <v>0</v>
          </cell>
          <cell r="EI67">
            <v>348.75496171516079</v>
          </cell>
          <cell r="EJ67">
            <v>523.1324425727413</v>
          </cell>
          <cell r="EK67">
            <v>1046.2648851454826</v>
          </cell>
          <cell r="EL67">
            <v>3138.7946554364476</v>
          </cell>
          <cell r="EM67">
            <v>0</v>
          </cell>
          <cell r="EN67">
            <v>0</v>
          </cell>
          <cell r="EO67">
            <v>0</v>
          </cell>
          <cell r="EP67">
            <v>0</v>
          </cell>
          <cell r="EQ67">
            <v>0</v>
          </cell>
          <cell r="ER67">
            <v>0</v>
          </cell>
          <cell r="ES67">
            <v>0</v>
          </cell>
          <cell r="ET67">
            <v>0</v>
          </cell>
          <cell r="EU67">
            <v>348.75496171516079</v>
          </cell>
          <cell r="EV67">
            <v>523.1324425727413</v>
          </cell>
          <cell r="EW67">
            <v>1046.2648851454826</v>
          </cell>
          <cell r="EX67">
            <v>3138.7946554364476</v>
          </cell>
          <cell r="EY67">
            <v>0</v>
          </cell>
          <cell r="EZ67">
            <v>0</v>
          </cell>
          <cell r="FA67">
            <v>0</v>
          </cell>
          <cell r="FB67">
            <v>0</v>
          </cell>
          <cell r="FC67">
            <v>0</v>
          </cell>
          <cell r="FD67">
            <v>0</v>
          </cell>
          <cell r="FE67">
            <v>0</v>
          </cell>
          <cell r="FF67">
            <v>0</v>
          </cell>
          <cell r="FG67">
            <v>348.75496171516079</v>
          </cell>
          <cell r="FH67">
            <v>523.1324425727413</v>
          </cell>
          <cell r="FI67">
            <v>1046.2648851454826</v>
          </cell>
          <cell r="FJ67">
            <v>3138.7946554364476</v>
          </cell>
          <cell r="FK67">
            <v>0</v>
          </cell>
          <cell r="FL67">
            <v>0</v>
          </cell>
          <cell r="FM67">
            <v>0</v>
          </cell>
          <cell r="FN67">
            <v>0</v>
          </cell>
          <cell r="FO67">
            <v>0</v>
          </cell>
          <cell r="FP67">
            <v>0</v>
          </cell>
          <cell r="FQ67">
            <v>0</v>
          </cell>
          <cell r="FR67">
            <v>0</v>
          </cell>
          <cell r="FS67">
            <v>348.75496171516079</v>
          </cell>
          <cell r="FT67">
            <v>523.1324425727413</v>
          </cell>
          <cell r="FU67">
            <v>1046.2648851454826</v>
          </cell>
          <cell r="FV67">
            <v>3138.7946554364476</v>
          </cell>
          <cell r="FW67">
            <v>0</v>
          </cell>
          <cell r="FX67">
            <v>0</v>
          </cell>
          <cell r="FY67">
            <v>0</v>
          </cell>
          <cell r="FZ67">
            <v>0</v>
          </cell>
          <cell r="GA67">
            <v>0</v>
          </cell>
          <cell r="GB67">
            <v>0</v>
          </cell>
          <cell r="GC67">
            <v>0</v>
          </cell>
          <cell r="GD67">
            <v>0</v>
          </cell>
          <cell r="GE67">
            <v>348.75496171516079</v>
          </cell>
          <cell r="GF67">
            <v>523.1324425727413</v>
          </cell>
          <cell r="GG67">
            <v>1046.2648851454826</v>
          </cell>
          <cell r="GH67">
            <v>3138.7946554364476</v>
          </cell>
          <cell r="GI67">
            <v>0</v>
          </cell>
          <cell r="GJ67">
            <v>0</v>
          </cell>
          <cell r="GK67">
            <v>0</v>
          </cell>
          <cell r="GL67">
            <v>0</v>
          </cell>
          <cell r="GM67">
            <v>0</v>
          </cell>
          <cell r="GN67">
            <v>0</v>
          </cell>
          <cell r="GO67">
            <v>0</v>
          </cell>
          <cell r="GP67">
            <v>0</v>
          </cell>
          <cell r="GQ67">
            <v>348.75496171516079</v>
          </cell>
          <cell r="GR67">
            <v>523.1324425727413</v>
          </cell>
          <cell r="GS67">
            <v>1046.2648851454826</v>
          </cell>
          <cell r="GT67">
            <v>3138.7946554364476</v>
          </cell>
          <cell r="GU67">
            <v>0</v>
          </cell>
          <cell r="GV67">
            <v>0</v>
          </cell>
          <cell r="GW67">
            <v>0</v>
          </cell>
          <cell r="GX67">
            <v>0</v>
          </cell>
          <cell r="GY67">
            <v>0</v>
          </cell>
          <cell r="GZ67">
            <v>0</v>
          </cell>
          <cell r="HA67">
            <v>0</v>
          </cell>
          <cell r="HB67">
            <v>0</v>
          </cell>
          <cell r="HC67">
            <v>348.75496171516079</v>
          </cell>
          <cell r="HD67">
            <v>523.1324425727413</v>
          </cell>
          <cell r="HE67">
            <v>1046.2648851454826</v>
          </cell>
          <cell r="HF67">
            <v>3138.7946554364476</v>
          </cell>
          <cell r="HG67">
            <v>0</v>
          </cell>
          <cell r="HH67">
            <v>0</v>
          </cell>
          <cell r="HI67">
            <v>0</v>
          </cell>
          <cell r="HJ67">
            <v>0</v>
          </cell>
          <cell r="HK67">
            <v>0</v>
          </cell>
          <cell r="HL67">
            <v>0</v>
          </cell>
          <cell r="HM67">
            <v>0</v>
          </cell>
          <cell r="HN67">
            <v>0</v>
          </cell>
          <cell r="HO67">
            <v>348.75496171516079</v>
          </cell>
          <cell r="HP67">
            <v>523.1324425727413</v>
          </cell>
          <cell r="HQ67">
            <v>1046.2648851454826</v>
          </cell>
          <cell r="HR67">
            <v>3138.7946554364476</v>
          </cell>
          <cell r="HS67">
            <v>0</v>
          </cell>
          <cell r="HT67">
            <v>0</v>
          </cell>
          <cell r="HU67">
            <v>0</v>
          </cell>
          <cell r="HV67">
            <v>0</v>
          </cell>
          <cell r="HW67">
            <v>0</v>
          </cell>
          <cell r="HX67">
            <v>0</v>
          </cell>
          <cell r="HY67">
            <v>0</v>
          </cell>
          <cell r="HZ67">
            <v>0</v>
          </cell>
          <cell r="IA67">
            <v>348.75496171516079</v>
          </cell>
          <cell r="IB67">
            <v>523.1324425727413</v>
          </cell>
          <cell r="IC67">
            <v>1046.2648851454826</v>
          </cell>
          <cell r="ID67">
            <v>3138.7946554364476</v>
          </cell>
          <cell r="IE67">
            <v>0</v>
          </cell>
          <cell r="IF67">
            <v>0</v>
          </cell>
          <cell r="IG67">
            <v>0</v>
          </cell>
          <cell r="IH67">
            <v>0</v>
          </cell>
          <cell r="II67">
            <v>0</v>
          </cell>
          <cell r="IJ67">
            <v>0</v>
          </cell>
          <cell r="IK67">
            <v>0</v>
          </cell>
          <cell r="IL67">
            <v>0</v>
          </cell>
          <cell r="IM67">
            <v>348.75496171516079</v>
          </cell>
          <cell r="IN67">
            <v>523.1324425727413</v>
          </cell>
          <cell r="IO67">
            <v>1046.2648851454826</v>
          </cell>
          <cell r="IP67">
            <v>3138.7946554364476</v>
          </cell>
          <cell r="IQ67">
            <v>0</v>
          </cell>
          <cell r="IR67">
            <v>0</v>
          </cell>
          <cell r="IS67">
            <v>0</v>
          </cell>
          <cell r="IT67">
            <v>0</v>
          </cell>
          <cell r="IU67">
            <v>0</v>
          </cell>
          <cell r="IV67">
            <v>0</v>
          </cell>
          <cell r="IW67">
            <v>0</v>
          </cell>
          <cell r="IX67">
            <v>0</v>
          </cell>
          <cell r="IY67">
            <v>348.75496171516079</v>
          </cell>
          <cell r="IZ67">
            <v>523.1324425727413</v>
          </cell>
          <cell r="JA67">
            <v>1046.2648851454826</v>
          </cell>
          <cell r="JB67">
            <v>3138.7946554364476</v>
          </cell>
          <cell r="JC67">
            <v>0</v>
          </cell>
          <cell r="JD67">
            <v>0</v>
          </cell>
          <cell r="JE67">
            <v>0</v>
          </cell>
          <cell r="JF67">
            <v>0</v>
          </cell>
          <cell r="JG67">
            <v>0</v>
          </cell>
          <cell r="JH67">
            <v>0</v>
          </cell>
          <cell r="JI67">
            <v>0</v>
          </cell>
          <cell r="JJ67">
            <v>0</v>
          </cell>
          <cell r="JK67">
            <v>348.75496171516079</v>
          </cell>
          <cell r="JL67">
            <v>523.1324425727413</v>
          </cell>
          <cell r="JM67">
            <v>1046.2648851454826</v>
          </cell>
          <cell r="JN67">
            <v>0</v>
          </cell>
          <cell r="JO67">
            <v>0</v>
          </cell>
          <cell r="JP67">
            <v>0</v>
          </cell>
          <cell r="JQ67">
            <v>0</v>
          </cell>
          <cell r="JR67">
            <v>0</v>
          </cell>
          <cell r="JS67">
            <v>0</v>
          </cell>
          <cell r="JT67">
            <v>0</v>
          </cell>
          <cell r="JU67">
            <v>0</v>
          </cell>
          <cell r="JV67">
            <v>0</v>
          </cell>
        </row>
        <row r="68">
          <cell r="G68">
            <v>73.359877488514556</v>
          </cell>
          <cell r="H68">
            <v>73.359877488514556</v>
          </cell>
          <cell r="I68">
            <v>73.359877488514556</v>
          </cell>
          <cell r="J68">
            <v>73.359877488514556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97.81316998468607</v>
          </cell>
          <cell r="T68">
            <v>97.81316998468607</v>
          </cell>
          <cell r="U68">
            <v>97.81316998468607</v>
          </cell>
          <cell r="V68">
            <v>97.81316998468607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73.359877488514556</v>
          </cell>
          <cell r="AF68">
            <v>73.359877488514556</v>
          </cell>
          <cell r="AG68">
            <v>73.359877488514556</v>
          </cell>
          <cell r="AH68">
            <v>73.359877488514556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97.81316998468607</v>
          </cell>
          <cell r="AR68">
            <v>97.81316998468607</v>
          </cell>
          <cell r="AS68">
            <v>97.81316998468607</v>
          </cell>
          <cell r="AT68">
            <v>97.81316998468607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C68">
            <v>97.81316998468607</v>
          </cell>
          <cell r="BD68">
            <v>97.81316998468607</v>
          </cell>
          <cell r="BE68">
            <v>97.81316998468607</v>
          </cell>
          <cell r="BF68">
            <v>97.81316998468607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45.849923430321596</v>
          </cell>
          <cell r="BP68">
            <v>45.849923430321596</v>
          </cell>
          <cell r="BQ68">
            <v>45.849923430321596</v>
          </cell>
          <cell r="BR68">
            <v>45.849923430321596</v>
          </cell>
          <cell r="BS68">
            <v>0</v>
          </cell>
          <cell r="BT68">
            <v>0</v>
          </cell>
          <cell r="BU68">
            <v>0</v>
          </cell>
          <cell r="BV68">
            <v>0</v>
          </cell>
          <cell r="BW68">
            <v>0</v>
          </cell>
          <cell r="BX68">
            <v>0</v>
          </cell>
          <cell r="BY68">
            <v>0</v>
          </cell>
          <cell r="BZ68">
            <v>0</v>
          </cell>
          <cell r="CA68">
            <v>73.359877488514556</v>
          </cell>
          <cell r="CB68">
            <v>73.359877488514556</v>
          </cell>
          <cell r="CC68">
            <v>73.359877488514556</v>
          </cell>
          <cell r="CD68">
            <v>73.359877488514556</v>
          </cell>
          <cell r="CE68">
            <v>0</v>
          </cell>
          <cell r="CF68">
            <v>0</v>
          </cell>
          <cell r="CG68">
            <v>0</v>
          </cell>
          <cell r="CH68">
            <v>0</v>
          </cell>
          <cell r="CI68">
            <v>0</v>
          </cell>
          <cell r="CJ68">
            <v>0</v>
          </cell>
          <cell r="CK68">
            <v>0</v>
          </cell>
          <cell r="CL68">
            <v>0</v>
          </cell>
          <cell r="CM68">
            <v>97.81316998468607</v>
          </cell>
          <cell r="CN68">
            <v>97.81316998468607</v>
          </cell>
          <cell r="CO68">
            <v>97.81316998468607</v>
          </cell>
          <cell r="CP68">
            <v>97.81316998468607</v>
          </cell>
          <cell r="CQ68">
            <v>0</v>
          </cell>
          <cell r="CR68">
            <v>0</v>
          </cell>
          <cell r="CS68">
            <v>0</v>
          </cell>
          <cell r="CT68">
            <v>0</v>
          </cell>
          <cell r="CU68">
            <v>0</v>
          </cell>
          <cell r="CV68">
            <v>0</v>
          </cell>
          <cell r="CW68">
            <v>0</v>
          </cell>
          <cell r="CX68">
            <v>0</v>
          </cell>
          <cell r="CY68">
            <v>97.81316998468607</v>
          </cell>
          <cell r="CZ68">
            <v>97.81316998468607</v>
          </cell>
          <cell r="DA68">
            <v>97.81316998468607</v>
          </cell>
          <cell r="DB68">
            <v>97.81316998468607</v>
          </cell>
          <cell r="DC68">
            <v>0</v>
          </cell>
          <cell r="DD68">
            <v>0</v>
          </cell>
          <cell r="DE68">
            <v>0</v>
          </cell>
          <cell r="DF68">
            <v>0</v>
          </cell>
          <cell r="DG68">
            <v>0</v>
          </cell>
          <cell r="DH68">
            <v>0</v>
          </cell>
          <cell r="DI68">
            <v>0</v>
          </cell>
          <cell r="DJ68">
            <v>0</v>
          </cell>
          <cell r="DK68">
            <v>97.81316998468607</v>
          </cell>
          <cell r="DL68">
            <v>97.81316998468607</v>
          </cell>
          <cell r="DM68">
            <v>97.81316998468607</v>
          </cell>
          <cell r="DN68">
            <v>97.81316998468607</v>
          </cell>
          <cell r="DO68">
            <v>0</v>
          </cell>
          <cell r="DP68">
            <v>0</v>
          </cell>
          <cell r="DQ68">
            <v>0</v>
          </cell>
          <cell r="DR68">
            <v>0</v>
          </cell>
          <cell r="DS68">
            <v>0</v>
          </cell>
          <cell r="DT68">
            <v>0</v>
          </cell>
          <cell r="DU68">
            <v>0</v>
          </cell>
          <cell r="DV68">
            <v>0</v>
          </cell>
          <cell r="DW68">
            <v>122.26646248085758</v>
          </cell>
          <cell r="DX68">
            <v>122.26646248085758</v>
          </cell>
          <cell r="DY68">
            <v>122.26646248085758</v>
          </cell>
          <cell r="DZ68">
            <v>122.26646248085758</v>
          </cell>
          <cell r="EA68">
            <v>0</v>
          </cell>
          <cell r="EB68">
            <v>0</v>
          </cell>
          <cell r="EC68">
            <v>0</v>
          </cell>
          <cell r="ED68">
            <v>0</v>
          </cell>
          <cell r="EE68">
            <v>0</v>
          </cell>
          <cell r="EF68">
            <v>0</v>
          </cell>
          <cell r="EG68">
            <v>0</v>
          </cell>
          <cell r="EH68">
            <v>0</v>
          </cell>
          <cell r="EI68">
            <v>122.26646248085758</v>
          </cell>
          <cell r="EJ68">
            <v>122.26646248085758</v>
          </cell>
          <cell r="EK68">
            <v>122.26646248085758</v>
          </cell>
          <cell r="EL68">
            <v>122.26646248085758</v>
          </cell>
          <cell r="EM68">
            <v>0</v>
          </cell>
          <cell r="EN68">
            <v>0</v>
          </cell>
          <cell r="EO68">
            <v>0</v>
          </cell>
          <cell r="EP68">
            <v>0</v>
          </cell>
          <cell r="EQ68">
            <v>0</v>
          </cell>
          <cell r="ER68">
            <v>0</v>
          </cell>
          <cell r="ES68">
            <v>0</v>
          </cell>
          <cell r="ET68">
            <v>0</v>
          </cell>
          <cell r="EU68">
            <v>45.849923430321596</v>
          </cell>
          <cell r="EV68">
            <v>45.849923430321596</v>
          </cell>
          <cell r="EW68">
            <v>45.849923430321596</v>
          </cell>
          <cell r="EX68">
            <v>45.849923430321596</v>
          </cell>
          <cell r="EY68">
            <v>0</v>
          </cell>
          <cell r="EZ68">
            <v>0</v>
          </cell>
          <cell r="FA68">
            <v>0</v>
          </cell>
          <cell r="FB68">
            <v>0</v>
          </cell>
          <cell r="FC68">
            <v>0</v>
          </cell>
          <cell r="FD68">
            <v>0</v>
          </cell>
          <cell r="FE68">
            <v>0</v>
          </cell>
          <cell r="FF68">
            <v>0</v>
          </cell>
          <cell r="FG68">
            <v>73.359877488514556</v>
          </cell>
          <cell r="FH68">
            <v>73.359877488514556</v>
          </cell>
          <cell r="FI68">
            <v>73.359877488514556</v>
          </cell>
          <cell r="FJ68">
            <v>73.359877488514556</v>
          </cell>
          <cell r="FK68">
            <v>0</v>
          </cell>
          <cell r="FL68">
            <v>0</v>
          </cell>
          <cell r="FM68">
            <v>0</v>
          </cell>
          <cell r="FN68">
            <v>0</v>
          </cell>
          <cell r="FO68">
            <v>0</v>
          </cell>
          <cell r="FP68">
            <v>0</v>
          </cell>
          <cell r="FQ68">
            <v>0</v>
          </cell>
          <cell r="FR68">
            <v>0</v>
          </cell>
          <cell r="FS68">
            <v>97.81316998468607</v>
          </cell>
          <cell r="FT68">
            <v>97.81316998468607</v>
          </cell>
          <cell r="FU68">
            <v>97.81316998468607</v>
          </cell>
          <cell r="FV68">
            <v>97.81316998468607</v>
          </cell>
          <cell r="FW68">
            <v>0</v>
          </cell>
          <cell r="FX68">
            <v>0</v>
          </cell>
          <cell r="FY68">
            <v>0</v>
          </cell>
          <cell r="FZ68">
            <v>0</v>
          </cell>
          <cell r="GA68">
            <v>0</v>
          </cell>
          <cell r="GB68">
            <v>0</v>
          </cell>
          <cell r="GC68">
            <v>0</v>
          </cell>
          <cell r="GD68">
            <v>0</v>
          </cell>
          <cell r="GE68">
            <v>97.81316998468607</v>
          </cell>
          <cell r="GF68">
            <v>97.81316998468607</v>
          </cell>
          <cell r="GG68">
            <v>97.81316998468607</v>
          </cell>
          <cell r="GH68">
            <v>97.81316998468607</v>
          </cell>
          <cell r="GI68">
            <v>0</v>
          </cell>
          <cell r="GJ68">
            <v>0</v>
          </cell>
          <cell r="GK68">
            <v>0</v>
          </cell>
          <cell r="GL68">
            <v>0</v>
          </cell>
          <cell r="GM68">
            <v>0</v>
          </cell>
          <cell r="GN68">
            <v>0</v>
          </cell>
          <cell r="GO68">
            <v>0</v>
          </cell>
          <cell r="GP68">
            <v>0</v>
          </cell>
          <cell r="GQ68">
            <v>122.26646248085758</v>
          </cell>
          <cell r="GR68">
            <v>122.26646248085758</v>
          </cell>
          <cell r="GS68">
            <v>122.26646248085758</v>
          </cell>
          <cell r="GT68">
            <v>122.26646248085758</v>
          </cell>
          <cell r="GU68">
            <v>0</v>
          </cell>
          <cell r="GV68">
            <v>0</v>
          </cell>
          <cell r="GW68">
            <v>0</v>
          </cell>
          <cell r="GX68">
            <v>0</v>
          </cell>
          <cell r="GY68">
            <v>0</v>
          </cell>
          <cell r="GZ68">
            <v>0</v>
          </cell>
          <cell r="HA68">
            <v>0</v>
          </cell>
          <cell r="HB68">
            <v>0</v>
          </cell>
          <cell r="HC68">
            <v>45.849923430321596</v>
          </cell>
          <cell r="HD68">
            <v>45.849923430321596</v>
          </cell>
          <cell r="HE68">
            <v>45.849923430321596</v>
          </cell>
          <cell r="HF68">
            <v>45.849923430321596</v>
          </cell>
          <cell r="HG68">
            <v>0</v>
          </cell>
          <cell r="HH68">
            <v>0</v>
          </cell>
          <cell r="HI68">
            <v>0</v>
          </cell>
          <cell r="HJ68">
            <v>0</v>
          </cell>
          <cell r="HK68">
            <v>0</v>
          </cell>
          <cell r="HL68">
            <v>0</v>
          </cell>
          <cell r="HM68">
            <v>0</v>
          </cell>
          <cell r="HN68">
            <v>0</v>
          </cell>
          <cell r="HO68">
            <v>73.359877488514556</v>
          </cell>
          <cell r="HP68">
            <v>73.359877488514556</v>
          </cell>
          <cell r="HQ68">
            <v>73.359877488514556</v>
          </cell>
          <cell r="HR68">
            <v>73.359877488514556</v>
          </cell>
          <cell r="HS68">
            <v>0</v>
          </cell>
          <cell r="HT68">
            <v>0</v>
          </cell>
          <cell r="HU68">
            <v>0</v>
          </cell>
          <cell r="HV68">
            <v>0</v>
          </cell>
          <cell r="HW68">
            <v>0</v>
          </cell>
          <cell r="HX68">
            <v>0</v>
          </cell>
          <cell r="HY68">
            <v>0</v>
          </cell>
          <cell r="HZ68">
            <v>0</v>
          </cell>
          <cell r="IA68">
            <v>97.81316998468607</v>
          </cell>
          <cell r="IB68">
            <v>97.81316998468607</v>
          </cell>
          <cell r="IC68">
            <v>97.81316998468607</v>
          </cell>
          <cell r="ID68">
            <v>97.81316998468607</v>
          </cell>
          <cell r="IE68">
            <v>0</v>
          </cell>
          <cell r="IF68">
            <v>0</v>
          </cell>
          <cell r="IG68">
            <v>0</v>
          </cell>
          <cell r="IH68">
            <v>0</v>
          </cell>
          <cell r="II68">
            <v>0</v>
          </cell>
          <cell r="IJ68">
            <v>0</v>
          </cell>
          <cell r="IK68">
            <v>0</v>
          </cell>
          <cell r="IL68">
            <v>0</v>
          </cell>
          <cell r="IM68">
            <v>122.26646248085758</v>
          </cell>
          <cell r="IN68">
            <v>122.26646248085758</v>
          </cell>
          <cell r="IO68">
            <v>122.26646248085758</v>
          </cell>
          <cell r="IP68">
            <v>122.26646248085758</v>
          </cell>
          <cell r="IQ68">
            <v>0</v>
          </cell>
          <cell r="IR68">
            <v>0</v>
          </cell>
          <cell r="IS68">
            <v>0</v>
          </cell>
          <cell r="IT68">
            <v>0</v>
          </cell>
          <cell r="IU68">
            <v>0</v>
          </cell>
          <cell r="IV68">
            <v>0</v>
          </cell>
          <cell r="IW68">
            <v>0</v>
          </cell>
          <cell r="IX68">
            <v>0</v>
          </cell>
          <cell r="IY68">
            <v>122.26646248085758</v>
          </cell>
          <cell r="IZ68">
            <v>122.26646248085758</v>
          </cell>
          <cell r="JA68">
            <v>122.26646248085758</v>
          </cell>
          <cell r="JB68">
            <v>122.26646248085758</v>
          </cell>
          <cell r="JC68">
            <v>0</v>
          </cell>
          <cell r="JD68">
            <v>0</v>
          </cell>
          <cell r="JE68">
            <v>0</v>
          </cell>
          <cell r="JF68">
            <v>0</v>
          </cell>
          <cell r="JG68">
            <v>0</v>
          </cell>
          <cell r="JH68">
            <v>0</v>
          </cell>
          <cell r="JI68">
            <v>0</v>
          </cell>
          <cell r="JJ68">
            <v>0</v>
          </cell>
          <cell r="JK68">
            <v>122.26646248085758</v>
          </cell>
          <cell r="JL68">
            <v>122.26646248085758</v>
          </cell>
          <cell r="JM68">
            <v>122.26646248085758</v>
          </cell>
          <cell r="JN68">
            <v>0</v>
          </cell>
          <cell r="JO68">
            <v>0</v>
          </cell>
          <cell r="JP68">
            <v>0</v>
          </cell>
          <cell r="JQ68">
            <v>0</v>
          </cell>
          <cell r="JR68">
            <v>0</v>
          </cell>
          <cell r="JS68">
            <v>0</v>
          </cell>
          <cell r="JT68">
            <v>0</v>
          </cell>
          <cell r="JU68">
            <v>0</v>
          </cell>
          <cell r="JV68">
            <v>0</v>
          </cell>
        </row>
        <row r="69">
          <cell r="G69">
            <v>3987.748851454824</v>
          </cell>
          <cell r="H69">
            <v>3987.748851454824</v>
          </cell>
          <cell r="I69">
            <v>3987.748851454824</v>
          </cell>
          <cell r="J69">
            <v>3987.748851454824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6646.2480857580404</v>
          </cell>
          <cell r="T69">
            <v>6646.2480857580404</v>
          </cell>
          <cell r="U69">
            <v>6646.2480857580404</v>
          </cell>
          <cell r="V69">
            <v>6646.2480857580404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3987.748851454824</v>
          </cell>
          <cell r="AF69">
            <v>3987.748851454824</v>
          </cell>
          <cell r="AG69">
            <v>3987.748851454824</v>
          </cell>
          <cell r="AH69">
            <v>3987.748851454824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6646.2480857580404</v>
          </cell>
          <cell r="AR69">
            <v>6646.2480857580404</v>
          </cell>
          <cell r="AS69">
            <v>6646.2480857580404</v>
          </cell>
          <cell r="AT69">
            <v>6646.2480857580404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C69">
            <v>6646.2480857580404</v>
          </cell>
          <cell r="BD69">
            <v>6646.2480857580404</v>
          </cell>
          <cell r="BE69">
            <v>6646.2480857580404</v>
          </cell>
          <cell r="BF69">
            <v>6646.2480857580404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3987.748851454824</v>
          </cell>
          <cell r="BP69">
            <v>3987.748851454824</v>
          </cell>
          <cell r="BQ69">
            <v>3987.748851454824</v>
          </cell>
          <cell r="BR69">
            <v>3987.748851454824</v>
          </cell>
          <cell r="BS69">
            <v>0</v>
          </cell>
          <cell r="BT69">
            <v>0</v>
          </cell>
          <cell r="BU69">
            <v>0</v>
          </cell>
          <cell r="BV69">
            <v>0</v>
          </cell>
          <cell r="BW69">
            <v>0</v>
          </cell>
          <cell r="BX69">
            <v>0</v>
          </cell>
          <cell r="BY69">
            <v>0</v>
          </cell>
          <cell r="BZ69">
            <v>0</v>
          </cell>
          <cell r="CA69">
            <v>3987.748851454824</v>
          </cell>
          <cell r="CB69">
            <v>3987.748851454824</v>
          </cell>
          <cell r="CC69">
            <v>3987.748851454824</v>
          </cell>
          <cell r="CD69">
            <v>3987.748851454824</v>
          </cell>
          <cell r="CE69">
            <v>0</v>
          </cell>
          <cell r="CF69">
            <v>0</v>
          </cell>
          <cell r="CG69">
            <v>0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  <cell r="CL69">
            <v>0</v>
          </cell>
          <cell r="CM69">
            <v>6646.2480857580404</v>
          </cell>
          <cell r="CN69">
            <v>6646.2480857580404</v>
          </cell>
          <cell r="CO69">
            <v>6646.2480857580404</v>
          </cell>
          <cell r="CP69">
            <v>6646.2480857580404</v>
          </cell>
          <cell r="CQ69">
            <v>0</v>
          </cell>
          <cell r="CR69">
            <v>0</v>
          </cell>
          <cell r="CS69">
            <v>0</v>
          </cell>
          <cell r="CT69">
            <v>0</v>
          </cell>
          <cell r="CU69">
            <v>0</v>
          </cell>
          <cell r="CV69">
            <v>0</v>
          </cell>
          <cell r="CW69">
            <v>0</v>
          </cell>
          <cell r="CX69">
            <v>0</v>
          </cell>
          <cell r="CY69">
            <v>6646.2480857580404</v>
          </cell>
          <cell r="CZ69">
            <v>6646.2480857580404</v>
          </cell>
          <cell r="DA69">
            <v>6646.2480857580404</v>
          </cell>
          <cell r="DB69">
            <v>6646.2480857580404</v>
          </cell>
          <cell r="DC69">
            <v>0</v>
          </cell>
          <cell r="DD69">
            <v>0</v>
          </cell>
          <cell r="DE69">
            <v>0</v>
          </cell>
          <cell r="DF69">
            <v>0</v>
          </cell>
          <cell r="DG69">
            <v>0</v>
          </cell>
          <cell r="DH69">
            <v>0</v>
          </cell>
          <cell r="DI69">
            <v>0</v>
          </cell>
          <cell r="DJ69">
            <v>0</v>
          </cell>
          <cell r="DK69">
            <v>6646.2480857580404</v>
          </cell>
          <cell r="DL69">
            <v>6646.2480857580404</v>
          </cell>
          <cell r="DM69">
            <v>6646.2480857580404</v>
          </cell>
          <cell r="DN69">
            <v>6646.2480857580404</v>
          </cell>
          <cell r="DO69">
            <v>0</v>
          </cell>
          <cell r="DP69">
            <v>0</v>
          </cell>
          <cell r="DQ69">
            <v>0</v>
          </cell>
          <cell r="DR69">
            <v>0</v>
          </cell>
          <cell r="DS69">
            <v>0</v>
          </cell>
          <cell r="DT69">
            <v>0</v>
          </cell>
          <cell r="DU69">
            <v>0</v>
          </cell>
          <cell r="DV69">
            <v>0</v>
          </cell>
          <cell r="DW69">
            <v>8307.8101071975507</v>
          </cell>
          <cell r="DX69">
            <v>8307.8101071975507</v>
          </cell>
          <cell r="DY69">
            <v>8307.8101071975507</v>
          </cell>
          <cell r="DZ69">
            <v>8307.8101071975507</v>
          </cell>
          <cell r="EA69">
            <v>0</v>
          </cell>
          <cell r="EB69">
            <v>0</v>
          </cell>
          <cell r="EC69">
            <v>0</v>
          </cell>
          <cell r="ED69">
            <v>0</v>
          </cell>
          <cell r="EE69">
            <v>0</v>
          </cell>
          <cell r="EF69">
            <v>0</v>
          </cell>
          <cell r="EG69">
            <v>0</v>
          </cell>
          <cell r="EH69">
            <v>0</v>
          </cell>
          <cell r="EI69">
            <v>8307.8101071975507</v>
          </cell>
          <cell r="EJ69">
            <v>8307.8101071975507</v>
          </cell>
          <cell r="EK69">
            <v>8307.8101071975507</v>
          </cell>
          <cell r="EL69">
            <v>8307.8101071975507</v>
          </cell>
          <cell r="EM69">
            <v>0</v>
          </cell>
          <cell r="EN69">
            <v>0</v>
          </cell>
          <cell r="EO69">
            <v>0</v>
          </cell>
          <cell r="EP69">
            <v>0</v>
          </cell>
          <cell r="EQ69">
            <v>0</v>
          </cell>
          <cell r="ER69">
            <v>0</v>
          </cell>
          <cell r="ES69">
            <v>0</v>
          </cell>
          <cell r="ET69">
            <v>0</v>
          </cell>
          <cell r="EU69">
            <v>3987.748851454824</v>
          </cell>
          <cell r="EV69">
            <v>3987.748851454824</v>
          </cell>
          <cell r="EW69">
            <v>3987.748851454824</v>
          </cell>
          <cell r="EX69">
            <v>3987.748851454824</v>
          </cell>
          <cell r="EY69">
            <v>0</v>
          </cell>
          <cell r="EZ69">
            <v>0</v>
          </cell>
          <cell r="FA69">
            <v>0</v>
          </cell>
          <cell r="FB69">
            <v>0</v>
          </cell>
          <cell r="FC69">
            <v>0</v>
          </cell>
          <cell r="FD69">
            <v>0</v>
          </cell>
          <cell r="FE69">
            <v>0</v>
          </cell>
          <cell r="FF69">
            <v>0</v>
          </cell>
          <cell r="FG69">
            <v>3987.748851454824</v>
          </cell>
          <cell r="FH69">
            <v>3987.748851454824</v>
          </cell>
          <cell r="FI69">
            <v>3987.748851454824</v>
          </cell>
          <cell r="FJ69">
            <v>3987.748851454824</v>
          </cell>
          <cell r="FK69">
            <v>0</v>
          </cell>
          <cell r="FL69">
            <v>0</v>
          </cell>
          <cell r="FM69">
            <v>0</v>
          </cell>
          <cell r="FN69">
            <v>0</v>
          </cell>
          <cell r="FO69">
            <v>0</v>
          </cell>
          <cell r="FP69">
            <v>0</v>
          </cell>
          <cell r="FQ69">
            <v>0</v>
          </cell>
          <cell r="FR69">
            <v>0</v>
          </cell>
          <cell r="FS69">
            <v>6646.2480857580404</v>
          </cell>
          <cell r="FT69">
            <v>6646.2480857580404</v>
          </cell>
          <cell r="FU69">
            <v>6646.2480857580404</v>
          </cell>
          <cell r="FV69">
            <v>6646.2480857580404</v>
          </cell>
          <cell r="FW69">
            <v>0</v>
          </cell>
          <cell r="FX69">
            <v>0</v>
          </cell>
          <cell r="FY69">
            <v>0</v>
          </cell>
          <cell r="FZ69">
            <v>0</v>
          </cell>
          <cell r="GA69">
            <v>0</v>
          </cell>
          <cell r="GB69">
            <v>0</v>
          </cell>
          <cell r="GC69">
            <v>0</v>
          </cell>
          <cell r="GD69">
            <v>0</v>
          </cell>
          <cell r="GE69">
            <v>6646.2480857580404</v>
          </cell>
          <cell r="GF69">
            <v>6646.2480857580404</v>
          </cell>
          <cell r="GG69">
            <v>6646.2480857580404</v>
          </cell>
          <cell r="GH69">
            <v>6646.2480857580404</v>
          </cell>
          <cell r="GI69">
            <v>0</v>
          </cell>
          <cell r="GJ69">
            <v>0</v>
          </cell>
          <cell r="GK69">
            <v>0</v>
          </cell>
          <cell r="GL69">
            <v>0</v>
          </cell>
          <cell r="GM69">
            <v>0</v>
          </cell>
          <cell r="GN69">
            <v>0</v>
          </cell>
          <cell r="GO69">
            <v>0</v>
          </cell>
          <cell r="GP69">
            <v>0</v>
          </cell>
          <cell r="GQ69">
            <v>8307.8101071975507</v>
          </cell>
          <cell r="GR69">
            <v>8307.8101071975507</v>
          </cell>
          <cell r="GS69">
            <v>8307.8101071975507</v>
          </cell>
          <cell r="GT69">
            <v>8307.8101071975507</v>
          </cell>
          <cell r="GU69">
            <v>0</v>
          </cell>
          <cell r="GV69">
            <v>0</v>
          </cell>
          <cell r="GW69">
            <v>0</v>
          </cell>
          <cell r="GX69">
            <v>0</v>
          </cell>
          <cell r="GY69">
            <v>0</v>
          </cell>
          <cell r="GZ69">
            <v>0</v>
          </cell>
          <cell r="HA69">
            <v>0</v>
          </cell>
          <cell r="HB69">
            <v>0</v>
          </cell>
          <cell r="HC69">
            <v>3987.748851454824</v>
          </cell>
          <cell r="HD69">
            <v>3987.748851454824</v>
          </cell>
          <cell r="HE69">
            <v>3987.748851454824</v>
          </cell>
          <cell r="HF69">
            <v>3987.748851454824</v>
          </cell>
          <cell r="HG69">
            <v>0</v>
          </cell>
          <cell r="HH69">
            <v>0</v>
          </cell>
          <cell r="HI69">
            <v>0</v>
          </cell>
          <cell r="HJ69">
            <v>0</v>
          </cell>
          <cell r="HK69">
            <v>0</v>
          </cell>
          <cell r="HL69">
            <v>0</v>
          </cell>
          <cell r="HM69">
            <v>0</v>
          </cell>
          <cell r="HN69">
            <v>0</v>
          </cell>
          <cell r="HO69">
            <v>3987.748851454824</v>
          </cell>
          <cell r="HP69">
            <v>3987.748851454824</v>
          </cell>
          <cell r="HQ69">
            <v>3987.748851454824</v>
          </cell>
          <cell r="HR69">
            <v>3987.748851454824</v>
          </cell>
          <cell r="HS69">
            <v>0</v>
          </cell>
          <cell r="HT69">
            <v>0</v>
          </cell>
          <cell r="HU69">
            <v>0</v>
          </cell>
          <cell r="HV69">
            <v>0</v>
          </cell>
          <cell r="HW69">
            <v>0</v>
          </cell>
          <cell r="HX69">
            <v>0</v>
          </cell>
          <cell r="HY69">
            <v>0</v>
          </cell>
          <cell r="HZ69">
            <v>0</v>
          </cell>
          <cell r="IA69">
            <v>6646.2480857580404</v>
          </cell>
          <cell r="IB69">
            <v>6646.2480857580404</v>
          </cell>
          <cell r="IC69">
            <v>6646.2480857580404</v>
          </cell>
          <cell r="ID69">
            <v>6646.2480857580404</v>
          </cell>
          <cell r="IE69">
            <v>0</v>
          </cell>
          <cell r="IF69">
            <v>0</v>
          </cell>
          <cell r="IG69">
            <v>0</v>
          </cell>
          <cell r="IH69">
            <v>0</v>
          </cell>
          <cell r="II69">
            <v>0</v>
          </cell>
          <cell r="IJ69">
            <v>0</v>
          </cell>
          <cell r="IK69">
            <v>0</v>
          </cell>
          <cell r="IL69">
            <v>0</v>
          </cell>
          <cell r="IM69">
            <v>8307.8101071975507</v>
          </cell>
          <cell r="IN69">
            <v>8307.8101071975507</v>
          </cell>
          <cell r="IO69">
            <v>8307.8101071975507</v>
          </cell>
          <cell r="IP69">
            <v>8307.8101071975507</v>
          </cell>
          <cell r="IQ69">
            <v>0</v>
          </cell>
          <cell r="IR69">
            <v>0</v>
          </cell>
          <cell r="IS69">
            <v>0</v>
          </cell>
          <cell r="IT69">
            <v>0</v>
          </cell>
          <cell r="IU69">
            <v>0</v>
          </cell>
          <cell r="IV69">
            <v>0</v>
          </cell>
          <cell r="IW69">
            <v>0</v>
          </cell>
          <cell r="IX69">
            <v>0</v>
          </cell>
          <cell r="IY69">
            <v>8307.8101071975507</v>
          </cell>
          <cell r="IZ69">
            <v>8307.8101071975507</v>
          </cell>
          <cell r="JA69">
            <v>8307.8101071975507</v>
          </cell>
          <cell r="JB69">
            <v>8307.8101071975507</v>
          </cell>
          <cell r="JC69">
            <v>0</v>
          </cell>
          <cell r="JD69">
            <v>0</v>
          </cell>
          <cell r="JE69">
            <v>0</v>
          </cell>
          <cell r="JF69">
            <v>0</v>
          </cell>
          <cell r="JG69">
            <v>0</v>
          </cell>
          <cell r="JH69">
            <v>0</v>
          </cell>
          <cell r="JI69">
            <v>0</v>
          </cell>
          <cell r="JJ69">
            <v>0</v>
          </cell>
          <cell r="JK69">
            <v>8307.8101071975507</v>
          </cell>
          <cell r="JL69">
            <v>8307.8101071975507</v>
          </cell>
          <cell r="JM69">
            <v>8307.8101071975507</v>
          </cell>
          <cell r="JN69">
            <v>0</v>
          </cell>
          <cell r="JO69">
            <v>0</v>
          </cell>
          <cell r="JP69">
            <v>0</v>
          </cell>
          <cell r="JQ69">
            <v>0</v>
          </cell>
          <cell r="JR69">
            <v>0</v>
          </cell>
          <cell r="JS69">
            <v>0</v>
          </cell>
          <cell r="JT69">
            <v>0</v>
          </cell>
          <cell r="JU69">
            <v>0</v>
          </cell>
          <cell r="JV69">
            <v>0</v>
          </cell>
        </row>
        <row r="70">
          <cell r="G70">
            <v>1428.5860132720779</v>
          </cell>
          <cell r="H70">
            <v>1428.5860132720779</v>
          </cell>
          <cell r="I70">
            <v>1428.5860132720779</v>
          </cell>
          <cell r="J70">
            <v>1428.5860132720779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1836.7534456355288</v>
          </cell>
          <cell r="T70">
            <v>1836.7534456355288</v>
          </cell>
          <cell r="U70">
            <v>1836.7534456355288</v>
          </cell>
          <cell r="V70">
            <v>1836.7534456355288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1428.5860132720779</v>
          </cell>
          <cell r="AF70">
            <v>1428.5860132720779</v>
          </cell>
          <cell r="AG70">
            <v>1428.5860132720779</v>
          </cell>
          <cell r="AH70">
            <v>1428.5860132720779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1836.7534456355288</v>
          </cell>
          <cell r="AR70">
            <v>1836.7534456355288</v>
          </cell>
          <cell r="AS70">
            <v>1836.7534456355288</v>
          </cell>
          <cell r="AT70">
            <v>1836.7534456355288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C70">
            <v>1836.7534456355288</v>
          </cell>
          <cell r="BD70">
            <v>1836.7534456355288</v>
          </cell>
          <cell r="BE70">
            <v>1836.7534456355288</v>
          </cell>
          <cell r="BF70">
            <v>1836.7534456355288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1428.5860132720779</v>
          </cell>
          <cell r="BP70">
            <v>1428.5860132720779</v>
          </cell>
          <cell r="BQ70">
            <v>1428.5860132720779</v>
          </cell>
          <cell r="BR70">
            <v>1428.5860132720779</v>
          </cell>
          <cell r="BS70">
            <v>0</v>
          </cell>
          <cell r="BT70">
            <v>0</v>
          </cell>
          <cell r="BU70">
            <v>0</v>
          </cell>
          <cell r="BV70">
            <v>0</v>
          </cell>
          <cell r="BW70">
            <v>0</v>
          </cell>
          <cell r="BX70">
            <v>0</v>
          </cell>
          <cell r="BY70">
            <v>0</v>
          </cell>
          <cell r="BZ70">
            <v>0</v>
          </cell>
          <cell r="CA70">
            <v>1428.5860132720779</v>
          </cell>
          <cell r="CB70">
            <v>1428.5860132720779</v>
          </cell>
          <cell r="CC70">
            <v>1428.5860132720779</v>
          </cell>
          <cell r="CD70">
            <v>1428.5860132720779</v>
          </cell>
          <cell r="CE70">
            <v>0</v>
          </cell>
          <cell r="CF70">
            <v>0</v>
          </cell>
          <cell r="CG70">
            <v>0</v>
          </cell>
          <cell r="CH70">
            <v>0</v>
          </cell>
          <cell r="CI70">
            <v>0</v>
          </cell>
          <cell r="CJ70">
            <v>0</v>
          </cell>
          <cell r="CK70">
            <v>0</v>
          </cell>
          <cell r="CL70">
            <v>0</v>
          </cell>
          <cell r="CM70">
            <v>1836.7534456355288</v>
          </cell>
          <cell r="CN70">
            <v>1836.7534456355288</v>
          </cell>
          <cell r="CO70">
            <v>1836.7534456355288</v>
          </cell>
          <cell r="CP70">
            <v>1836.7534456355288</v>
          </cell>
          <cell r="CQ70">
            <v>0</v>
          </cell>
          <cell r="CR70">
            <v>0</v>
          </cell>
          <cell r="CS70">
            <v>0</v>
          </cell>
          <cell r="CT70">
            <v>0</v>
          </cell>
          <cell r="CU70">
            <v>0</v>
          </cell>
          <cell r="CV70">
            <v>0</v>
          </cell>
          <cell r="CW70">
            <v>0</v>
          </cell>
          <cell r="CX70">
            <v>0</v>
          </cell>
          <cell r="CY70">
            <v>1836.7534456355288</v>
          </cell>
          <cell r="CZ70">
            <v>1836.7534456355288</v>
          </cell>
          <cell r="DA70">
            <v>1836.7534456355288</v>
          </cell>
          <cell r="DB70">
            <v>1836.7534456355288</v>
          </cell>
          <cell r="DC70">
            <v>0</v>
          </cell>
          <cell r="DD70">
            <v>0</v>
          </cell>
          <cell r="DE70">
            <v>0</v>
          </cell>
          <cell r="DF70">
            <v>0</v>
          </cell>
          <cell r="DG70">
            <v>0</v>
          </cell>
          <cell r="DH70">
            <v>0</v>
          </cell>
          <cell r="DI70">
            <v>0</v>
          </cell>
          <cell r="DJ70">
            <v>0</v>
          </cell>
          <cell r="DK70">
            <v>1836.7534456355288</v>
          </cell>
          <cell r="DL70">
            <v>1836.7534456355288</v>
          </cell>
          <cell r="DM70">
            <v>1836.7534456355288</v>
          </cell>
          <cell r="DN70">
            <v>1836.7534456355288</v>
          </cell>
          <cell r="DO70">
            <v>0</v>
          </cell>
          <cell r="DP70">
            <v>0</v>
          </cell>
          <cell r="DQ70">
            <v>0</v>
          </cell>
          <cell r="DR70">
            <v>0</v>
          </cell>
          <cell r="DS70">
            <v>0</v>
          </cell>
          <cell r="DT70">
            <v>0</v>
          </cell>
          <cell r="DU70">
            <v>0</v>
          </cell>
          <cell r="DV70">
            <v>0</v>
          </cell>
          <cell r="DW70">
            <v>2040.8371618172541</v>
          </cell>
          <cell r="DX70">
            <v>2040.8371618172541</v>
          </cell>
          <cell r="DY70">
            <v>2040.8371618172541</v>
          </cell>
          <cell r="DZ70">
            <v>2040.8371618172541</v>
          </cell>
          <cell r="EA70">
            <v>0</v>
          </cell>
          <cell r="EB70">
            <v>0</v>
          </cell>
          <cell r="EC70">
            <v>0</v>
          </cell>
          <cell r="ED70">
            <v>0</v>
          </cell>
          <cell r="EE70">
            <v>0</v>
          </cell>
          <cell r="EF70">
            <v>0</v>
          </cell>
          <cell r="EG70">
            <v>0</v>
          </cell>
          <cell r="EH70">
            <v>0</v>
          </cell>
          <cell r="EI70">
            <v>2040.8371618172541</v>
          </cell>
          <cell r="EJ70">
            <v>2040.8371618172541</v>
          </cell>
          <cell r="EK70">
            <v>2040.8371618172541</v>
          </cell>
          <cell r="EL70">
            <v>2040.8371618172541</v>
          </cell>
          <cell r="EM70">
            <v>0</v>
          </cell>
          <cell r="EN70">
            <v>0</v>
          </cell>
          <cell r="EO70">
            <v>0</v>
          </cell>
          <cell r="EP70">
            <v>0</v>
          </cell>
          <cell r="EQ70">
            <v>0</v>
          </cell>
          <cell r="ER70">
            <v>0</v>
          </cell>
          <cell r="ES70">
            <v>0</v>
          </cell>
          <cell r="ET70">
            <v>0</v>
          </cell>
          <cell r="EU70">
            <v>1428.5860132720779</v>
          </cell>
          <cell r="EV70">
            <v>1428.5860132720779</v>
          </cell>
          <cell r="EW70">
            <v>1428.5860132720779</v>
          </cell>
          <cell r="EX70">
            <v>1428.5860132720779</v>
          </cell>
          <cell r="EY70">
            <v>0</v>
          </cell>
          <cell r="EZ70">
            <v>0</v>
          </cell>
          <cell r="FA70">
            <v>0</v>
          </cell>
          <cell r="FB70">
            <v>0</v>
          </cell>
          <cell r="FC70">
            <v>0</v>
          </cell>
          <cell r="FD70">
            <v>0</v>
          </cell>
          <cell r="FE70">
            <v>0</v>
          </cell>
          <cell r="FF70">
            <v>0</v>
          </cell>
          <cell r="FG70">
            <v>1428.5860132720779</v>
          </cell>
          <cell r="FH70">
            <v>1428.5860132720779</v>
          </cell>
          <cell r="FI70">
            <v>1428.5860132720779</v>
          </cell>
          <cell r="FJ70">
            <v>1428.5860132720779</v>
          </cell>
          <cell r="FK70">
            <v>0</v>
          </cell>
          <cell r="FL70">
            <v>0</v>
          </cell>
          <cell r="FM70">
            <v>0</v>
          </cell>
          <cell r="FN70">
            <v>0</v>
          </cell>
          <cell r="FO70">
            <v>0</v>
          </cell>
          <cell r="FP70">
            <v>0</v>
          </cell>
          <cell r="FQ70">
            <v>0</v>
          </cell>
          <cell r="FR70">
            <v>0</v>
          </cell>
          <cell r="FS70">
            <v>1836.7534456355288</v>
          </cell>
          <cell r="FT70">
            <v>1836.7534456355288</v>
          </cell>
          <cell r="FU70">
            <v>1836.7534456355288</v>
          </cell>
          <cell r="FV70">
            <v>1836.7534456355288</v>
          </cell>
          <cell r="FW70">
            <v>0</v>
          </cell>
          <cell r="FX70">
            <v>0</v>
          </cell>
          <cell r="FY70">
            <v>0</v>
          </cell>
          <cell r="FZ70">
            <v>0</v>
          </cell>
          <cell r="GA70">
            <v>0</v>
          </cell>
          <cell r="GB70">
            <v>0</v>
          </cell>
          <cell r="GC70">
            <v>0</v>
          </cell>
          <cell r="GD70">
            <v>0</v>
          </cell>
          <cell r="GE70">
            <v>1836.7534456355288</v>
          </cell>
          <cell r="GF70">
            <v>1836.7534456355288</v>
          </cell>
          <cell r="GG70">
            <v>1836.7534456355288</v>
          </cell>
          <cell r="GH70">
            <v>1836.7534456355288</v>
          </cell>
          <cell r="GI70">
            <v>0</v>
          </cell>
          <cell r="GJ70">
            <v>0</v>
          </cell>
          <cell r="GK70">
            <v>0</v>
          </cell>
          <cell r="GL70">
            <v>0</v>
          </cell>
          <cell r="GM70">
            <v>0</v>
          </cell>
          <cell r="GN70">
            <v>0</v>
          </cell>
          <cell r="GO70">
            <v>0</v>
          </cell>
          <cell r="GP70">
            <v>0</v>
          </cell>
          <cell r="GQ70">
            <v>2040.8371618172541</v>
          </cell>
          <cell r="GR70">
            <v>2040.8371618172541</v>
          </cell>
          <cell r="GS70">
            <v>2040.8371618172541</v>
          </cell>
          <cell r="GT70">
            <v>2040.8371618172541</v>
          </cell>
          <cell r="GU70">
            <v>0</v>
          </cell>
          <cell r="GV70">
            <v>0</v>
          </cell>
          <cell r="GW70">
            <v>0</v>
          </cell>
          <cell r="GX70">
            <v>0</v>
          </cell>
          <cell r="GY70">
            <v>0</v>
          </cell>
          <cell r="GZ70">
            <v>0</v>
          </cell>
          <cell r="HA70">
            <v>0</v>
          </cell>
          <cell r="HB70">
            <v>0</v>
          </cell>
          <cell r="HC70">
            <v>1428.5860132720779</v>
          </cell>
          <cell r="HD70">
            <v>1428.5860132720779</v>
          </cell>
          <cell r="HE70">
            <v>1428.5860132720779</v>
          </cell>
          <cell r="HF70">
            <v>1428.5860132720779</v>
          </cell>
          <cell r="HG70">
            <v>0</v>
          </cell>
          <cell r="HH70">
            <v>0</v>
          </cell>
          <cell r="HI70">
            <v>0</v>
          </cell>
          <cell r="HJ70">
            <v>0</v>
          </cell>
          <cell r="HK70">
            <v>0</v>
          </cell>
          <cell r="HL70">
            <v>0</v>
          </cell>
          <cell r="HM70">
            <v>0</v>
          </cell>
          <cell r="HN70">
            <v>0</v>
          </cell>
          <cell r="HO70">
            <v>1428.5860132720779</v>
          </cell>
          <cell r="HP70">
            <v>1428.5860132720779</v>
          </cell>
          <cell r="HQ70">
            <v>1428.5860132720779</v>
          </cell>
          <cell r="HR70">
            <v>1428.5860132720779</v>
          </cell>
          <cell r="HS70">
            <v>0</v>
          </cell>
          <cell r="HT70">
            <v>0</v>
          </cell>
          <cell r="HU70">
            <v>0</v>
          </cell>
          <cell r="HV70">
            <v>0</v>
          </cell>
          <cell r="HW70">
            <v>0</v>
          </cell>
          <cell r="HX70">
            <v>0</v>
          </cell>
          <cell r="HY70">
            <v>0</v>
          </cell>
          <cell r="HZ70">
            <v>0</v>
          </cell>
          <cell r="IA70">
            <v>1836.7534456355288</v>
          </cell>
          <cell r="IB70">
            <v>1836.7534456355288</v>
          </cell>
          <cell r="IC70">
            <v>1836.7534456355288</v>
          </cell>
          <cell r="ID70">
            <v>1836.7534456355288</v>
          </cell>
          <cell r="IE70">
            <v>0</v>
          </cell>
          <cell r="IF70">
            <v>0</v>
          </cell>
          <cell r="IG70">
            <v>0</v>
          </cell>
          <cell r="IH70">
            <v>0</v>
          </cell>
          <cell r="II70">
            <v>0</v>
          </cell>
          <cell r="IJ70">
            <v>0</v>
          </cell>
          <cell r="IK70">
            <v>0</v>
          </cell>
          <cell r="IL70">
            <v>0</v>
          </cell>
          <cell r="IM70">
            <v>2040.8371618172541</v>
          </cell>
          <cell r="IN70">
            <v>2040.8371618172541</v>
          </cell>
          <cell r="IO70">
            <v>2040.8371618172541</v>
          </cell>
          <cell r="IP70">
            <v>2040.8371618172541</v>
          </cell>
          <cell r="IQ70">
            <v>0</v>
          </cell>
          <cell r="IR70">
            <v>0</v>
          </cell>
          <cell r="IS70">
            <v>0</v>
          </cell>
          <cell r="IT70">
            <v>0</v>
          </cell>
          <cell r="IU70">
            <v>0</v>
          </cell>
          <cell r="IV70">
            <v>0</v>
          </cell>
          <cell r="IW70">
            <v>0</v>
          </cell>
          <cell r="IX70">
            <v>0</v>
          </cell>
          <cell r="IY70">
            <v>2040.8371618172541</v>
          </cell>
          <cell r="IZ70">
            <v>2040.8371618172541</v>
          </cell>
          <cell r="JA70">
            <v>2040.8371618172541</v>
          </cell>
          <cell r="JB70">
            <v>2040.8371618172541</v>
          </cell>
          <cell r="JC70">
            <v>0</v>
          </cell>
          <cell r="JD70">
            <v>0</v>
          </cell>
          <cell r="JE70">
            <v>0</v>
          </cell>
          <cell r="JF70">
            <v>0</v>
          </cell>
          <cell r="JG70">
            <v>0</v>
          </cell>
          <cell r="JH70">
            <v>0</v>
          </cell>
          <cell r="JI70">
            <v>0</v>
          </cell>
          <cell r="JJ70">
            <v>0</v>
          </cell>
          <cell r="JK70">
            <v>2040.8371618172541</v>
          </cell>
          <cell r="JL70">
            <v>2040.8371618172541</v>
          </cell>
          <cell r="JM70">
            <v>2040.8371618172541</v>
          </cell>
          <cell r="JN70">
            <v>0</v>
          </cell>
          <cell r="JO70">
            <v>0</v>
          </cell>
          <cell r="JP70">
            <v>0</v>
          </cell>
          <cell r="JQ70">
            <v>0</v>
          </cell>
          <cell r="JR70">
            <v>0</v>
          </cell>
          <cell r="JS70">
            <v>0</v>
          </cell>
          <cell r="JT70">
            <v>0</v>
          </cell>
          <cell r="JU70">
            <v>0</v>
          </cell>
          <cell r="JV70">
            <v>0</v>
          </cell>
        </row>
        <row r="71">
          <cell r="G71">
            <v>1837.6722817764166</v>
          </cell>
          <cell r="H71">
            <v>1837.6722817764166</v>
          </cell>
          <cell r="I71">
            <v>1837.6722817764166</v>
          </cell>
          <cell r="J71">
            <v>1837.6722817764166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1837.6722817764166</v>
          </cell>
          <cell r="T71">
            <v>1837.6722817764166</v>
          </cell>
          <cell r="U71">
            <v>1837.6722817764166</v>
          </cell>
          <cell r="V71">
            <v>1837.6722817764166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1837.6722817764166</v>
          </cell>
          <cell r="AF71">
            <v>1837.6722817764166</v>
          </cell>
          <cell r="AG71">
            <v>1837.6722817764166</v>
          </cell>
          <cell r="AH71">
            <v>1837.6722817764166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1837.6722817764166</v>
          </cell>
          <cell r="AR71">
            <v>1837.6722817764166</v>
          </cell>
          <cell r="AS71">
            <v>1837.6722817764166</v>
          </cell>
          <cell r="AT71">
            <v>1837.6722817764166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1837.6722817764166</v>
          </cell>
          <cell r="BD71">
            <v>1837.6722817764166</v>
          </cell>
          <cell r="BE71">
            <v>1837.6722817764166</v>
          </cell>
          <cell r="BF71">
            <v>1837.6722817764166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1837.6722817764166</v>
          </cell>
          <cell r="BP71">
            <v>1837.6722817764166</v>
          </cell>
          <cell r="BQ71">
            <v>1837.6722817764166</v>
          </cell>
          <cell r="BR71">
            <v>1837.6722817764166</v>
          </cell>
          <cell r="BS71">
            <v>0</v>
          </cell>
          <cell r="BT71">
            <v>0</v>
          </cell>
          <cell r="BU71">
            <v>0</v>
          </cell>
          <cell r="BV71">
            <v>0</v>
          </cell>
          <cell r="BW71">
            <v>0</v>
          </cell>
          <cell r="BX71">
            <v>0</v>
          </cell>
          <cell r="BY71">
            <v>0</v>
          </cell>
          <cell r="BZ71">
            <v>0</v>
          </cell>
          <cell r="CA71">
            <v>1837.6722817764166</v>
          </cell>
          <cell r="CB71">
            <v>1837.6722817764166</v>
          </cell>
          <cell r="CC71">
            <v>1837.6722817764166</v>
          </cell>
          <cell r="CD71">
            <v>1837.6722817764166</v>
          </cell>
          <cell r="CE71">
            <v>0</v>
          </cell>
          <cell r="CF71">
            <v>0</v>
          </cell>
          <cell r="CG71">
            <v>0</v>
          </cell>
          <cell r="CH71">
            <v>0</v>
          </cell>
          <cell r="CI71">
            <v>0</v>
          </cell>
          <cell r="CJ71">
            <v>0</v>
          </cell>
          <cell r="CK71">
            <v>0</v>
          </cell>
          <cell r="CL71">
            <v>0</v>
          </cell>
          <cell r="CM71">
            <v>1837.6722817764166</v>
          </cell>
          <cell r="CN71">
            <v>1837.6722817764166</v>
          </cell>
          <cell r="CO71">
            <v>1837.6722817764166</v>
          </cell>
          <cell r="CP71">
            <v>1837.6722817764166</v>
          </cell>
          <cell r="CQ71">
            <v>0</v>
          </cell>
          <cell r="CR71">
            <v>0</v>
          </cell>
          <cell r="CS71">
            <v>0</v>
          </cell>
          <cell r="CT71">
            <v>0</v>
          </cell>
          <cell r="CU71">
            <v>0</v>
          </cell>
          <cell r="CV71">
            <v>0</v>
          </cell>
          <cell r="CW71">
            <v>0</v>
          </cell>
          <cell r="CX71">
            <v>0</v>
          </cell>
          <cell r="CY71">
            <v>1837.6722817764166</v>
          </cell>
          <cell r="CZ71">
            <v>1837.6722817764166</v>
          </cell>
          <cell r="DA71">
            <v>1837.6722817764166</v>
          </cell>
          <cell r="DB71">
            <v>1837.6722817764166</v>
          </cell>
          <cell r="DC71">
            <v>0</v>
          </cell>
          <cell r="DD71">
            <v>0</v>
          </cell>
          <cell r="DE71">
            <v>0</v>
          </cell>
          <cell r="DF71">
            <v>0</v>
          </cell>
          <cell r="DG71">
            <v>0</v>
          </cell>
          <cell r="DH71">
            <v>0</v>
          </cell>
          <cell r="DI71">
            <v>0</v>
          </cell>
          <cell r="DJ71">
            <v>0</v>
          </cell>
          <cell r="DK71">
            <v>1837.6722817764166</v>
          </cell>
          <cell r="DL71">
            <v>1837.6722817764166</v>
          </cell>
          <cell r="DM71">
            <v>1837.6722817764166</v>
          </cell>
          <cell r="DN71">
            <v>1837.6722817764166</v>
          </cell>
          <cell r="DO71">
            <v>0</v>
          </cell>
          <cell r="DP71">
            <v>0</v>
          </cell>
          <cell r="DQ71">
            <v>0</v>
          </cell>
          <cell r="DR71">
            <v>0</v>
          </cell>
          <cell r="DS71">
            <v>0</v>
          </cell>
          <cell r="DT71">
            <v>0</v>
          </cell>
          <cell r="DU71">
            <v>0</v>
          </cell>
          <cell r="DV71">
            <v>0</v>
          </cell>
          <cell r="DW71">
            <v>1837.6722817764166</v>
          </cell>
          <cell r="DX71">
            <v>1837.6722817764166</v>
          </cell>
          <cell r="DY71">
            <v>1837.6722817764166</v>
          </cell>
          <cell r="DZ71">
            <v>1837.6722817764166</v>
          </cell>
          <cell r="EA71">
            <v>0</v>
          </cell>
          <cell r="EB71">
            <v>0</v>
          </cell>
          <cell r="EC71">
            <v>0</v>
          </cell>
          <cell r="ED71">
            <v>0</v>
          </cell>
          <cell r="EE71">
            <v>0</v>
          </cell>
          <cell r="EF71">
            <v>0</v>
          </cell>
          <cell r="EG71">
            <v>0</v>
          </cell>
          <cell r="EH71">
            <v>0</v>
          </cell>
          <cell r="EI71">
            <v>1837.6722817764166</v>
          </cell>
          <cell r="EJ71">
            <v>1837.6722817764166</v>
          </cell>
          <cell r="EK71">
            <v>1837.6722817764166</v>
          </cell>
          <cell r="EL71">
            <v>1837.6722817764166</v>
          </cell>
          <cell r="EM71">
            <v>0</v>
          </cell>
          <cell r="EN71">
            <v>0</v>
          </cell>
          <cell r="EO71">
            <v>0</v>
          </cell>
          <cell r="EP71">
            <v>0</v>
          </cell>
          <cell r="EQ71">
            <v>0</v>
          </cell>
          <cell r="ER71">
            <v>0</v>
          </cell>
          <cell r="ES71">
            <v>0</v>
          </cell>
          <cell r="ET71">
            <v>0</v>
          </cell>
          <cell r="EU71">
            <v>1837.6722817764166</v>
          </cell>
          <cell r="EV71">
            <v>1837.6722817764166</v>
          </cell>
          <cell r="EW71">
            <v>1837.6722817764166</v>
          </cell>
          <cell r="EX71">
            <v>1837.6722817764166</v>
          </cell>
          <cell r="EY71">
            <v>0</v>
          </cell>
          <cell r="EZ71">
            <v>0</v>
          </cell>
          <cell r="FA71">
            <v>0</v>
          </cell>
          <cell r="FB71">
            <v>0</v>
          </cell>
          <cell r="FC71">
            <v>0</v>
          </cell>
          <cell r="FD71">
            <v>0</v>
          </cell>
          <cell r="FE71">
            <v>0</v>
          </cell>
          <cell r="FF71">
            <v>0</v>
          </cell>
          <cell r="FG71">
            <v>1837.6722817764166</v>
          </cell>
          <cell r="FH71">
            <v>1837.6722817764166</v>
          </cell>
          <cell r="FI71">
            <v>1837.6722817764166</v>
          </cell>
          <cell r="FJ71">
            <v>1837.6722817764166</v>
          </cell>
          <cell r="FK71">
            <v>0</v>
          </cell>
          <cell r="FL71">
            <v>0</v>
          </cell>
          <cell r="FM71">
            <v>0</v>
          </cell>
          <cell r="FN71">
            <v>0</v>
          </cell>
          <cell r="FO71">
            <v>0</v>
          </cell>
          <cell r="FP71">
            <v>0</v>
          </cell>
          <cell r="FQ71">
            <v>0</v>
          </cell>
          <cell r="FR71">
            <v>0</v>
          </cell>
          <cell r="FS71">
            <v>1837.6722817764166</v>
          </cell>
          <cell r="FT71">
            <v>1837.6722817764166</v>
          </cell>
          <cell r="FU71">
            <v>1837.6722817764166</v>
          </cell>
          <cell r="FV71">
            <v>1837.6722817764166</v>
          </cell>
          <cell r="FW71">
            <v>0</v>
          </cell>
          <cell r="FX71">
            <v>0</v>
          </cell>
          <cell r="FY71">
            <v>0</v>
          </cell>
          <cell r="FZ71">
            <v>0</v>
          </cell>
          <cell r="GA71">
            <v>0</v>
          </cell>
          <cell r="GB71">
            <v>0</v>
          </cell>
          <cell r="GC71">
            <v>0</v>
          </cell>
          <cell r="GD71">
            <v>0</v>
          </cell>
          <cell r="GE71">
            <v>1837.6722817764166</v>
          </cell>
          <cell r="GF71">
            <v>1837.6722817764166</v>
          </cell>
          <cell r="GG71">
            <v>1837.6722817764166</v>
          </cell>
          <cell r="GH71">
            <v>1837.6722817764166</v>
          </cell>
          <cell r="GI71">
            <v>0</v>
          </cell>
          <cell r="GJ71">
            <v>0</v>
          </cell>
          <cell r="GK71">
            <v>0</v>
          </cell>
          <cell r="GL71">
            <v>0</v>
          </cell>
          <cell r="GM71">
            <v>0</v>
          </cell>
          <cell r="GN71">
            <v>0</v>
          </cell>
          <cell r="GO71">
            <v>0</v>
          </cell>
          <cell r="GP71">
            <v>0</v>
          </cell>
          <cell r="GQ71">
            <v>1837.6722817764166</v>
          </cell>
          <cell r="GR71">
            <v>1837.6722817764166</v>
          </cell>
          <cell r="GS71">
            <v>1837.6722817764166</v>
          </cell>
          <cell r="GT71">
            <v>1837.6722817764166</v>
          </cell>
          <cell r="GU71">
            <v>0</v>
          </cell>
          <cell r="GV71">
            <v>0</v>
          </cell>
          <cell r="GW71">
            <v>0</v>
          </cell>
          <cell r="GX71">
            <v>0</v>
          </cell>
          <cell r="GY71">
            <v>0</v>
          </cell>
          <cell r="GZ71">
            <v>0</v>
          </cell>
          <cell r="HA71">
            <v>0</v>
          </cell>
          <cell r="HB71">
            <v>0</v>
          </cell>
          <cell r="HC71">
            <v>1837.6722817764166</v>
          </cell>
          <cell r="HD71">
            <v>1837.6722817764166</v>
          </cell>
          <cell r="HE71">
            <v>1837.6722817764166</v>
          </cell>
          <cell r="HF71">
            <v>1837.6722817764166</v>
          </cell>
          <cell r="HG71">
            <v>0</v>
          </cell>
          <cell r="HH71">
            <v>0</v>
          </cell>
          <cell r="HI71">
            <v>0</v>
          </cell>
          <cell r="HJ71">
            <v>0</v>
          </cell>
          <cell r="HK71">
            <v>0</v>
          </cell>
          <cell r="HL71">
            <v>0</v>
          </cell>
          <cell r="HM71">
            <v>0</v>
          </cell>
          <cell r="HN71">
            <v>0</v>
          </cell>
          <cell r="HO71">
            <v>1837.6722817764166</v>
          </cell>
          <cell r="HP71">
            <v>1837.6722817764166</v>
          </cell>
          <cell r="HQ71">
            <v>1837.6722817764166</v>
          </cell>
          <cell r="HR71">
            <v>1837.6722817764166</v>
          </cell>
          <cell r="HS71">
            <v>0</v>
          </cell>
          <cell r="HT71">
            <v>0</v>
          </cell>
          <cell r="HU71">
            <v>0</v>
          </cell>
          <cell r="HV71">
            <v>0</v>
          </cell>
          <cell r="HW71">
            <v>0</v>
          </cell>
          <cell r="HX71">
            <v>0</v>
          </cell>
          <cell r="HY71">
            <v>0</v>
          </cell>
          <cell r="HZ71">
            <v>0</v>
          </cell>
          <cell r="IA71">
            <v>1837.6722817764166</v>
          </cell>
          <cell r="IB71">
            <v>1837.6722817764166</v>
          </cell>
          <cell r="IC71">
            <v>1837.6722817764166</v>
          </cell>
          <cell r="ID71">
            <v>1837.6722817764166</v>
          </cell>
          <cell r="IE71">
            <v>0</v>
          </cell>
          <cell r="IF71">
            <v>0</v>
          </cell>
          <cell r="IG71">
            <v>0</v>
          </cell>
          <cell r="IH71">
            <v>0</v>
          </cell>
          <cell r="II71">
            <v>0</v>
          </cell>
          <cell r="IJ71">
            <v>0</v>
          </cell>
          <cell r="IK71">
            <v>0</v>
          </cell>
          <cell r="IL71">
            <v>0</v>
          </cell>
          <cell r="IM71">
            <v>1837.6722817764166</v>
          </cell>
          <cell r="IN71">
            <v>1837.6722817764166</v>
          </cell>
          <cell r="IO71">
            <v>1837.6722817764166</v>
          </cell>
          <cell r="IP71">
            <v>1837.6722817764166</v>
          </cell>
          <cell r="IQ71">
            <v>0</v>
          </cell>
          <cell r="IR71">
            <v>0</v>
          </cell>
          <cell r="IS71">
            <v>0</v>
          </cell>
          <cell r="IT71">
            <v>0</v>
          </cell>
          <cell r="IU71">
            <v>0</v>
          </cell>
          <cell r="IV71">
            <v>0</v>
          </cell>
          <cell r="IW71">
            <v>0</v>
          </cell>
          <cell r="IX71">
            <v>0</v>
          </cell>
          <cell r="IY71">
            <v>1837.6722817764166</v>
          </cell>
          <cell r="IZ71">
            <v>1837.6722817764166</v>
          </cell>
          <cell r="JA71">
            <v>1837.6722817764166</v>
          </cell>
          <cell r="JB71">
            <v>1837.6722817764166</v>
          </cell>
          <cell r="JC71">
            <v>0</v>
          </cell>
          <cell r="JD71">
            <v>0</v>
          </cell>
          <cell r="JE71">
            <v>0</v>
          </cell>
          <cell r="JF71">
            <v>0</v>
          </cell>
          <cell r="JG71">
            <v>0</v>
          </cell>
          <cell r="JH71">
            <v>0</v>
          </cell>
          <cell r="JI71">
            <v>0</v>
          </cell>
          <cell r="JJ71">
            <v>0</v>
          </cell>
          <cell r="JK71">
            <v>1837.6722817764166</v>
          </cell>
          <cell r="JL71">
            <v>1837.6722817764166</v>
          </cell>
          <cell r="JM71">
            <v>1837.6722817764166</v>
          </cell>
          <cell r="JN71">
            <v>0</v>
          </cell>
          <cell r="JO71">
            <v>0</v>
          </cell>
          <cell r="JP71">
            <v>0</v>
          </cell>
          <cell r="JQ71">
            <v>0</v>
          </cell>
          <cell r="JR71">
            <v>0</v>
          </cell>
          <cell r="JS71">
            <v>0</v>
          </cell>
          <cell r="JT71">
            <v>0</v>
          </cell>
          <cell r="JU71">
            <v>0</v>
          </cell>
          <cell r="JV71">
            <v>0</v>
          </cell>
        </row>
        <row r="72"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0</v>
          </cell>
          <cell r="BH72">
            <v>0</v>
          </cell>
          <cell r="BI72">
            <v>0</v>
          </cell>
          <cell r="BJ72">
            <v>0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0</v>
          </cell>
          <cell r="BP72">
            <v>0</v>
          </cell>
          <cell r="BQ72">
            <v>0</v>
          </cell>
          <cell r="BR72">
            <v>0</v>
          </cell>
          <cell r="BS72">
            <v>0</v>
          </cell>
          <cell r="BT72">
            <v>0</v>
          </cell>
          <cell r="BU72">
            <v>0</v>
          </cell>
          <cell r="BV72">
            <v>0</v>
          </cell>
          <cell r="BW72">
            <v>0</v>
          </cell>
          <cell r="BX72">
            <v>0</v>
          </cell>
          <cell r="BY72">
            <v>0</v>
          </cell>
          <cell r="BZ72">
            <v>0</v>
          </cell>
          <cell r="CA72">
            <v>0</v>
          </cell>
          <cell r="CB72">
            <v>0</v>
          </cell>
          <cell r="CC72">
            <v>0</v>
          </cell>
          <cell r="CD72">
            <v>0</v>
          </cell>
          <cell r="CE72">
            <v>0</v>
          </cell>
          <cell r="CF72">
            <v>0</v>
          </cell>
          <cell r="CG72">
            <v>0</v>
          </cell>
          <cell r="CH72">
            <v>0</v>
          </cell>
          <cell r="CI72">
            <v>0</v>
          </cell>
          <cell r="CJ72">
            <v>0</v>
          </cell>
          <cell r="CK72">
            <v>0</v>
          </cell>
          <cell r="CL72">
            <v>0</v>
          </cell>
          <cell r="CM72">
            <v>0</v>
          </cell>
          <cell r="CN72">
            <v>0</v>
          </cell>
          <cell r="CO72">
            <v>0</v>
          </cell>
          <cell r="CP72">
            <v>0</v>
          </cell>
          <cell r="CQ72">
            <v>0</v>
          </cell>
          <cell r="CR72">
            <v>0</v>
          </cell>
          <cell r="CS72">
            <v>0</v>
          </cell>
          <cell r="CT72">
            <v>0</v>
          </cell>
          <cell r="CU72">
            <v>0</v>
          </cell>
          <cell r="CV72">
            <v>0</v>
          </cell>
          <cell r="CW72">
            <v>0</v>
          </cell>
          <cell r="CX72">
            <v>0</v>
          </cell>
          <cell r="CY72">
            <v>0</v>
          </cell>
          <cell r="CZ72">
            <v>0</v>
          </cell>
          <cell r="DA72">
            <v>0</v>
          </cell>
          <cell r="DB72">
            <v>0</v>
          </cell>
          <cell r="DC72">
            <v>0</v>
          </cell>
          <cell r="DD72">
            <v>0</v>
          </cell>
          <cell r="DE72">
            <v>0</v>
          </cell>
          <cell r="DF72">
            <v>0</v>
          </cell>
          <cell r="DG72">
            <v>0</v>
          </cell>
          <cell r="DH72">
            <v>0</v>
          </cell>
          <cell r="DI72">
            <v>0</v>
          </cell>
          <cell r="DJ72">
            <v>0</v>
          </cell>
          <cell r="DK72">
            <v>0</v>
          </cell>
          <cell r="DL72">
            <v>0</v>
          </cell>
          <cell r="DM72">
            <v>0</v>
          </cell>
          <cell r="DN72">
            <v>0</v>
          </cell>
          <cell r="DO72">
            <v>0</v>
          </cell>
          <cell r="DP72">
            <v>0</v>
          </cell>
          <cell r="DQ72">
            <v>0</v>
          </cell>
          <cell r="DR72">
            <v>0</v>
          </cell>
          <cell r="DS72">
            <v>0</v>
          </cell>
          <cell r="DT72">
            <v>0</v>
          </cell>
          <cell r="DU72">
            <v>0</v>
          </cell>
          <cell r="DV72">
            <v>0</v>
          </cell>
          <cell r="DW72">
            <v>0</v>
          </cell>
          <cell r="DX72">
            <v>0</v>
          </cell>
          <cell r="DY72">
            <v>0</v>
          </cell>
          <cell r="DZ72">
            <v>0</v>
          </cell>
          <cell r="EA72">
            <v>0</v>
          </cell>
          <cell r="EB72">
            <v>0</v>
          </cell>
          <cell r="EC72">
            <v>0</v>
          </cell>
          <cell r="ED72">
            <v>0</v>
          </cell>
          <cell r="EE72">
            <v>0</v>
          </cell>
          <cell r="EF72">
            <v>0</v>
          </cell>
          <cell r="EG72">
            <v>0</v>
          </cell>
          <cell r="EH72">
            <v>0</v>
          </cell>
          <cell r="EI72">
            <v>0</v>
          </cell>
          <cell r="EJ72">
            <v>0</v>
          </cell>
          <cell r="EK72">
            <v>0</v>
          </cell>
          <cell r="EL72">
            <v>0</v>
          </cell>
          <cell r="EM72">
            <v>0</v>
          </cell>
          <cell r="EN72">
            <v>0</v>
          </cell>
          <cell r="EO72">
            <v>0</v>
          </cell>
          <cell r="EP72">
            <v>0</v>
          </cell>
          <cell r="EQ72">
            <v>0</v>
          </cell>
          <cell r="ER72">
            <v>0</v>
          </cell>
          <cell r="ES72">
            <v>0</v>
          </cell>
          <cell r="ET72">
            <v>0</v>
          </cell>
          <cell r="EU72">
            <v>0</v>
          </cell>
          <cell r="EV72">
            <v>0</v>
          </cell>
          <cell r="EW72">
            <v>0</v>
          </cell>
          <cell r="EX72">
            <v>0</v>
          </cell>
          <cell r="EY72">
            <v>0</v>
          </cell>
          <cell r="EZ72">
            <v>0</v>
          </cell>
          <cell r="FA72">
            <v>0</v>
          </cell>
          <cell r="FB72">
            <v>0</v>
          </cell>
          <cell r="FC72">
            <v>0</v>
          </cell>
          <cell r="FD72">
            <v>0</v>
          </cell>
          <cell r="FE72">
            <v>0</v>
          </cell>
          <cell r="FF72">
            <v>0</v>
          </cell>
          <cell r="FG72">
            <v>0</v>
          </cell>
          <cell r="FH72">
            <v>0</v>
          </cell>
          <cell r="FI72">
            <v>0</v>
          </cell>
          <cell r="FJ72">
            <v>0</v>
          </cell>
          <cell r="FK72">
            <v>0</v>
          </cell>
          <cell r="FL72">
            <v>0</v>
          </cell>
          <cell r="FM72">
            <v>0</v>
          </cell>
          <cell r="FN72">
            <v>0</v>
          </cell>
          <cell r="FO72">
            <v>0</v>
          </cell>
          <cell r="FP72">
            <v>0</v>
          </cell>
          <cell r="FQ72">
            <v>0</v>
          </cell>
          <cell r="FR72">
            <v>0</v>
          </cell>
          <cell r="FS72">
            <v>0</v>
          </cell>
          <cell r="FT72">
            <v>0</v>
          </cell>
          <cell r="FU72">
            <v>0</v>
          </cell>
          <cell r="FV72">
            <v>0</v>
          </cell>
          <cell r="FW72">
            <v>0</v>
          </cell>
          <cell r="FX72">
            <v>0</v>
          </cell>
          <cell r="FY72">
            <v>0</v>
          </cell>
          <cell r="FZ72">
            <v>0</v>
          </cell>
          <cell r="GA72">
            <v>0</v>
          </cell>
          <cell r="GB72">
            <v>0</v>
          </cell>
          <cell r="GC72">
            <v>0</v>
          </cell>
          <cell r="GD72">
            <v>0</v>
          </cell>
          <cell r="GE72">
            <v>0</v>
          </cell>
          <cell r="GF72">
            <v>0</v>
          </cell>
          <cell r="GG72">
            <v>0</v>
          </cell>
          <cell r="GH72">
            <v>0</v>
          </cell>
          <cell r="GI72">
            <v>0</v>
          </cell>
          <cell r="GJ72">
            <v>0</v>
          </cell>
          <cell r="GK72">
            <v>0</v>
          </cell>
          <cell r="GL72">
            <v>0</v>
          </cell>
          <cell r="GM72">
            <v>0</v>
          </cell>
          <cell r="GN72">
            <v>0</v>
          </cell>
          <cell r="GO72">
            <v>0</v>
          </cell>
          <cell r="GP72">
            <v>0</v>
          </cell>
          <cell r="GQ72">
            <v>0</v>
          </cell>
          <cell r="GR72">
            <v>0</v>
          </cell>
          <cell r="GS72">
            <v>0</v>
          </cell>
          <cell r="GT72">
            <v>0</v>
          </cell>
          <cell r="GU72">
            <v>0</v>
          </cell>
          <cell r="GV72">
            <v>0</v>
          </cell>
          <cell r="GW72">
            <v>0</v>
          </cell>
          <cell r="GX72">
            <v>0</v>
          </cell>
          <cell r="GY72">
            <v>0</v>
          </cell>
          <cell r="GZ72">
            <v>0</v>
          </cell>
          <cell r="HA72">
            <v>0</v>
          </cell>
          <cell r="HB72">
            <v>0</v>
          </cell>
          <cell r="HC72">
            <v>0</v>
          </cell>
          <cell r="HD72">
            <v>0</v>
          </cell>
          <cell r="HE72">
            <v>0</v>
          </cell>
          <cell r="HF72">
            <v>0</v>
          </cell>
          <cell r="HG72">
            <v>0</v>
          </cell>
          <cell r="HH72">
            <v>0</v>
          </cell>
          <cell r="HI72">
            <v>0</v>
          </cell>
          <cell r="HJ72">
            <v>0</v>
          </cell>
          <cell r="HK72">
            <v>0</v>
          </cell>
          <cell r="HL72">
            <v>0</v>
          </cell>
          <cell r="HM72">
            <v>0</v>
          </cell>
          <cell r="HN72">
            <v>0</v>
          </cell>
          <cell r="HO72">
            <v>0</v>
          </cell>
          <cell r="HP72">
            <v>0</v>
          </cell>
          <cell r="HQ72">
            <v>0</v>
          </cell>
          <cell r="HR72">
            <v>0</v>
          </cell>
          <cell r="HS72">
            <v>0</v>
          </cell>
          <cell r="HT72">
            <v>0</v>
          </cell>
          <cell r="HU72">
            <v>0</v>
          </cell>
          <cell r="HV72">
            <v>0</v>
          </cell>
          <cell r="HW72">
            <v>0</v>
          </cell>
          <cell r="HX72">
            <v>0</v>
          </cell>
          <cell r="HY72">
            <v>0</v>
          </cell>
          <cell r="HZ72">
            <v>0</v>
          </cell>
          <cell r="IA72">
            <v>0</v>
          </cell>
          <cell r="IB72">
            <v>0</v>
          </cell>
          <cell r="IC72">
            <v>0</v>
          </cell>
          <cell r="ID72">
            <v>0</v>
          </cell>
          <cell r="IE72">
            <v>0</v>
          </cell>
          <cell r="IF72">
            <v>0</v>
          </cell>
          <cell r="IG72">
            <v>0</v>
          </cell>
          <cell r="IH72">
            <v>0</v>
          </cell>
          <cell r="II72">
            <v>0</v>
          </cell>
          <cell r="IJ72">
            <v>0</v>
          </cell>
          <cell r="IK72">
            <v>0</v>
          </cell>
          <cell r="IL72">
            <v>0</v>
          </cell>
          <cell r="IM72">
            <v>0</v>
          </cell>
          <cell r="IN72">
            <v>0</v>
          </cell>
          <cell r="IO72">
            <v>0</v>
          </cell>
          <cell r="IP72">
            <v>0</v>
          </cell>
          <cell r="IQ72">
            <v>0</v>
          </cell>
          <cell r="IR72">
            <v>0</v>
          </cell>
          <cell r="IS72">
            <v>0</v>
          </cell>
          <cell r="IT72">
            <v>0</v>
          </cell>
          <cell r="IU72">
            <v>0</v>
          </cell>
          <cell r="IV72">
            <v>0</v>
          </cell>
          <cell r="IW72">
            <v>0</v>
          </cell>
          <cell r="IX72">
            <v>0</v>
          </cell>
          <cell r="IY72">
            <v>0</v>
          </cell>
          <cell r="IZ72">
            <v>0</v>
          </cell>
          <cell r="JA72">
            <v>0</v>
          </cell>
          <cell r="JB72">
            <v>0</v>
          </cell>
          <cell r="JC72">
            <v>0</v>
          </cell>
          <cell r="JD72">
            <v>0</v>
          </cell>
          <cell r="JE72">
            <v>0</v>
          </cell>
          <cell r="JF72">
            <v>0</v>
          </cell>
          <cell r="JG72">
            <v>0</v>
          </cell>
          <cell r="JH72">
            <v>0</v>
          </cell>
          <cell r="JI72">
            <v>0</v>
          </cell>
          <cell r="JJ72">
            <v>0</v>
          </cell>
          <cell r="JK72">
            <v>0</v>
          </cell>
          <cell r="JL72">
            <v>0</v>
          </cell>
          <cell r="JM72">
            <v>0</v>
          </cell>
          <cell r="JN72">
            <v>0</v>
          </cell>
          <cell r="JO72">
            <v>0</v>
          </cell>
          <cell r="JP72">
            <v>0</v>
          </cell>
          <cell r="JQ72">
            <v>0</v>
          </cell>
          <cell r="JR72">
            <v>0</v>
          </cell>
          <cell r="JS72">
            <v>0</v>
          </cell>
          <cell r="JT72">
            <v>0</v>
          </cell>
          <cell r="JU72">
            <v>0</v>
          </cell>
          <cell r="JV72">
            <v>0</v>
          </cell>
        </row>
        <row r="73"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  <cell r="BI73">
            <v>0</v>
          </cell>
          <cell r="BJ73">
            <v>0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0</v>
          </cell>
          <cell r="BP73">
            <v>0</v>
          </cell>
          <cell r="BQ73">
            <v>0</v>
          </cell>
          <cell r="BR73">
            <v>0</v>
          </cell>
          <cell r="BS73">
            <v>0</v>
          </cell>
          <cell r="BT73">
            <v>0</v>
          </cell>
          <cell r="BU73">
            <v>0</v>
          </cell>
          <cell r="BV73">
            <v>0</v>
          </cell>
          <cell r="BW73">
            <v>0</v>
          </cell>
          <cell r="BX73">
            <v>0</v>
          </cell>
          <cell r="BY73">
            <v>0</v>
          </cell>
          <cell r="BZ73">
            <v>0</v>
          </cell>
          <cell r="CA73">
            <v>0</v>
          </cell>
          <cell r="CB73">
            <v>0</v>
          </cell>
          <cell r="CC73">
            <v>0</v>
          </cell>
          <cell r="CD73">
            <v>0</v>
          </cell>
          <cell r="CE73">
            <v>0</v>
          </cell>
          <cell r="CF73">
            <v>0</v>
          </cell>
          <cell r="CG73">
            <v>0</v>
          </cell>
          <cell r="CH73">
            <v>0</v>
          </cell>
          <cell r="CI73">
            <v>0</v>
          </cell>
          <cell r="CJ73">
            <v>0</v>
          </cell>
          <cell r="CK73">
            <v>0</v>
          </cell>
          <cell r="CL73">
            <v>0</v>
          </cell>
          <cell r="CM73">
            <v>0</v>
          </cell>
          <cell r="CN73">
            <v>0</v>
          </cell>
          <cell r="CO73">
            <v>0</v>
          </cell>
          <cell r="CP73">
            <v>0</v>
          </cell>
          <cell r="CQ73">
            <v>0</v>
          </cell>
          <cell r="CR73">
            <v>0</v>
          </cell>
          <cell r="CS73">
            <v>0</v>
          </cell>
          <cell r="CT73">
            <v>0</v>
          </cell>
          <cell r="CU73">
            <v>0</v>
          </cell>
          <cell r="CV73">
            <v>0</v>
          </cell>
          <cell r="CW73">
            <v>0</v>
          </cell>
          <cell r="CX73">
            <v>0</v>
          </cell>
          <cell r="CY73">
            <v>0</v>
          </cell>
          <cell r="CZ73">
            <v>0</v>
          </cell>
          <cell r="DA73">
            <v>0</v>
          </cell>
          <cell r="DB73">
            <v>0</v>
          </cell>
          <cell r="DC73">
            <v>0</v>
          </cell>
          <cell r="DD73">
            <v>0</v>
          </cell>
          <cell r="DE73">
            <v>0</v>
          </cell>
          <cell r="DF73">
            <v>0</v>
          </cell>
          <cell r="DG73">
            <v>0</v>
          </cell>
          <cell r="DH73">
            <v>0</v>
          </cell>
          <cell r="DI73">
            <v>0</v>
          </cell>
          <cell r="DJ73">
            <v>0</v>
          </cell>
          <cell r="DK73">
            <v>0</v>
          </cell>
          <cell r="DL73">
            <v>0</v>
          </cell>
          <cell r="DM73">
            <v>0</v>
          </cell>
          <cell r="DN73">
            <v>0</v>
          </cell>
          <cell r="DO73">
            <v>0</v>
          </cell>
          <cell r="DP73">
            <v>0</v>
          </cell>
          <cell r="DQ73">
            <v>0</v>
          </cell>
          <cell r="DR73">
            <v>0</v>
          </cell>
          <cell r="DS73">
            <v>0</v>
          </cell>
          <cell r="DT73">
            <v>0</v>
          </cell>
          <cell r="DU73">
            <v>0</v>
          </cell>
          <cell r="DV73">
            <v>0</v>
          </cell>
          <cell r="DW73">
            <v>0</v>
          </cell>
          <cell r="DX73">
            <v>0</v>
          </cell>
          <cell r="DY73">
            <v>0</v>
          </cell>
          <cell r="DZ73">
            <v>0</v>
          </cell>
          <cell r="EA73">
            <v>0</v>
          </cell>
          <cell r="EB73">
            <v>0</v>
          </cell>
          <cell r="EC73">
            <v>0</v>
          </cell>
          <cell r="ED73">
            <v>0</v>
          </cell>
          <cell r="EE73">
            <v>0</v>
          </cell>
          <cell r="EF73">
            <v>0</v>
          </cell>
          <cell r="EG73">
            <v>0</v>
          </cell>
          <cell r="EH73">
            <v>0</v>
          </cell>
          <cell r="EI73">
            <v>0</v>
          </cell>
          <cell r="EJ73">
            <v>0</v>
          </cell>
          <cell r="EK73">
            <v>0</v>
          </cell>
          <cell r="EL73">
            <v>0</v>
          </cell>
          <cell r="EM73">
            <v>0</v>
          </cell>
          <cell r="EN73">
            <v>0</v>
          </cell>
          <cell r="EO73">
            <v>0</v>
          </cell>
          <cell r="EP73">
            <v>0</v>
          </cell>
          <cell r="EQ73">
            <v>0</v>
          </cell>
          <cell r="ER73">
            <v>0</v>
          </cell>
          <cell r="ES73">
            <v>0</v>
          </cell>
          <cell r="ET73">
            <v>0</v>
          </cell>
          <cell r="EU73">
            <v>0</v>
          </cell>
          <cell r="EV73">
            <v>0</v>
          </cell>
          <cell r="EW73">
            <v>0</v>
          </cell>
          <cell r="EX73">
            <v>0</v>
          </cell>
          <cell r="EY73">
            <v>0</v>
          </cell>
          <cell r="EZ73">
            <v>0</v>
          </cell>
          <cell r="FA73">
            <v>0</v>
          </cell>
          <cell r="FB73">
            <v>0</v>
          </cell>
          <cell r="FC73">
            <v>0</v>
          </cell>
          <cell r="FD73">
            <v>0</v>
          </cell>
          <cell r="FE73">
            <v>0</v>
          </cell>
          <cell r="FF73">
            <v>0</v>
          </cell>
          <cell r="FG73">
            <v>0</v>
          </cell>
          <cell r="FH73">
            <v>0</v>
          </cell>
          <cell r="FI73">
            <v>0</v>
          </cell>
          <cell r="FJ73">
            <v>0</v>
          </cell>
          <cell r="FK73">
            <v>0</v>
          </cell>
          <cell r="FL73">
            <v>0</v>
          </cell>
          <cell r="FM73">
            <v>0</v>
          </cell>
          <cell r="FN73">
            <v>0</v>
          </cell>
          <cell r="FO73">
            <v>0</v>
          </cell>
          <cell r="FP73">
            <v>0</v>
          </cell>
          <cell r="FQ73">
            <v>0</v>
          </cell>
          <cell r="FR73">
            <v>0</v>
          </cell>
          <cell r="FS73">
            <v>0</v>
          </cell>
          <cell r="FT73">
            <v>0</v>
          </cell>
          <cell r="FU73">
            <v>0</v>
          </cell>
          <cell r="FV73">
            <v>0</v>
          </cell>
          <cell r="FW73">
            <v>0</v>
          </cell>
          <cell r="FX73">
            <v>0</v>
          </cell>
          <cell r="FY73">
            <v>0</v>
          </cell>
          <cell r="FZ73">
            <v>0</v>
          </cell>
          <cell r="GA73">
            <v>0</v>
          </cell>
          <cell r="GB73">
            <v>0</v>
          </cell>
          <cell r="GC73">
            <v>0</v>
          </cell>
          <cell r="GD73">
            <v>0</v>
          </cell>
          <cell r="GE73">
            <v>0</v>
          </cell>
          <cell r="GF73">
            <v>0</v>
          </cell>
          <cell r="GG73">
            <v>0</v>
          </cell>
          <cell r="GH73">
            <v>0</v>
          </cell>
          <cell r="GI73">
            <v>0</v>
          </cell>
          <cell r="GJ73">
            <v>0</v>
          </cell>
          <cell r="GK73">
            <v>0</v>
          </cell>
          <cell r="GL73">
            <v>0</v>
          </cell>
          <cell r="GM73">
            <v>0</v>
          </cell>
          <cell r="GN73">
            <v>0</v>
          </cell>
          <cell r="GO73">
            <v>0</v>
          </cell>
          <cell r="GP73">
            <v>0</v>
          </cell>
          <cell r="GQ73">
            <v>0</v>
          </cell>
          <cell r="GR73">
            <v>0</v>
          </cell>
          <cell r="GS73">
            <v>0</v>
          </cell>
          <cell r="GT73">
            <v>0</v>
          </cell>
          <cell r="GU73">
            <v>0</v>
          </cell>
          <cell r="GV73">
            <v>0</v>
          </cell>
          <cell r="GW73">
            <v>0</v>
          </cell>
          <cell r="GX73">
            <v>0</v>
          </cell>
          <cell r="GY73">
            <v>0</v>
          </cell>
          <cell r="GZ73">
            <v>0</v>
          </cell>
          <cell r="HA73">
            <v>0</v>
          </cell>
          <cell r="HB73">
            <v>0</v>
          </cell>
          <cell r="HC73">
            <v>0</v>
          </cell>
          <cell r="HD73">
            <v>0</v>
          </cell>
          <cell r="HE73">
            <v>0</v>
          </cell>
          <cell r="HF73">
            <v>0</v>
          </cell>
          <cell r="HG73">
            <v>0</v>
          </cell>
          <cell r="HH73">
            <v>0</v>
          </cell>
          <cell r="HI73">
            <v>0</v>
          </cell>
          <cell r="HJ73">
            <v>0</v>
          </cell>
          <cell r="HK73">
            <v>0</v>
          </cell>
          <cell r="HL73">
            <v>0</v>
          </cell>
          <cell r="HM73">
            <v>0</v>
          </cell>
          <cell r="HN73">
            <v>0</v>
          </cell>
          <cell r="HO73">
            <v>0</v>
          </cell>
          <cell r="HP73">
            <v>0</v>
          </cell>
          <cell r="HQ73">
            <v>0</v>
          </cell>
          <cell r="HR73">
            <v>0</v>
          </cell>
          <cell r="HS73">
            <v>0</v>
          </cell>
          <cell r="HT73">
            <v>0</v>
          </cell>
          <cell r="HU73">
            <v>0</v>
          </cell>
          <cell r="HV73">
            <v>0</v>
          </cell>
          <cell r="HW73">
            <v>0</v>
          </cell>
          <cell r="HX73">
            <v>0</v>
          </cell>
          <cell r="HY73">
            <v>0</v>
          </cell>
          <cell r="HZ73">
            <v>0</v>
          </cell>
          <cell r="IA73">
            <v>0</v>
          </cell>
          <cell r="IB73">
            <v>0</v>
          </cell>
          <cell r="IC73">
            <v>0</v>
          </cell>
          <cell r="ID73">
            <v>0</v>
          </cell>
          <cell r="IE73">
            <v>0</v>
          </cell>
          <cell r="IF73">
            <v>0</v>
          </cell>
          <cell r="IG73">
            <v>0</v>
          </cell>
          <cell r="IH73">
            <v>0</v>
          </cell>
          <cell r="II73">
            <v>0</v>
          </cell>
          <cell r="IJ73">
            <v>0</v>
          </cell>
          <cell r="IK73">
            <v>0</v>
          </cell>
          <cell r="IL73">
            <v>0</v>
          </cell>
          <cell r="IM73">
            <v>0</v>
          </cell>
          <cell r="IN73">
            <v>0</v>
          </cell>
          <cell r="IO73">
            <v>0</v>
          </cell>
          <cell r="IP73">
            <v>0</v>
          </cell>
          <cell r="IQ73">
            <v>0</v>
          </cell>
          <cell r="IR73">
            <v>0</v>
          </cell>
          <cell r="IS73">
            <v>0</v>
          </cell>
          <cell r="IT73">
            <v>0</v>
          </cell>
          <cell r="IU73">
            <v>0</v>
          </cell>
          <cell r="IV73">
            <v>0</v>
          </cell>
          <cell r="IW73">
            <v>0</v>
          </cell>
          <cell r="IX73">
            <v>0</v>
          </cell>
          <cell r="IY73">
            <v>0</v>
          </cell>
          <cell r="IZ73">
            <v>0</v>
          </cell>
          <cell r="JA73">
            <v>0</v>
          </cell>
          <cell r="JB73">
            <v>0</v>
          </cell>
          <cell r="JC73">
            <v>0</v>
          </cell>
          <cell r="JD73">
            <v>0</v>
          </cell>
          <cell r="JE73">
            <v>0</v>
          </cell>
          <cell r="JF73">
            <v>0</v>
          </cell>
          <cell r="JG73">
            <v>0</v>
          </cell>
          <cell r="JH73">
            <v>0</v>
          </cell>
          <cell r="JI73">
            <v>0</v>
          </cell>
          <cell r="JJ73">
            <v>0</v>
          </cell>
          <cell r="JK73">
            <v>0</v>
          </cell>
          <cell r="JL73">
            <v>0</v>
          </cell>
          <cell r="JM73">
            <v>0</v>
          </cell>
          <cell r="JN73">
            <v>0</v>
          </cell>
          <cell r="JO73">
            <v>0</v>
          </cell>
          <cell r="JP73">
            <v>0</v>
          </cell>
          <cell r="JQ73">
            <v>0</v>
          </cell>
          <cell r="JR73">
            <v>0</v>
          </cell>
          <cell r="JS73">
            <v>0</v>
          </cell>
          <cell r="JT73">
            <v>0</v>
          </cell>
          <cell r="JU73">
            <v>0</v>
          </cell>
          <cell r="JV73">
            <v>0</v>
          </cell>
        </row>
        <row r="74"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0</v>
          </cell>
          <cell r="BT74">
            <v>0</v>
          </cell>
          <cell r="BU74">
            <v>0</v>
          </cell>
          <cell r="BV74">
            <v>0</v>
          </cell>
          <cell r="BW74">
            <v>0</v>
          </cell>
          <cell r="BX74">
            <v>0</v>
          </cell>
          <cell r="BY74">
            <v>0</v>
          </cell>
          <cell r="BZ74">
            <v>0</v>
          </cell>
          <cell r="CA74">
            <v>0</v>
          </cell>
          <cell r="CB74">
            <v>0</v>
          </cell>
          <cell r="CC74">
            <v>0</v>
          </cell>
          <cell r="CD74">
            <v>0</v>
          </cell>
          <cell r="CE74">
            <v>0</v>
          </cell>
          <cell r="CF74">
            <v>0</v>
          </cell>
          <cell r="CG74">
            <v>0</v>
          </cell>
          <cell r="CH74">
            <v>0</v>
          </cell>
          <cell r="CI74">
            <v>0</v>
          </cell>
          <cell r="CJ74">
            <v>0</v>
          </cell>
          <cell r="CK74">
            <v>0</v>
          </cell>
          <cell r="CL74">
            <v>0</v>
          </cell>
          <cell r="CM74">
            <v>0</v>
          </cell>
          <cell r="CN74">
            <v>0</v>
          </cell>
          <cell r="CO74">
            <v>0</v>
          </cell>
          <cell r="CP74">
            <v>0</v>
          </cell>
          <cell r="CQ74">
            <v>0</v>
          </cell>
          <cell r="CR74">
            <v>0</v>
          </cell>
          <cell r="CS74">
            <v>0</v>
          </cell>
          <cell r="CT74">
            <v>0</v>
          </cell>
          <cell r="CU74">
            <v>0</v>
          </cell>
          <cell r="CV74">
            <v>0</v>
          </cell>
          <cell r="CW74">
            <v>0</v>
          </cell>
          <cell r="CX74">
            <v>0</v>
          </cell>
          <cell r="CY74">
            <v>0</v>
          </cell>
          <cell r="CZ74">
            <v>0</v>
          </cell>
          <cell r="DA74">
            <v>0</v>
          </cell>
          <cell r="DB74">
            <v>0</v>
          </cell>
          <cell r="DC74">
            <v>0</v>
          </cell>
          <cell r="DD74">
            <v>0</v>
          </cell>
          <cell r="DE74">
            <v>0</v>
          </cell>
          <cell r="DF74">
            <v>0</v>
          </cell>
          <cell r="DG74">
            <v>0</v>
          </cell>
          <cell r="DH74">
            <v>0</v>
          </cell>
          <cell r="DI74">
            <v>0</v>
          </cell>
          <cell r="DJ74">
            <v>0</v>
          </cell>
          <cell r="DK74">
            <v>0</v>
          </cell>
          <cell r="DL74">
            <v>0</v>
          </cell>
          <cell r="DM74">
            <v>0</v>
          </cell>
          <cell r="DN74">
            <v>0</v>
          </cell>
          <cell r="DO74">
            <v>0</v>
          </cell>
          <cell r="DP74">
            <v>0</v>
          </cell>
          <cell r="DQ74">
            <v>0</v>
          </cell>
          <cell r="DR74">
            <v>0</v>
          </cell>
          <cell r="DS74">
            <v>0</v>
          </cell>
          <cell r="DT74">
            <v>0</v>
          </cell>
          <cell r="DU74">
            <v>0</v>
          </cell>
          <cell r="DV74">
            <v>0</v>
          </cell>
          <cell r="DW74">
            <v>0</v>
          </cell>
          <cell r="DX74">
            <v>0</v>
          </cell>
          <cell r="DY74">
            <v>0</v>
          </cell>
          <cell r="DZ74">
            <v>0</v>
          </cell>
          <cell r="EA74">
            <v>0</v>
          </cell>
          <cell r="EB74">
            <v>0</v>
          </cell>
          <cell r="EC74">
            <v>0</v>
          </cell>
          <cell r="ED74">
            <v>0</v>
          </cell>
          <cell r="EE74">
            <v>0</v>
          </cell>
          <cell r="EF74">
            <v>0</v>
          </cell>
          <cell r="EG74">
            <v>0</v>
          </cell>
          <cell r="EH74">
            <v>0</v>
          </cell>
          <cell r="EI74">
            <v>0</v>
          </cell>
          <cell r="EJ74">
            <v>0</v>
          </cell>
          <cell r="EK74">
            <v>0</v>
          </cell>
          <cell r="EL74">
            <v>0</v>
          </cell>
          <cell r="EM74">
            <v>0</v>
          </cell>
          <cell r="EN74">
            <v>0</v>
          </cell>
          <cell r="EO74">
            <v>0</v>
          </cell>
          <cell r="EP74">
            <v>0</v>
          </cell>
          <cell r="EQ74">
            <v>0</v>
          </cell>
          <cell r="ER74">
            <v>0</v>
          </cell>
          <cell r="ES74">
            <v>0</v>
          </cell>
          <cell r="ET74">
            <v>0</v>
          </cell>
          <cell r="EU74">
            <v>0</v>
          </cell>
          <cell r="EV74">
            <v>0</v>
          </cell>
          <cell r="EW74">
            <v>0</v>
          </cell>
          <cell r="EX74">
            <v>0</v>
          </cell>
          <cell r="EY74">
            <v>0</v>
          </cell>
          <cell r="EZ74">
            <v>0</v>
          </cell>
          <cell r="FA74">
            <v>0</v>
          </cell>
          <cell r="FB74">
            <v>0</v>
          </cell>
          <cell r="FC74">
            <v>0</v>
          </cell>
          <cell r="FD74">
            <v>0</v>
          </cell>
          <cell r="FE74">
            <v>0</v>
          </cell>
          <cell r="FF74">
            <v>0</v>
          </cell>
          <cell r="FG74">
            <v>0</v>
          </cell>
          <cell r="FH74">
            <v>0</v>
          </cell>
          <cell r="FI74">
            <v>0</v>
          </cell>
          <cell r="FJ74">
            <v>0</v>
          </cell>
          <cell r="FK74">
            <v>0</v>
          </cell>
          <cell r="FL74">
            <v>0</v>
          </cell>
          <cell r="FM74">
            <v>0</v>
          </cell>
          <cell r="FN74">
            <v>0</v>
          </cell>
          <cell r="FO74">
            <v>0</v>
          </cell>
          <cell r="FP74">
            <v>0</v>
          </cell>
          <cell r="FQ74">
            <v>0</v>
          </cell>
          <cell r="FR74">
            <v>0</v>
          </cell>
          <cell r="FS74">
            <v>0</v>
          </cell>
          <cell r="FT74">
            <v>0</v>
          </cell>
          <cell r="FU74">
            <v>0</v>
          </cell>
          <cell r="FV74">
            <v>0</v>
          </cell>
          <cell r="FW74">
            <v>0</v>
          </cell>
          <cell r="FX74">
            <v>0</v>
          </cell>
          <cell r="FY74">
            <v>0</v>
          </cell>
          <cell r="FZ74">
            <v>0</v>
          </cell>
          <cell r="GA74">
            <v>0</v>
          </cell>
          <cell r="GB74">
            <v>0</v>
          </cell>
          <cell r="GC74">
            <v>0</v>
          </cell>
          <cell r="GD74">
            <v>0</v>
          </cell>
          <cell r="GE74">
            <v>0</v>
          </cell>
          <cell r="GF74">
            <v>0</v>
          </cell>
          <cell r="GG74">
            <v>0</v>
          </cell>
          <cell r="GH74">
            <v>0</v>
          </cell>
          <cell r="GI74">
            <v>0</v>
          </cell>
          <cell r="GJ74">
            <v>0</v>
          </cell>
          <cell r="GK74">
            <v>0</v>
          </cell>
          <cell r="GL74">
            <v>0</v>
          </cell>
          <cell r="GM74">
            <v>0</v>
          </cell>
          <cell r="GN74">
            <v>0</v>
          </cell>
          <cell r="GO74">
            <v>0</v>
          </cell>
          <cell r="GP74">
            <v>0</v>
          </cell>
          <cell r="GQ74">
            <v>0</v>
          </cell>
          <cell r="GR74">
            <v>0</v>
          </cell>
          <cell r="GS74">
            <v>0</v>
          </cell>
          <cell r="GT74">
            <v>0</v>
          </cell>
          <cell r="GU74">
            <v>0</v>
          </cell>
          <cell r="GV74">
            <v>0</v>
          </cell>
          <cell r="GW74">
            <v>0</v>
          </cell>
          <cell r="GX74">
            <v>0</v>
          </cell>
          <cell r="GY74">
            <v>0</v>
          </cell>
          <cell r="GZ74">
            <v>0</v>
          </cell>
          <cell r="HA74">
            <v>0</v>
          </cell>
          <cell r="HB74">
            <v>0</v>
          </cell>
          <cell r="HC74">
            <v>0</v>
          </cell>
          <cell r="HD74">
            <v>0</v>
          </cell>
          <cell r="HE74">
            <v>0</v>
          </cell>
          <cell r="HF74">
            <v>0</v>
          </cell>
          <cell r="HG74">
            <v>0</v>
          </cell>
          <cell r="HH74">
            <v>0</v>
          </cell>
          <cell r="HI74">
            <v>0</v>
          </cell>
          <cell r="HJ74">
            <v>0</v>
          </cell>
          <cell r="HK74">
            <v>0</v>
          </cell>
          <cell r="HL74">
            <v>0</v>
          </cell>
          <cell r="HM74">
            <v>0</v>
          </cell>
          <cell r="HN74">
            <v>0</v>
          </cell>
          <cell r="HO74">
            <v>0</v>
          </cell>
          <cell r="HP74">
            <v>0</v>
          </cell>
          <cell r="HQ74">
            <v>0</v>
          </cell>
          <cell r="HR74">
            <v>0</v>
          </cell>
          <cell r="HS74">
            <v>0</v>
          </cell>
          <cell r="HT74">
            <v>0</v>
          </cell>
          <cell r="HU74">
            <v>0</v>
          </cell>
          <cell r="HV74">
            <v>0</v>
          </cell>
          <cell r="HW74">
            <v>0</v>
          </cell>
          <cell r="HX74">
            <v>0</v>
          </cell>
          <cell r="HY74">
            <v>0</v>
          </cell>
          <cell r="HZ74">
            <v>0</v>
          </cell>
          <cell r="IA74">
            <v>0</v>
          </cell>
          <cell r="IB74">
            <v>0</v>
          </cell>
          <cell r="IC74">
            <v>0</v>
          </cell>
          <cell r="ID74">
            <v>0</v>
          </cell>
          <cell r="IE74">
            <v>0</v>
          </cell>
          <cell r="IF74">
            <v>0</v>
          </cell>
          <cell r="IG74">
            <v>0</v>
          </cell>
          <cell r="IH74">
            <v>0</v>
          </cell>
          <cell r="II74">
            <v>0</v>
          </cell>
          <cell r="IJ74">
            <v>0</v>
          </cell>
          <cell r="IK74">
            <v>0</v>
          </cell>
          <cell r="IL74">
            <v>0</v>
          </cell>
          <cell r="IM74">
            <v>0</v>
          </cell>
          <cell r="IN74">
            <v>0</v>
          </cell>
          <cell r="IO74">
            <v>0</v>
          </cell>
          <cell r="IP74">
            <v>0</v>
          </cell>
          <cell r="IQ74">
            <v>0</v>
          </cell>
          <cell r="IR74">
            <v>0</v>
          </cell>
          <cell r="IS74">
            <v>0</v>
          </cell>
          <cell r="IT74">
            <v>0</v>
          </cell>
          <cell r="IU74">
            <v>0</v>
          </cell>
          <cell r="IV74">
            <v>0</v>
          </cell>
          <cell r="IW74">
            <v>0</v>
          </cell>
          <cell r="IX74">
            <v>0</v>
          </cell>
          <cell r="IY74">
            <v>0</v>
          </cell>
          <cell r="IZ74">
            <v>0</v>
          </cell>
          <cell r="JA74">
            <v>0</v>
          </cell>
          <cell r="JB74">
            <v>0</v>
          </cell>
          <cell r="JC74">
            <v>0</v>
          </cell>
          <cell r="JD74">
            <v>0</v>
          </cell>
          <cell r="JE74">
            <v>0</v>
          </cell>
          <cell r="JF74">
            <v>0</v>
          </cell>
          <cell r="JG74">
            <v>0</v>
          </cell>
          <cell r="JH74">
            <v>0</v>
          </cell>
          <cell r="JI74">
            <v>0</v>
          </cell>
          <cell r="JJ74">
            <v>0</v>
          </cell>
          <cell r="JK74">
            <v>0</v>
          </cell>
          <cell r="JL74">
            <v>0</v>
          </cell>
          <cell r="JM74">
            <v>0</v>
          </cell>
          <cell r="JN74">
            <v>0</v>
          </cell>
          <cell r="JO74">
            <v>0</v>
          </cell>
          <cell r="JP74">
            <v>0</v>
          </cell>
          <cell r="JQ74">
            <v>0</v>
          </cell>
          <cell r="JR74">
            <v>0</v>
          </cell>
          <cell r="JS74">
            <v>0</v>
          </cell>
          <cell r="JT74">
            <v>0</v>
          </cell>
          <cell r="JU74">
            <v>0</v>
          </cell>
          <cell r="JV74">
            <v>0</v>
          </cell>
        </row>
        <row r="75"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  <cell r="BI75">
            <v>0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0</v>
          </cell>
          <cell r="BP75">
            <v>0</v>
          </cell>
          <cell r="BQ75">
            <v>0</v>
          </cell>
          <cell r="BR75">
            <v>0</v>
          </cell>
          <cell r="BS75">
            <v>0</v>
          </cell>
          <cell r="BT75">
            <v>0</v>
          </cell>
          <cell r="BU75">
            <v>0</v>
          </cell>
          <cell r="BV75">
            <v>0</v>
          </cell>
          <cell r="BW75">
            <v>0</v>
          </cell>
          <cell r="BX75">
            <v>0</v>
          </cell>
          <cell r="BY75">
            <v>0</v>
          </cell>
          <cell r="BZ75">
            <v>0</v>
          </cell>
          <cell r="CA75">
            <v>0</v>
          </cell>
          <cell r="CB75">
            <v>0</v>
          </cell>
          <cell r="CC75">
            <v>0</v>
          </cell>
          <cell r="CD75">
            <v>0</v>
          </cell>
          <cell r="CE75">
            <v>0</v>
          </cell>
          <cell r="CF75">
            <v>0</v>
          </cell>
          <cell r="CG75">
            <v>0</v>
          </cell>
          <cell r="CH75">
            <v>0</v>
          </cell>
          <cell r="CI75">
            <v>0</v>
          </cell>
          <cell r="CJ75">
            <v>0</v>
          </cell>
          <cell r="CK75">
            <v>0</v>
          </cell>
          <cell r="CL75">
            <v>0</v>
          </cell>
          <cell r="CM75">
            <v>0</v>
          </cell>
          <cell r="CN75">
            <v>0</v>
          </cell>
          <cell r="CO75">
            <v>0</v>
          </cell>
          <cell r="CP75">
            <v>0</v>
          </cell>
          <cell r="CQ75">
            <v>0</v>
          </cell>
          <cell r="CR75">
            <v>0</v>
          </cell>
          <cell r="CS75">
            <v>0</v>
          </cell>
          <cell r="CT75">
            <v>0</v>
          </cell>
          <cell r="CU75">
            <v>0</v>
          </cell>
          <cell r="CV75">
            <v>0</v>
          </cell>
          <cell r="CW75">
            <v>0</v>
          </cell>
          <cell r="CX75">
            <v>0</v>
          </cell>
          <cell r="CY75">
            <v>0</v>
          </cell>
          <cell r="CZ75">
            <v>0</v>
          </cell>
          <cell r="DA75">
            <v>0</v>
          </cell>
          <cell r="DB75">
            <v>0</v>
          </cell>
          <cell r="DC75">
            <v>0</v>
          </cell>
          <cell r="DD75">
            <v>0</v>
          </cell>
          <cell r="DE75">
            <v>0</v>
          </cell>
          <cell r="DF75">
            <v>0</v>
          </cell>
          <cell r="DG75">
            <v>0</v>
          </cell>
          <cell r="DH75">
            <v>0</v>
          </cell>
          <cell r="DI75">
            <v>0</v>
          </cell>
          <cell r="DJ75">
            <v>0</v>
          </cell>
          <cell r="DK75">
            <v>0</v>
          </cell>
          <cell r="DL75">
            <v>0</v>
          </cell>
          <cell r="DM75">
            <v>0</v>
          </cell>
          <cell r="DN75">
            <v>0</v>
          </cell>
          <cell r="DO75">
            <v>0</v>
          </cell>
          <cell r="DP75">
            <v>0</v>
          </cell>
          <cell r="DQ75">
            <v>0</v>
          </cell>
          <cell r="DR75">
            <v>0</v>
          </cell>
          <cell r="DS75">
            <v>0</v>
          </cell>
          <cell r="DT75">
            <v>0</v>
          </cell>
          <cell r="DU75">
            <v>0</v>
          </cell>
          <cell r="DV75">
            <v>0</v>
          </cell>
          <cell r="DW75">
            <v>0</v>
          </cell>
          <cell r="DX75">
            <v>0</v>
          </cell>
          <cell r="DY75">
            <v>0</v>
          </cell>
          <cell r="DZ75">
            <v>0</v>
          </cell>
          <cell r="EA75">
            <v>0</v>
          </cell>
          <cell r="EB75">
            <v>0</v>
          </cell>
          <cell r="EC75">
            <v>0</v>
          </cell>
          <cell r="ED75">
            <v>0</v>
          </cell>
          <cell r="EE75">
            <v>0</v>
          </cell>
          <cell r="EF75">
            <v>0</v>
          </cell>
          <cell r="EG75">
            <v>0</v>
          </cell>
          <cell r="EH75">
            <v>0</v>
          </cell>
          <cell r="EI75">
            <v>0</v>
          </cell>
          <cell r="EJ75">
            <v>0</v>
          </cell>
          <cell r="EK75">
            <v>0</v>
          </cell>
          <cell r="EL75">
            <v>0</v>
          </cell>
          <cell r="EM75">
            <v>0</v>
          </cell>
          <cell r="EN75">
            <v>0</v>
          </cell>
          <cell r="EO75">
            <v>0</v>
          </cell>
          <cell r="EP75">
            <v>0</v>
          </cell>
          <cell r="EQ75">
            <v>0</v>
          </cell>
          <cell r="ER75">
            <v>0</v>
          </cell>
          <cell r="ES75">
            <v>0</v>
          </cell>
          <cell r="ET75">
            <v>0</v>
          </cell>
          <cell r="EU75">
            <v>0</v>
          </cell>
          <cell r="EV75">
            <v>0</v>
          </cell>
          <cell r="EW75">
            <v>0</v>
          </cell>
          <cell r="EX75">
            <v>0</v>
          </cell>
          <cell r="EY75">
            <v>0</v>
          </cell>
          <cell r="EZ75">
            <v>0</v>
          </cell>
          <cell r="FA75">
            <v>0</v>
          </cell>
          <cell r="FB75">
            <v>0</v>
          </cell>
          <cell r="FC75">
            <v>0</v>
          </cell>
          <cell r="FD75">
            <v>0</v>
          </cell>
          <cell r="FE75">
            <v>0</v>
          </cell>
          <cell r="FF75">
            <v>0</v>
          </cell>
          <cell r="FG75">
            <v>0</v>
          </cell>
          <cell r="FH75">
            <v>0</v>
          </cell>
          <cell r="FI75">
            <v>0</v>
          </cell>
          <cell r="FJ75">
            <v>0</v>
          </cell>
          <cell r="FK75">
            <v>0</v>
          </cell>
          <cell r="FL75">
            <v>0</v>
          </cell>
          <cell r="FM75">
            <v>0</v>
          </cell>
          <cell r="FN75">
            <v>0</v>
          </cell>
          <cell r="FO75">
            <v>0</v>
          </cell>
          <cell r="FP75">
            <v>0</v>
          </cell>
          <cell r="FQ75">
            <v>0</v>
          </cell>
          <cell r="FR75">
            <v>0</v>
          </cell>
          <cell r="FS75">
            <v>0</v>
          </cell>
          <cell r="FT75">
            <v>0</v>
          </cell>
          <cell r="FU75">
            <v>0</v>
          </cell>
          <cell r="FV75">
            <v>0</v>
          </cell>
          <cell r="FW75">
            <v>0</v>
          </cell>
          <cell r="FX75">
            <v>0</v>
          </cell>
          <cell r="FY75">
            <v>0</v>
          </cell>
          <cell r="FZ75">
            <v>0</v>
          </cell>
          <cell r="GA75">
            <v>0</v>
          </cell>
          <cell r="GB75">
            <v>0</v>
          </cell>
          <cell r="GC75">
            <v>0</v>
          </cell>
          <cell r="GD75">
            <v>0</v>
          </cell>
          <cell r="GE75">
            <v>0</v>
          </cell>
          <cell r="GF75">
            <v>0</v>
          </cell>
          <cell r="GG75">
            <v>0</v>
          </cell>
          <cell r="GH75">
            <v>0</v>
          </cell>
          <cell r="GI75">
            <v>0</v>
          </cell>
          <cell r="GJ75">
            <v>0</v>
          </cell>
          <cell r="GK75">
            <v>0</v>
          </cell>
          <cell r="GL75">
            <v>0</v>
          </cell>
          <cell r="GM75">
            <v>0</v>
          </cell>
          <cell r="GN75">
            <v>0</v>
          </cell>
          <cell r="GO75">
            <v>0</v>
          </cell>
          <cell r="GP75">
            <v>0</v>
          </cell>
          <cell r="GQ75">
            <v>0</v>
          </cell>
          <cell r="GR75">
            <v>0</v>
          </cell>
          <cell r="GS75">
            <v>0</v>
          </cell>
          <cell r="GT75">
            <v>0</v>
          </cell>
          <cell r="GU75">
            <v>0</v>
          </cell>
          <cell r="GV75">
            <v>0</v>
          </cell>
          <cell r="GW75">
            <v>0</v>
          </cell>
          <cell r="GX75">
            <v>0</v>
          </cell>
          <cell r="GY75">
            <v>0</v>
          </cell>
          <cell r="GZ75">
            <v>0</v>
          </cell>
          <cell r="HA75">
            <v>0</v>
          </cell>
          <cell r="HB75">
            <v>0</v>
          </cell>
          <cell r="HC75">
            <v>0</v>
          </cell>
          <cell r="HD75">
            <v>0</v>
          </cell>
          <cell r="HE75">
            <v>0</v>
          </cell>
          <cell r="HF75">
            <v>0</v>
          </cell>
          <cell r="HG75">
            <v>0</v>
          </cell>
          <cell r="HH75">
            <v>0</v>
          </cell>
          <cell r="HI75">
            <v>0</v>
          </cell>
          <cell r="HJ75">
            <v>0</v>
          </cell>
          <cell r="HK75">
            <v>0</v>
          </cell>
          <cell r="HL75">
            <v>0</v>
          </cell>
          <cell r="HM75">
            <v>0</v>
          </cell>
          <cell r="HN75">
            <v>0</v>
          </cell>
          <cell r="HO75">
            <v>0</v>
          </cell>
          <cell r="HP75">
            <v>0</v>
          </cell>
          <cell r="HQ75">
            <v>0</v>
          </cell>
          <cell r="HR75">
            <v>0</v>
          </cell>
          <cell r="HS75">
            <v>0</v>
          </cell>
          <cell r="HT75">
            <v>0</v>
          </cell>
          <cell r="HU75">
            <v>0</v>
          </cell>
          <cell r="HV75">
            <v>0</v>
          </cell>
          <cell r="HW75">
            <v>0</v>
          </cell>
          <cell r="HX75">
            <v>0</v>
          </cell>
          <cell r="HY75">
            <v>0</v>
          </cell>
          <cell r="HZ75">
            <v>0</v>
          </cell>
          <cell r="IA75">
            <v>0</v>
          </cell>
          <cell r="IB75">
            <v>0</v>
          </cell>
          <cell r="IC75">
            <v>0</v>
          </cell>
          <cell r="ID75">
            <v>0</v>
          </cell>
          <cell r="IE75">
            <v>0</v>
          </cell>
          <cell r="IF75">
            <v>0</v>
          </cell>
          <cell r="IG75">
            <v>0</v>
          </cell>
          <cell r="IH75">
            <v>0</v>
          </cell>
          <cell r="II75">
            <v>0</v>
          </cell>
          <cell r="IJ75">
            <v>0</v>
          </cell>
          <cell r="IK75">
            <v>0</v>
          </cell>
          <cell r="IL75">
            <v>0</v>
          </cell>
          <cell r="IM75">
            <v>0</v>
          </cell>
          <cell r="IN75">
            <v>0</v>
          </cell>
          <cell r="IO75">
            <v>0</v>
          </cell>
          <cell r="IP75">
            <v>0</v>
          </cell>
          <cell r="IQ75">
            <v>0</v>
          </cell>
          <cell r="IR75">
            <v>0</v>
          </cell>
          <cell r="IS75">
            <v>0</v>
          </cell>
          <cell r="IT75">
            <v>0</v>
          </cell>
          <cell r="IU75">
            <v>0</v>
          </cell>
          <cell r="IV75">
            <v>0</v>
          </cell>
          <cell r="IW75">
            <v>0</v>
          </cell>
          <cell r="IX75">
            <v>0</v>
          </cell>
          <cell r="IY75">
            <v>0</v>
          </cell>
          <cell r="IZ75">
            <v>0</v>
          </cell>
          <cell r="JA75">
            <v>0</v>
          </cell>
          <cell r="JB75">
            <v>0</v>
          </cell>
          <cell r="JC75">
            <v>0</v>
          </cell>
          <cell r="JD75">
            <v>0</v>
          </cell>
          <cell r="JE75">
            <v>0</v>
          </cell>
          <cell r="JF75">
            <v>0</v>
          </cell>
          <cell r="JG75">
            <v>0</v>
          </cell>
          <cell r="JH75">
            <v>0</v>
          </cell>
          <cell r="JI75">
            <v>0</v>
          </cell>
          <cell r="JJ75">
            <v>0</v>
          </cell>
          <cell r="JK75">
            <v>0</v>
          </cell>
          <cell r="JL75">
            <v>0</v>
          </cell>
          <cell r="JM75">
            <v>0</v>
          </cell>
          <cell r="JN75">
            <v>0</v>
          </cell>
          <cell r="JO75">
            <v>0</v>
          </cell>
          <cell r="JP75">
            <v>0</v>
          </cell>
          <cell r="JQ75">
            <v>0</v>
          </cell>
          <cell r="JR75">
            <v>0</v>
          </cell>
          <cell r="JS75">
            <v>0</v>
          </cell>
          <cell r="JT75">
            <v>0</v>
          </cell>
          <cell r="JU75">
            <v>0</v>
          </cell>
          <cell r="JV75">
            <v>0</v>
          </cell>
        </row>
        <row r="76"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  <cell r="BI76">
            <v>0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0</v>
          </cell>
          <cell r="BP76">
            <v>0</v>
          </cell>
          <cell r="BQ76">
            <v>0</v>
          </cell>
          <cell r="BR76">
            <v>0</v>
          </cell>
          <cell r="BS76">
            <v>0</v>
          </cell>
          <cell r="BT76">
            <v>0</v>
          </cell>
          <cell r="BU76">
            <v>0</v>
          </cell>
          <cell r="BV76">
            <v>0</v>
          </cell>
          <cell r="BW76">
            <v>0</v>
          </cell>
          <cell r="BX76">
            <v>0</v>
          </cell>
          <cell r="BY76">
            <v>0</v>
          </cell>
          <cell r="BZ76">
            <v>0</v>
          </cell>
          <cell r="CA76">
            <v>0</v>
          </cell>
          <cell r="CB76">
            <v>0</v>
          </cell>
          <cell r="CC76">
            <v>0</v>
          </cell>
          <cell r="CD76">
            <v>0</v>
          </cell>
          <cell r="CE76">
            <v>0</v>
          </cell>
          <cell r="CF76">
            <v>0</v>
          </cell>
          <cell r="CG76">
            <v>0</v>
          </cell>
          <cell r="CH76">
            <v>0</v>
          </cell>
          <cell r="CI76">
            <v>0</v>
          </cell>
          <cell r="CJ76">
            <v>0</v>
          </cell>
          <cell r="CK76">
            <v>0</v>
          </cell>
          <cell r="CL76">
            <v>0</v>
          </cell>
          <cell r="CM76">
            <v>0</v>
          </cell>
          <cell r="CN76">
            <v>0</v>
          </cell>
          <cell r="CO76">
            <v>0</v>
          </cell>
          <cell r="CP76">
            <v>0</v>
          </cell>
          <cell r="CQ76">
            <v>0</v>
          </cell>
          <cell r="CR76">
            <v>0</v>
          </cell>
          <cell r="CS76">
            <v>0</v>
          </cell>
          <cell r="CT76">
            <v>0</v>
          </cell>
          <cell r="CU76">
            <v>0</v>
          </cell>
          <cell r="CV76">
            <v>0</v>
          </cell>
          <cell r="CW76">
            <v>0</v>
          </cell>
          <cell r="CX76">
            <v>0</v>
          </cell>
          <cell r="CY76">
            <v>0</v>
          </cell>
          <cell r="CZ76">
            <v>0</v>
          </cell>
          <cell r="DA76">
            <v>0</v>
          </cell>
          <cell r="DB76">
            <v>0</v>
          </cell>
          <cell r="DC76">
            <v>0</v>
          </cell>
          <cell r="DD76">
            <v>0</v>
          </cell>
          <cell r="DE76">
            <v>0</v>
          </cell>
          <cell r="DF76">
            <v>0</v>
          </cell>
          <cell r="DG76">
            <v>0</v>
          </cell>
          <cell r="DH76">
            <v>0</v>
          </cell>
          <cell r="DI76">
            <v>0</v>
          </cell>
          <cell r="DJ76">
            <v>0</v>
          </cell>
          <cell r="DK76">
            <v>0</v>
          </cell>
          <cell r="DL76">
            <v>0</v>
          </cell>
          <cell r="DM76">
            <v>0</v>
          </cell>
          <cell r="DN76">
            <v>0</v>
          </cell>
          <cell r="DO76">
            <v>0</v>
          </cell>
          <cell r="DP76">
            <v>0</v>
          </cell>
          <cell r="DQ76">
            <v>0</v>
          </cell>
          <cell r="DR76">
            <v>0</v>
          </cell>
          <cell r="DS76">
            <v>0</v>
          </cell>
          <cell r="DT76">
            <v>0</v>
          </cell>
          <cell r="DU76">
            <v>0</v>
          </cell>
          <cell r="DV76">
            <v>0</v>
          </cell>
          <cell r="DW76">
            <v>0</v>
          </cell>
          <cell r="DX76">
            <v>0</v>
          </cell>
          <cell r="DY76">
            <v>0</v>
          </cell>
          <cell r="DZ76">
            <v>0</v>
          </cell>
          <cell r="EA76">
            <v>0</v>
          </cell>
          <cell r="EB76">
            <v>0</v>
          </cell>
          <cell r="EC76">
            <v>0</v>
          </cell>
          <cell r="ED76">
            <v>0</v>
          </cell>
          <cell r="EE76">
            <v>0</v>
          </cell>
          <cell r="EF76">
            <v>0</v>
          </cell>
          <cell r="EG76">
            <v>0</v>
          </cell>
          <cell r="EH76">
            <v>0</v>
          </cell>
          <cell r="EI76">
            <v>0</v>
          </cell>
          <cell r="EJ76">
            <v>0</v>
          </cell>
          <cell r="EK76">
            <v>0</v>
          </cell>
          <cell r="EL76">
            <v>0</v>
          </cell>
          <cell r="EM76">
            <v>0</v>
          </cell>
          <cell r="EN76">
            <v>0</v>
          </cell>
          <cell r="EO76">
            <v>0</v>
          </cell>
          <cell r="EP76">
            <v>0</v>
          </cell>
          <cell r="EQ76">
            <v>0</v>
          </cell>
          <cell r="ER76">
            <v>0</v>
          </cell>
          <cell r="ES76">
            <v>0</v>
          </cell>
          <cell r="ET76">
            <v>0</v>
          </cell>
          <cell r="EU76">
            <v>0</v>
          </cell>
          <cell r="EV76">
            <v>0</v>
          </cell>
          <cell r="EW76">
            <v>0</v>
          </cell>
          <cell r="EX76">
            <v>0</v>
          </cell>
          <cell r="EY76">
            <v>0</v>
          </cell>
          <cell r="EZ76">
            <v>0</v>
          </cell>
          <cell r="FA76">
            <v>0</v>
          </cell>
          <cell r="FB76">
            <v>0</v>
          </cell>
          <cell r="FC76">
            <v>0</v>
          </cell>
          <cell r="FD76">
            <v>0</v>
          </cell>
          <cell r="FE76">
            <v>0</v>
          </cell>
          <cell r="FF76">
            <v>0</v>
          </cell>
          <cell r="FG76">
            <v>0</v>
          </cell>
          <cell r="FH76">
            <v>0</v>
          </cell>
          <cell r="FI76">
            <v>0</v>
          </cell>
          <cell r="FJ76">
            <v>0</v>
          </cell>
          <cell r="FK76">
            <v>0</v>
          </cell>
          <cell r="FL76">
            <v>0</v>
          </cell>
          <cell r="FM76">
            <v>0</v>
          </cell>
          <cell r="FN76">
            <v>0</v>
          </cell>
          <cell r="FO76">
            <v>0</v>
          </cell>
          <cell r="FP76">
            <v>0</v>
          </cell>
          <cell r="FQ76">
            <v>0</v>
          </cell>
          <cell r="FR76">
            <v>0</v>
          </cell>
          <cell r="FS76">
            <v>0</v>
          </cell>
          <cell r="FT76">
            <v>0</v>
          </cell>
          <cell r="FU76">
            <v>0</v>
          </cell>
          <cell r="FV76">
            <v>0</v>
          </cell>
          <cell r="FW76">
            <v>0</v>
          </cell>
          <cell r="FX76">
            <v>0</v>
          </cell>
          <cell r="FY76">
            <v>0</v>
          </cell>
          <cell r="FZ76">
            <v>0</v>
          </cell>
          <cell r="GA76">
            <v>0</v>
          </cell>
          <cell r="GB76">
            <v>0</v>
          </cell>
          <cell r="GC76">
            <v>0</v>
          </cell>
          <cell r="GD76">
            <v>0</v>
          </cell>
          <cell r="GE76">
            <v>0</v>
          </cell>
          <cell r="GF76">
            <v>0</v>
          </cell>
          <cell r="GG76">
            <v>0</v>
          </cell>
          <cell r="GH76">
            <v>0</v>
          </cell>
          <cell r="GI76">
            <v>0</v>
          </cell>
          <cell r="GJ76">
            <v>0</v>
          </cell>
          <cell r="GK76">
            <v>0</v>
          </cell>
          <cell r="GL76">
            <v>0</v>
          </cell>
          <cell r="GM76">
            <v>0</v>
          </cell>
          <cell r="GN76">
            <v>0</v>
          </cell>
          <cell r="GO76">
            <v>0</v>
          </cell>
          <cell r="GP76">
            <v>0</v>
          </cell>
          <cell r="GQ76">
            <v>0</v>
          </cell>
          <cell r="GR76">
            <v>0</v>
          </cell>
          <cell r="GS76">
            <v>0</v>
          </cell>
          <cell r="GT76">
            <v>0</v>
          </cell>
          <cell r="GU76">
            <v>0</v>
          </cell>
          <cell r="GV76">
            <v>0</v>
          </cell>
          <cell r="GW76">
            <v>0</v>
          </cell>
          <cell r="GX76">
            <v>0</v>
          </cell>
          <cell r="GY76">
            <v>0</v>
          </cell>
          <cell r="GZ76">
            <v>0</v>
          </cell>
          <cell r="HA76">
            <v>0</v>
          </cell>
          <cell r="HB76">
            <v>0</v>
          </cell>
          <cell r="HC76">
            <v>0</v>
          </cell>
          <cell r="HD76">
            <v>0</v>
          </cell>
          <cell r="HE76">
            <v>0</v>
          </cell>
          <cell r="HF76">
            <v>0</v>
          </cell>
          <cell r="HG76">
            <v>0</v>
          </cell>
          <cell r="HH76">
            <v>0</v>
          </cell>
          <cell r="HI76">
            <v>0</v>
          </cell>
          <cell r="HJ76">
            <v>0</v>
          </cell>
          <cell r="HK76">
            <v>0</v>
          </cell>
          <cell r="HL76">
            <v>0</v>
          </cell>
          <cell r="HM76">
            <v>0</v>
          </cell>
          <cell r="HN76">
            <v>0</v>
          </cell>
          <cell r="HO76">
            <v>0</v>
          </cell>
          <cell r="HP76">
            <v>0</v>
          </cell>
          <cell r="HQ76">
            <v>0</v>
          </cell>
          <cell r="HR76">
            <v>0</v>
          </cell>
          <cell r="HS76">
            <v>0</v>
          </cell>
          <cell r="HT76">
            <v>0</v>
          </cell>
          <cell r="HU76">
            <v>0</v>
          </cell>
          <cell r="HV76">
            <v>0</v>
          </cell>
          <cell r="HW76">
            <v>0</v>
          </cell>
          <cell r="HX76">
            <v>0</v>
          </cell>
          <cell r="HY76">
            <v>0</v>
          </cell>
          <cell r="HZ76">
            <v>0</v>
          </cell>
          <cell r="IA76">
            <v>0</v>
          </cell>
          <cell r="IB76">
            <v>0</v>
          </cell>
          <cell r="IC76">
            <v>0</v>
          </cell>
          <cell r="ID76">
            <v>0</v>
          </cell>
          <cell r="IE76">
            <v>0</v>
          </cell>
          <cell r="IF76">
            <v>0</v>
          </cell>
          <cell r="IG76">
            <v>0</v>
          </cell>
          <cell r="IH76">
            <v>0</v>
          </cell>
          <cell r="II76">
            <v>0</v>
          </cell>
          <cell r="IJ76">
            <v>0</v>
          </cell>
          <cell r="IK76">
            <v>0</v>
          </cell>
          <cell r="IL76">
            <v>0</v>
          </cell>
          <cell r="IM76">
            <v>0</v>
          </cell>
          <cell r="IN76">
            <v>0</v>
          </cell>
          <cell r="IO76">
            <v>0</v>
          </cell>
          <cell r="IP76">
            <v>0</v>
          </cell>
          <cell r="IQ76">
            <v>0</v>
          </cell>
          <cell r="IR76">
            <v>0</v>
          </cell>
          <cell r="IS76">
            <v>0</v>
          </cell>
          <cell r="IT76">
            <v>0</v>
          </cell>
          <cell r="IU76">
            <v>0</v>
          </cell>
          <cell r="IV76">
            <v>0</v>
          </cell>
          <cell r="IW76">
            <v>0</v>
          </cell>
          <cell r="IX76">
            <v>0</v>
          </cell>
          <cell r="IY76">
            <v>0</v>
          </cell>
          <cell r="IZ76">
            <v>0</v>
          </cell>
          <cell r="JA76">
            <v>0</v>
          </cell>
          <cell r="JB76">
            <v>0</v>
          </cell>
          <cell r="JC76">
            <v>0</v>
          </cell>
          <cell r="JD76">
            <v>0</v>
          </cell>
          <cell r="JE76">
            <v>0</v>
          </cell>
          <cell r="JF76">
            <v>0</v>
          </cell>
          <cell r="JG76">
            <v>0</v>
          </cell>
          <cell r="JH76">
            <v>0</v>
          </cell>
          <cell r="JI76">
            <v>0</v>
          </cell>
          <cell r="JJ76">
            <v>0</v>
          </cell>
          <cell r="JK76">
            <v>0</v>
          </cell>
          <cell r="JL76">
            <v>0</v>
          </cell>
          <cell r="JM76">
            <v>0</v>
          </cell>
          <cell r="JN76">
            <v>0</v>
          </cell>
          <cell r="JO76">
            <v>0</v>
          </cell>
          <cell r="JP76">
            <v>0</v>
          </cell>
          <cell r="JQ76">
            <v>0</v>
          </cell>
          <cell r="JR76">
            <v>0</v>
          </cell>
          <cell r="JS76">
            <v>0</v>
          </cell>
          <cell r="JT76">
            <v>0</v>
          </cell>
          <cell r="JU76">
            <v>0</v>
          </cell>
          <cell r="JV76">
            <v>0</v>
          </cell>
        </row>
        <row r="77">
          <cell r="G77">
            <v>2016.6</v>
          </cell>
          <cell r="H77">
            <v>3024.9</v>
          </cell>
          <cell r="I77">
            <v>6049.8</v>
          </cell>
          <cell r="J77">
            <v>18149.400000000001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2016.6</v>
          </cell>
          <cell r="T77">
            <v>3024.9</v>
          </cell>
          <cell r="U77">
            <v>6049.8</v>
          </cell>
          <cell r="V77">
            <v>18149.400000000001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2016.6</v>
          </cell>
          <cell r="AF77">
            <v>3024.9</v>
          </cell>
          <cell r="AG77">
            <v>6049.8</v>
          </cell>
          <cell r="AH77">
            <v>18149.400000000001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2016.6</v>
          </cell>
          <cell r="AR77">
            <v>3024.9</v>
          </cell>
          <cell r="AS77">
            <v>6049.8</v>
          </cell>
          <cell r="AT77">
            <v>18149.400000000001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2016.6</v>
          </cell>
          <cell r="BD77">
            <v>3024.9</v>
          </cell>
          <cell r="BE77">
            <v>6049.8</v>
          </cell>
          <cell r="BF77">
            <v>18149.400000000001</v>
          </cell>
          <cell r="BG77">
            <v>0</v>
          </cell>
          <cell r="BH77">
            <v>0</v>
          </cell>
          <cell r="BI77">
            <v>0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2016.6</v>
          </cell>
          <cell r="BP77">
            <v>3024.9</v>
          </cell>
          <cell r="BQ77">
            <v>6049.8</v>
          </cell>
          <cell r="BR77">
            <v>18149.400000000001</v>
          </cell>
          <cell r="BS77">
            <v>0</v>
          </cell>
          <cell r="BT77">
            <v>0</v>
          </cell>
          <cell r="BU77">
            <v>0</v>
          </cell>
          <cell r="BV77">
            <v>0</v>
          </cell>
          <cell r="BW77">
            <v>0</v>
          </cell>
          <cell r="BX77">
            <v>0</v>
          </cell>
          <cell r="BY77">
            <v>0</v>
          </cell>
          <cell r="BZ77">
            <v>0</v>
          </cell>
          <cell r="CA77">
            <v>2016.6</v>
          </cell>
          <cell r="CB77">
            <v>3024.9</v>
          </cell>
          <cell r="CC77">
            <v>6049.8</v>
          </cell>
          <cell r="CD77">
            <v>18149.400000000001</v>
          </cell>
          <cell r="CE77">
            <v>0</v>
          </cell>
          <cell r="CF77">
            <v>0</v>
          </cell>
          <cell r="CG77">
            <v>0</v>
          </cell>
          <cell r="CH77">
            <v>0</v>
          </cell>
          <cell r="CI77">
            <v>0</v>
          </cell>
          <cell r="CJ77">
            <v>0</v>
          </cell>
          <cell r="CK77">
            <v>0</v>
          </cell>
          <cell r="CL77">
            <v>0</v>
          </cell>
          <cell r="CM77">
            <v>2016.6</v>
          </cell>
          <cell r="CN77">
            <v>3024.9</v>
          </cell>
          <cell r="CO77">
            <v>6049.8</v>
          </cell>
          <cell r="CP77">
            <v>18149.400000000001</v>
          </cell>
          <cell r="CQ77">
            <v>0</v>
          </cell>
          <cell r="CR77">
            <v>0</v>
          </cell>
          <cell r="CS77">
            <v>0</v>
          </cell>
          <cell r="CT77">
            <v>0</v>
          </cell>
          <cell r="CU77">
            <v>0</v>
          </cell>
          <cell r="CV77">
            <v>0</v>
          </cell>
          <cell r="CW77">
            <v>0</v>
          </cell>
          <cell r="CX77">
            <v>0</v>
          </cell>
          <cell r="CY77">
            <v>2016.6</v>
          </cell>
          <cell r="CZ77">
            <v>3024.9</v>
          </cell>
          <cell r="DA77">
            <v>6049.8</v>
          </cell>
          <cell r="DB77">
            <v>18149.400000000001</v>
          </cell>
          <cell r="DC77">
            <v>0</v>
          </cell>
          <cell r="DD77">
            <v>0</v>
          </cell>
          <cell r="DE77">
            <v>0</v>
          </cell>
          <cell r="DF77">
            <v>0</v>
          </cell>
          <cell r="DG77">
            <v>0</v>
          </cell>
          <cell r="DH77">
            <v>0</v>
          </cell>
          <cell r="DI77">
            <v>0</v>
          </cell>
          <cell r="DJ77">
            <v>0</v>
          </cell>
          <cell r="DK77">
            <v>2016.6</v>
          </cell>
          <cell r="DL77">
            <v>3024.9</v>
          </cell>
          <cell r="DM77">
            <v>6049.8</v>
          </cell>
          <cell r="DN77">
            <v>18149.400000000001</v>
          </cell>
          <cell r="DO77">
            <v>0</v>
          </cell>
          <cell r="DP77">
            <v>0</v>
          </cell>
          <cell r="DQ77">
            <v>0</v>
          </cell>
          <cell r="DR77">
            <v>0</v>
          </cell>
          <cell r="DS77">
            <v>0</v>
          </cell>
          <cell r="DT77">
            <v>0</v>
          </cell>
          <cell r="DU77">
            <v>0</v>
          </cell>
          <cell r="DV77">
            <v>0</v>
          </cell>
          <cell r="DW77">
            <v>2016.6</v>
          </cell>
          <cell r="DX77">
            <v>3024.9</v>
          </cell>
          <cell r="DY77">
            <v>6049.8</v>
          </cell>
          <cell r="DZ77">
            <v>18149.400000000001</v>
          </cell>
          <cell r="EA77">
            <v>0</v>
          </cell>
          <cell r="EB77">
            <v>0</v>
          </cell>
          <cell r="EC77">
            <v>0</v>
          </cell>
          <cell r="ED77">
            <v>0</v>
          </cell>
          <cell r="EE77">
            <v>0</v>
          </cell>
          <cell r="EF77">
            <v>0</v>
          </cell>
          <cell r="EG77">
            <v>0</v>
          </cell>
          <cell r="EH77">
            <v>0</v>
          </cell>
          <cell r="EI77">
            <v>2016.6</v>
          </cell>
          <cell r="EJ77">
            <v>3024.9</v>
          </cell>
          <cell r="EK77">
            <v>6049.8</v>
          </cell>
          <cell r="EL77">
            <v>18149.400000000001</v>
          </cell>
          <cell r="EM77">
            <v>0</v>
          </cell>
          <cell r="EN77">
            <v>0</v>
          </cell>
          <cell r="EO77">
            <v>0</v>
          </cell>
          <cell r="EP77">
            <v>0</v>
          </cell>
          <cell r="EQ77">
            <v>0</v>
          </cell>
          <cell r="ER77">
            <v>0</v>
          </cell>
          <cell r="ES77">
            <v>0</v>
          </cell>
          <cell r="ET77">
            <v>0</v>
          </cell>
          <cell r="EU77">
            <v>2016.6</v>
          </cell>
          <cell r="EV77">
            <v>3024.9</v>
          </cell>
          <cell r="EW77">
            <v>6049.8</v>
          </cell>
          <cell r="EX77">
            <v>18149.400000000001</v>
          </cell>
          <cell r="EY77">
            <v>0</v>
          </cell>
          <cell r="EZ77">
            <v>0</v>
          </cell>
          <cell r="FA77">
            <v>0</v>
          </cell>
          <cell r="FB77">
            <v>0</v>
          </cell>
          <cell r="FC77">
            <v>0</v>
          </cell>
          <cell r="FD77">
            <v>0</v>
          </cell>
          <cell r="FE77">
            <v>0</v>
          </cell>
          <cell r="FF77">
            <v>0</v>
          </cell>
          <cell r="FG77">
            <v>2016.6</v>
          </cell>
          <cell r="FH77">
            <v>3024.9</v>
          </cell>
          <cell r="FI77">
            <v>6049.8</v>
          </cell>
          <cell r="FJ77">
            <v>18149.400000000001</v>
          </cell>
          <cell r="FK77">
            <v>0</v>
          </cell>
          <cell r="FL77">
            <v>0</v>
          </cell>
          <cell r="FM77">
            <v>0</v>
          </cell>
          <cell r="FN77">
            <v>0</v>
          </cell>
          <cell r="FO77">
            <v>0</v>
          </cell>
          <cell r="FP77">
            <v>0</v>
          </cell>
          <cell r="FQ77">
            <v>0</v>
          </cell>
          <cell r="FR77">
            <v>0</v>
          </cell>
          <cell r="FS77">
            <v>2016.6</v>
          </cell>
          <cell r="FT77">
            <v>3024.9</v>
          </cell>
          <cell r="FU77">
            <v>6049.8</v>
          </cell>
          <cell r="FV77">
            <v>18149.400000000001</v>
          </cell>
          <cell r="FW77">
            <v>0</v>
          </cell>
          <cell r="FX77">
            <v>0</v>
          </cell>
          <cell r="FY77">
            <v>0</v>
          </cell>
          <cell r="FZ77">
            <v>0</v>
          </cell>
          <cell r="GA77">
            <v>0</v>
          </cell>
          <cell r="GB77">
            <v>0</v>
          </cell>
          <cell r="GC77">
            <v>0</v>
          </cell>
          <cell r="GD77">
            <v>0</v>
          </cell>
          <cell r="GE77">
            <v>2016.6</v>
          </cell>
          <cell r="GF77">
            <v>3024.9</v>
          </cell>
          <cell r="GG77">
            <v>6049.8</v>
          </cell>
          <cell r="GH77">
            <v>18149.400000000001</v>
          </cell>
          <cell r="GI77">
            <v>0</v>
          </cell>
          <cell r="GJ77">
            <v>0</v>
          </cell>
          <cell r="GK77">
            <v>0</v>
          </cell>
          <cell r="GL77">
            <v>0</v>
          </cell>
          <cell r="GM77">
            <v>0</v>
          </cell>
          <cell r="GN77">
            <v>0</v>
          </cell>
          <cell r="GO77">
            <v>0</v>
          </cell>
          <cell r="GP77">
            <v>0</v>
          </cell>
          <cell r="GQ77">
            <v>2016.6</v>
          </cell>
          <cell r="GR77">
            <v>3024.9</v>
          </cell>
          <cell r="GS77">
            <v>6049.8</v>
          </cell>
          <cell r="GT77">
            <v>18149.400000000001</v>
          </cell>
          <cell r="GU77">
            <v>0</v>
          </cell>
          <cell r="GV77">
            <v>0</v>
          </cell>
          <cell r="GW77">
            <v>0</v>
          </cell>
          <cell r="GX77">
            <v>0</v>
          </cell>
          <cell r="GY77">
            <v>0</v>
          </cell>
          <cell r="GZ77">
            <v>0</v>
          </cell>
          <cell r="HA77">
            <v>0</v>
          </cell>
          <cell r="HB77">
            <v>0</v>
          </cell>
          <cell r="HC77">
            <v>2016.6</v>
          </cell>
          <cell r="HD77">
            <v>3024.9</v>
          </cell>
          <cell r="HE77">
            <v>6049.8</v>
          </cell>
          <cell r="HF77">
            <v>18149.400000000001</v>
          </cell>
          <cell r="HG77">
            <v>0</v>
          </cell>
          <cell r="HH77">
            <v>0</v>
          </cell>
          <cell r="HI77">
            <v>0</v>
          </cell>
          <cell r="HJ77">
            <v>0</v>
          </cell>
          <cell r="HK77">
            <v>0</v>
          </cell>
          <cell r="HL77">
            <v>0</v>
          </cell>
          <cell r="HM77">
            <v>0</v>
          </cell>
          <cell r="HN77">
            <v>0</v>
          </cell>
          <cell r="HO77">
            <v>2016.6</v>
          </cell>
          <cell r="HP77">
            <v>3024.9</v>
          </cell>
          <cell r="HQ77">
            <v>6049.8</v>
          </cell>
          <cell r="HR77">
            <v>18149.400000000001</v>
          </cell>
          <cell r="HS77">
            <v>0</v>
          </cell>
          <cell r="HT77">
            <v>0</v>
          </cell>
          <cell r="HU77">
            <v>0</v>
          </cell>
          <cell r="HV77">
            <v>0</v>
          </cell>
          <cell r="HW77">
            <v>0</v>
          </cell>
          <cell r="HX77">
            <v>0</v>
          </cell>
          <cell r="HY77">
            <v>0</v>
          </cell>
          <cell r="HZ77">
            <v>0</v>
          </cell>
          <cell r="IA77">
            <v>2016.6</v>
          </cell>
          <cell r="IB77">
            <v>3024.9</v>
          </cell>
          <cell r="IC77">
            <v>6049.8</v>
          </cell>
          <cell r="ID77">
            <v>18149.400000000001</v>
          </cell>
          <cell r="IE77">
            <v>0</v>
          </cell>
          <cell r="IF77">
            <v>0</v>
          </cell>
          <cell r="IG77">
            <v>0</v>
          </cell>
          <cell r="IH77">
            <v>0</v>
          </cell>
          <cell r="II77">
            <v>0</v>
          </cell>
          <cell r="IJ77">
            <v>0</v>
          </cell>
          <cell r="IK77">
            <v>0</v>
          </cell>
          <cell r="IL77">
            <v>0</v>
          </cell>
          <cell r="IM77">
            <v>2016.6</v>
          </cell>
          <cell r="IN77">
            <v>3024.9</v>
          </cell>
          <cell r="IO77">
            <v>6049.8</v>
          </cell>
          <cell r="IP77">
            <v>18149.400000000001</v>
          </cell>
          <cell r="IQ77">
            <v>0</v>
          </cell>
          <cell r="IR77">
            <v>0</v>
          </cell>
          <cell r="IS77">
            <v>0</v>
          </cell>
          <cell r="IT77">
            <v>0</v>
          </cell>
          <cell r="IU77">
            <v>0</v>
          </cell>
          <cell r="IV77">
            <v>0</v>
          </cell>
          <cell r="IW77">
            <v>0</v>
          </cell>
          <cell r="IX77">
            <v>0</v>
          </cell>
          <cell r="IY77">
            <v>2016.6</v>
          </cell>
          <cell r="IZ77">
            <v>3024.9</v>
          </cell>
          <cell r="JA77">
            <v>6049.8</v>
          </cell>
          <cell r="JB77">
            <v>18149.400000000001</v>
          </cell>
          <cell r="JC77">
            <v>0</v>
          </cell>
          <cell r="JD77">
            <v>0</v>
          </cell>
          <cell r="JE77">
            <v>0</v>
          </cell>
          <cell r="JF77">
            <v>0</v>
          </cell>
          <cell r="JG77">
            <v>0</v>
          </cell>
          <cell r="JH77">
            <v>0</v>
          </cell>
          <cell r="JI77">
            <v>0</v>
          </cell>
          <cell r="JJ77">
            <v>0</v>
          </cell>
          <cell r="JK77">
            <v>2016.6</v>
          </cell>
          <cell r="JL77">
            <v>3024.9</v>
          </cell>
          <cell r="JM77">
            <v>6049.8</v>
          </cell>
          <cell r="JN77">
            <v>0</v>
          </cell>
          <cell r="JO77">
            <v>0</v>
          </cell>
          <cell r="JP77">
            <v>0</v>
          </cell>
          <cell r="JQ77">
            <v>0</v>
          </cell>
          <cell r="JR77">
            <v>0</v>
          </cell>
          <cell r="JS77">
            <v>0</v>
          </cell>
          <cell r="JT77">
            <v>0</v>
          </cell>
          <cell r="JU77">
            <v>0</v>
          </cell>
          <cell r="JV77">
            <v>0</v>
          </cell>
        </row>
        <row r="78">
          <cell r="G78">
            <v>770.59724349157727</v>
          </cell>
          <cell r="H78">
            <v>1155.895865237366</v>
          </cell>
          <cell r="I78">
            <v>2311.791730474732</v>
          </cell>
          <cell r="J78">
            <v>6935.3751914241957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770.59724349157727</v>
          </cell>
          <cell r="T78">
            <v>1155.895865237366</v>
          </cell>
          <cell r="U78">
            <v>2311.791730474732</v>
          </cell>
          <cell r="V78">
            <v>6935.3751914241957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770.59724349157727</v>
          </cell>
          <cell r="AF78">
            <v>1155.895865237366</v>
          </cell>
          <cell r="AG78">
            <v>2311.791730474732</v>
          </cell>
          <cell r="AH78">
            <v>6935.3751914241957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770.59724349157727</v>
          </cell>
          <cell r="AR78">
            <v>1155.895865237366</v>
          </cell>
          <cell r="AS78">
            <v>2311.791730474732</v>
          </cell>
          <cell r="AT78">
            <v>6935.3751914241957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C78">
            <v>770.59724349157727</v>
          </cell>
          <cell r="BD78">
            <v>1155.895865237366</v>
          </cell>
          <cell r="BE78">
            <v>2311.791730474732</v>
          </cell>
          <cell r="BF78">
            <v>6935.3751914241957</v>
          </cell>
          <cell r="BG78">
            <v>0</v>
          </cell>
          <cell r="BH78">
            <v>0</v>
          </cell>
          <cell r="BI78">
            <v>0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770.59724349157727</v>
          </cell>
          <cell r="BP78">
            <v>1155.895865237366</v>
          </cell>
          <cell r="BQ78">
            <v>2311.791730474732</v>
          </cell>
          <cell r="BR78">
            <v>6935.3751914241957</v>
          </cell>
          <cell r="BS78">
            <v>0</v>
          </cell>
          <cell r="BT78">
            <v>0</v>
          </cell>
          <cell r="BU78">
            <v>0</v>
          </cell>
          <cell r="BV78">
            <v>0</v>
          </cell>
          <cell r="BW78">
            <v>0</v>
          </cell>
          <cell r="BX78">
            <v>0</v>
          </cell>
          <cell r="BY78">
            <v>0</v>
          </cell>
          <cell r="BZ78">
            <v>0</v>
          </cell>
          <cell r="CA78">
            <v>770.59724349157727</v>
          </cell>
          <cell r="CB78">
            <v>1155.895865237366</v>
          </cell>
          <cell r="CC78">
            <v>2311.791730474732</v>
          </cell>
          <cell r="CD78">
            <v>6935.3751914241957</v>
          </cell>
          <cell r="CE78">
            <v>0</v>
          </cell>
          <cell r="CF78">
            <v>0</v>
          </cell>
          <cell r="CG78">
            <v>0</v>
          </cell>
          <cell r="CH78">
            <v>0</v>
          </cell>
          <cell r="CI78">
            <v>0</v>
          </cell>
          <cell r="CJ78">
            <v>0</v>
          </cell>
          <cell r="CK78">
            <v>0</v>
          </cell>
          <cell r="CL78">
            <v>0</v>
          </cell>
          <cell r="CM78">
            <v>770.59724349157727</v>
          </cell>
          <cell r="CN78">
            <v>1155.895865237366</v>
          </cell>
          <cell r="CO78">
            <v>2311.791730474732</v>
          </cell>
          <cell r="CP78">
            <v>6935.3751914241957</v>
          </cell>
          <cell r="CQ78">
            <v>0</v>
          </cell>
          <cell r="CR78">
            <v>0</v>
          </cell>
          <cell r="CS78">
            <v>0</v>
          </cell>
          <cell r="CT78">
            <v>0</v>
          </cell>
          <cell r="CU78">
            <v>0</v>
          </cell>
          <cell r="CV78">
            <v>0</v>
          </cell>
          <cell r="CW78">
            <v>0</v>
          </cell>
          <cell r="CX78">
            <v>0</v>
          </cell>
          <cell r="CY78">
            <v>770.59724349157727</v>
          </cell>
          <cell r="CZ78">
            <v>1155.895865237366</v>
          </cell>
          <cell r="DA78">
            <v>2311.791730474732</v>
          </cell>
          <cell r="DB78">
            <v>6935.3751914241957</v>
          </cell>
          <cell r="DC78">
            <v>0</v>
          </cell>
          <cell r="DD78">
            <v>0</v>
          </cell>
          <cell r="DE78">
            <v>0</v>
          </cell>
          <cell r="DF78">
            <v>0</v>
          </cell>
          <cell r="DG78">
            <v>0</v>
          </cell>
          <cell r="DH78">
            <v>0</v>
          </cell>
          <cell r="DI78">
            <v>0</v>
          </cell>
          <cell r="DJ78">
            <v>0</v>
          </cell>
          <cell r="DK78">
            <v>770.59724349157727</v>
          </cell>
          <cell r="DL78">
            <v>1155.895865237366</v>
          </cell>
          <cell r="DM78">
            <v>2311.791730474732</v>
          </cell>
          <cell r="DN78">
            <v>6935.3751914241957</v>
          </cell>
          <cell r="DO78">
            <v>0</v>
          </cell>
          <cell r="DP78">
            <v>0</v>
          </cell>
          <cell r="DQ78">
            <v>0</v>
          </cell>
          <cell r="DR78">
            <v>0</v>
          </cell>
          <cell r="DS78">
            <v>0</v>
          </cell>
          <cell r="DT78">
            <v>0</v>
          </cell>
          <cell r="DU78">
            <v>0</v>
          </cell>
          <cell r="DV78">
            <v>0</v>
          </cell>
          <cell r="DW78">
            <v>770.59724349157727</v>
          </cell>
          <cell r="DX78">
            <v>1155.895865237366</v>
          </cell>
          <cell r="DY78">
            <v>2311.791730474732</v>
          </cell>
          <cell r="DZ78">
            <v>6935.3751914241957</v>
          </cell>
          <cell r="EA78">
            <v>0</v>
          </cell>
          <cell r="EB78">
            <v>0</v>
          </cell>
          <cell r="EC78">
            <v>0</v>
          </cell>
          <cell r="ED78">
            <v>0</v>
          </cell>
          <cell r="EE78">
            <v>0</v>
          </cell>
          <cell r="EF78">
            <v>0</v>
          </cell>
          <cell r="EG78">
            <v>0</v>
          </cell>
          <cell r="EH78">
            <v>0</v>
          </cell>
          <cell r="EI78">
            <v>770.59724349157727</v>
          </cell>
          <cell r="EJ78">
            <v>1155.895865237366</v>
          </cell>
          <cell r="EK78">
            <v>2311.791730474732</v>
          </cell>
          <cell r="EL78">
            <v>6935.3751914241957</v>
          </cell>
          <cell r="EM78">
            <v>0</v>
          </cell>
          <cell r="EN78">
            <v>0</v>
          </cell>
          <cell r="EO78">
            <v>0</v>
          </cell>
          <cell r="EP78">
            <v>0</v>
          </cell>
          <cell r="EQ78">
            <v>0</v>
          </cell>
          <cell r="ER78">
            <v>0</v>
          </cell>
          <cell r="ES78">
            <v>0</v>
          </cell>
          <cell r="ET78">
            <v>0</v>
          </cell>
          <cell r="EU78">
            <v>770.59724349157727</v>
          </cell>
          <cell r="EV78">
            <v>1155.895865237366</v>
          </cell>
          <cell r="EW78">
            <v>2311.791730474732</v>
          </cell>
          <cell r="EX78">
            <v>6935.3751914241957</v>
          </cell>
          <cell r="EY78">
            <v>0</v>
          </cell>
          <cell r="EZ78">
            <v>0</v>
          </cell>
          <cell r="FA78">
            <v>0</v>
          </cell>
          <cell r="FB78">
            <v>0</v>
          </cell>
          <cell r="FC78">
            <v>0</v>
          </cell>
          <cell r="FD78">
            <v>0</v>
          </cell>
          <cell r="FE78">
            <v>0</v>
          </cell>
          <cell r="FF78">
            <v>0</v>
          </cell>
          <cell r="FG78">
            <v>770.59724349157727</v>
          </cell>
          <cell r="FH78">
            <v>1155.895865237366</v>
          </cell>
          <cell r="FI78">
            <v>2311.791730474732</v>
          </cell>
          <cell r="FJ78">
            <v>6935.3751914241957</v>
          </cell>
          <cell r="FK78">
            <v>0</v>
          </cell>
          <cell r="FL78">
            <v>0</v>
          </cell>
          <cell r="FM78">
            <v>0</v>
          </cell>
          <cell r="FN78">
            <v>0</v>
          </cell>
          <cell r="FO78">
            <v>0</v>
          </cell>
          <cell r="FP78">
            <v>0</v>
          </cell>
          <cell r="FQ78">
            <v>0</v>
          </cell>
          <cell r="FR78">
            <v>0</v>
          </cell>
          <cell r="FS78">
            <v>770.59724349157727</v>
          </cell>
          <cell r="FT78">
            <v>1155.895865237366</v>
          </cell>
          <cell r="FU78">
            <v>2311.791730474732</v>
          </cell>
          <cell r="FV78">
            <v>6935.3751914241957</v>
          </cell>
          <cell r="FW78">
            <v>0</v>
          </cell>
          <cell r="FX78">
            <v>0</v>
          </cell>
          <cell r="FY78">
            <v>0</v>
          </cell>
          <cell r="FZ78">
            <v>0</v>
          </cell>
          <cell r="GA78">
            <v>0</v>
          </cell>
          <cell r="GB78">
            <v>0</v>
          </cell>
          <cell r="GC78">
            <v>0</v>
          </cell>
          <cell r="GD78">
            <v>0</v>
          </cell>
          <cell r="GE78">
            <v>770.59724349157727</v>
          </cell>
          <cell r="GF78">
            <v>1155.895865237366</v>
          </cell>
          <cell r="GG78">
            <v>2311.791730474732</v>
          </cell>
          <cell r="GH78">
            <v>6935.3751914241957</v>
          </cell>
          <cell r="GI78">
            <v>0</v>
          </cell>
          <cell r="GJ78">
            <v>0</v>
          </cell>
          <cell r="GK78">
            <v>0</v>
          </cell>
          <cell r="GL78">
            <v>0</v>
          </cell>
          <cell r="GM78">
            <v>0</v>
          </cell>
          <cell r="GN78">
            <v>0</v>
          </cell>
          <cell r="GO78">
            <v>0</v>
          </cell>
          <cell r="GP78">
            <v>0</v>
          </cell>
          <cell r="GQ78">
            <v>770.59724349157727</v>
          </cell>
          <cell r="GR78">
            <v>1155.895865237366</v>
          </cell>
          <cell r="GS78">
            <v>2311.791730474732</v>
          </cell>
          <cell r="GT78">
            <v>6935.3751914241957</v>
          </cell>
          <cell r="GU78">
            <v>0</v>
          </cell>
          <cell r="GV78">
            <v>0</v>
          </cell>
          <cell r="GW78">
            <v>0</v>
          </cell>
          <cell r="GX78">
            <v>0</v>
          </cell>
          <cell r="GY78">
            <v>0</v>
          </cell>
          <cell r="GZ78">
            <v>0</v>
          </cell>
          <cell r="HA78">
            <v>0</v>
          </cell>
          <cell r="HB78">
            <v>0</v>
          </cell>
          <cell r="HC78">
            <v>770.59724349157727</v>
          </cell>
          <cell r="HD78">
            <v>1155.895865237366</v>
          </cell>
          <cell r="HE78">
            <v>2311.791730474732</v>
          </cell>
          <cell r="HF78">
            <v>6935.3751914241957</v>
          </cell>
          <cell r="HG78">
            <v>0</v>
          </cell>
          <cell r="HH78">
            <v>0</v>
          </cell>
          <cell r="HI78">
            <v>0</v>
          </cell>
          <cell r="HJ78">
            <v>0</v>
          </cell>
          <cell r="HK78">
            <v>0</v>
          </cell>
          <cell r="HL78">
            <v>0</v>
          </cell>
          <cell r="HM78">
            <v>0</v>
          </cell>
          <cell r="HN78">
            <v>0</v>
          </cell>
          <cell r="HO78">
            <v>770.59724349157727</v>
          </cell>
          <cell r="HP78">
            <v>1155.895865237366</v>
          </cell>
          <cell r="HQ78">
            <v>2311.791730474732</v>
          </cell>
          <cell r="HR78">
            <v>6935.3751914241957</v>
          </cell>
          <cell r="HS78">
            <v>0</v>
          </cell>
          <cell r="HT78">
            <v>0</v>
          </cell>
          <cell r="HU78">
            <v>0</v>
          </cell>
          <cell r="HV78">
            <v>0</v>
          </cell>
          <cell r="HW78">
            <v>0</v>
          </cell>
          <cell r="HX78">
            <v>0</v>
          </cell>
          <cell r="HY78">
            <v>0</v>
          </cell>
          <cell r="HZ78">
            <v>0</v>
          </cell>
          <cell r="IA78">
            <v>770.59724349157727</v>
          </cell>
          <cell r="IB78">
            <v>1155.895865237366</v>
          </cell>
          <cell r="IC78">
            <v>2311.791730474732</v>
          </cell>
          <cell r="ID78">
            <v>6935.3751914241957</v>
          </cell>
          <cell r="IE78">
            <v>0</v>
          </cell>
          <cell r="IF78">
            <v>0</v>
          </cell>
          <cell r="IG78">
            <v>0</v>
          </cell>
          <cell r="IH78">
            <v>0</v>
          </cell>
          <cell r="II78">
            <v>0</v>
          </cell>
          <cell r="IJ78">
            <v>0</v>
          </cell>
          <cell r="IK78">
            <v>0</v>
          </cell>
          <cell r="IL78">
            <v>0</v>
          </cell>
          <cell r="IM78">
            <v>770.59724349157727</v>
          </cell>
          <cell r="IN78">
            <v>1155.895865237366</v>
          </cell>
          <cell r="IO78">
            <v>2311.791730474732</v>
          </cell>
          <cell r="IP78">
            <v>6935.3751914241957</v>
          </cell>
          <cell r="IQ78">
            <v>0</v>
          </cell>
          <cell r="IR78">
            <v>0</v>
          </cell>
          <cell r="IS78">
            <v>0</v>
          </cell>
          <cell r="IT78">
            <v>0</v>
          </cell>
          <cell r="IU78">
            <v>0</v>
          </cell>
          <cell r="IV78">
            <v>0</v>
          </cell>
          <cell r="IW78">
            <v>0</v>
          </cell>
          <cell r="IX78">
            <v>0</v>
          </cell>
          <cell r="IY78">
            <v>770.59724349157727</v>
          </cell>
          <cell r="IZ78">
            <v>1155.895865237366</v>
          </cell>
          <cell r="JA78">
            <v>2311.791730474732</v>
          </cell>
          <cell r="JB78">
            <v>6935.3751914241957</v>
          </cell>
          <cell r="JC78">
            <v>0</v>
          </cell>
          <cell r="JD78">
            <v>0</v>
          </cell>
          <cell r="JE78">
            <v>0</v>
          </cell>
          <cell r="JF78">
            <v>0</v>
          </cell>
          <cell r="JG78">
            <v>0</v>
          </cell>
          <cell r="JH78">
            <v>0</v>
          </cell>
          <cell r="JI78">
            <v>0</v>
          </cell>
          <cell r="JJ78">
            <v>0</v>
          </cell>
          <cell r="JK78">
            <v>770.59724349157727</v>
          </cell>
          <cell r="JL78">
            <v>1155.895865237366</v>
          </cell>
          <cell r="JM78">
            <v>2311.791730474732</v>
          </cell>
          <cell r="JN78">
            <v>0</v>
          </cell>
          <cell r="JO78">
            <v>0</v>
          </cell>
          <cell r="JP78">
            <v>0</v>
          </cell>
          <cell r="JQ78">
            <v>0</v>
          </cell>
          <cell r="JR78">
            <v>0</v>
          </cell>
          <cell r="JS78">
            <v>0</v>
          </cell>
          <cell r="JT78">
            <v>0</v>
          </cell>
          <cell r="JU78">
            <v>0</v>
          </cell>
          <cell r="JV78">
            <v>0</v>
          </cell>
        </row>
        <row r="79">
          <cell r="G79">
            <v>511.02603369065855</v>
          </cell>
          <cell r="H79">
            <v>766.53905053598783</v>
          </cell>
          <cell r="I79">
            <v>1533.0781010719757</v>
          </cell>
          <cell r="J79">
            <v>4599.234303215927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511.02603369065855</v>
          </cell>
          <cell r="T79">
            <v>766.53905053598783</v>
          </cell>
          <cell r="U79">
            <v>1533.0781010719757</v>
          </cell>
          <cell r="V79">
            <v>4599.234303215927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511.02603369065855</v>
          </cell>
          <cell r="AF79">
            <v>766.53905053598783</v>
          </cell>
          <cell r="AG79">
            <v>1533.0781010719757</v>
          </cell>
          <cell r="AH79">
            <v>4599.234303215927</v>
          </cell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511.02603369065855</v>
          </cell>
          <cell r="AR79">
            <v>766.53905053598783</v>
          </cell>
          <cell r="AS79">
            <v>1533.0781010719757</v>
          </cell>
          <cell r="AT79">
            <v>4599.234303215927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511.02603369065855</v>
          </cell>
          <cell r="BD79">
            <v>766.53905053598783</v>
          </cell>
          <cell r="BE79">
            <v>1533.0781010719757</v>
          </cell>
          <cell r="BF79">
            <v>4599.234303215927</v>
          </cell>
          <cell r="BG79">
            <v>0</v>
          </cell>
          <cell r="BH79">
            <v>0</v>
          </cell>
          <cell r="BI79">
            <v>0</v>
          </cell>
          <cell r="BJ79">
            <v>0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511.02603369065855</v>
          </cell>
          <cell r="BP79">
            <v>766.53905053598783</v>
          </cell>
          <cell r="BQ79">
            <v>1533.0781010719757</v>
          </cell>
          <cell r="BR79">
            <v>4599.234303215927</v>
          </cell>
          <cell r="BS79">
            <v>0</v>
          </cell>
          <cell r="BT79">
            <v>0</v>
          </cell>
          <cell r="BU79">
            <v>0</v>
          </cell>
          <cell r="BV79">
            <v>0</v>
          </cell>
          <cell r="BW79">
            <v>0</v>
          </cell>
          <cell r="BX79">
            <v>0</v>
          </cell>
          <cell r="BY79">
            <v>0</v>
          </cell>
          <cell r="BZ79">
            <v>0</v>
          </cell>
          <cell r="CA79">
            <v>511.02603369065855</v>
          </cell>
          <cell r="CB79">
            <v>766.53905053598783</v>
          </cell>
          <cell r="CC79">
            <v>1533.0781010719757</v>
          </cell>
          <cell r="CD79">
            <v>4599.234303215927</v>
          </cell>
          <cell r="CE79">
            <v>0</v>
          </cell>
          <cell r="CF79">
            <v>0</v>
          </cell>
          <cell r="CG79">
            <v>0</v>
          </cell>
          <cell r="CH79">
            <v>0</v>
          </cell>
          <cell r="CI79">
            <v>0</v>
          </cell>
          <cell r="CJ79">
            <v>0</v>
          </cell>
          <cell r="CK79">
            <v>0</v>
          </cell>
          <cell r="CL79">
            <v>0</v>
          </cell>
          <cell r="CM79">
            <v>511.02603369065855</v>
          </cell>
          <cell r="CN79">
            <v>766.53905053598783</v>
          </cell>
          <cell r="CO79">
            <v>1533.0781010719757</v>
          </cell>
          <cell r="CP79">
            <v>4599.234303215927</v>
          </cell>
          <cell r="CQ79">
            <v>0</v>
          </cell>
          <cell r="CR79">
            <v>0</v>
          </cell>
          <cell r="CS79">
            <v>0</v>
          </cell>
          <cell r="CT79">
            <v>0</v>
          </cell>
          <cell r="CU79">
            <v>0</v>
          </cell>
          <cell r="CV79">
            <v>0</v>
          </cell>
          <cell r="CW79">
            <v>0</v>
          </cell>
          <cell r="CX79">
            <v>0</v>
          </cell>
          <cell r="CY79">
            <v>511.02603369065855</v>
          </cell>
          <cell r="CZ79">
            <v>766.53905053598783</v>
          </cell>
          <cell r="DA79">
            <v>1533.0781010719757</v>
          </cell>
          <cell r="DB79">
            <v>4599.234303215927</v>
          </cell>
          <cell r="DC79">
            <v>0</v>
          </cell>
          <cell r="DD79">
            <v>0</v>
          </cell>
          <cell r="DE79">
            <v>0</v>
          </cell>
          <cell r="DF79">
            <v>0</v>
          </cell>
          <cell r="DG79">
            <v>0</v>
          </cell>
          <cell r="DH79">
            <v>0</v>
          </cell>
          <cell r="DI79">
            <v>0</v>
          </cell>
          <cell r="DJ79">
            <v>0</v>
          </cell>
          <cell r="DK79">
            <v>511.02603369065855</v>
          </cell>
          <cell r="DL79">
            <v>766.53905053598783</v>
          </cell>
          <cell r="DM79">
            <v>1533.0781010719757</v>
          </cell>
          <cell r="DN79">
            <v>4599.234303215927</v>
          </cell>
          <cell r="DO79">
            <v>0</v>
          </cell>
          <cell r="DP79">
            <v>0</v>
          </cell>
          <cell r="DQ79">
            <v>0</v>
          </cell>
          <cell r="DR79">
            <v>0</v>
          </cell>
          <cell r="DS79">
            <v>0</v>
          </cell>
          <cell r="DT79">
            <v>0</v>
          </cell>
          <cell r="DU79">
            <v>0</v>
          </cell>
          <cell r="DV79">
            <v>0</v>
          </cell>
          <cell r="DW79">
            <v>511.02603369065855</v>
          </cell>
          <cell r="DX79">
            <v>766.53905053598783</v>
          </cell>
          <cell r="DY79">
            <v>1533.0781010719757</v>
          </cell>
          <cell r="DZ79">
            <v>4599.234303215927</v>
          </cell>
          <cell r="EA79">
            <v>0</v>
          </cell>
          <cell r="EB79">
            <v>0</v>
          </cell>
          <cell r="EC79">
            <v>0</v>
          </cell>
          <cell r="ED79">
            <v>0</v>
          </cell>
          <cell r="EE79">
            <v>0</v>
          </cell>
          <cell r="EF79">
            <v>0</v>
          </cell>
          <cell r="EG79">
            <v>0</v>
          </cell>
          <cell r="EH79">
            <v>0</v>
          </cell>
          <cell r="EI79">
            <v>511.02603369065855</v>
          </cell>
          <cell r="EJ79">
            <v>766.53905053598783</v>
          </cell>
          <cell r="EK79">
            <v>1533.0781010719757</v>
          </cell>
          <cell r="EL79">
            <v>4599.234303215927</v>
          </cell>
          <cell r="EM79">
            <v>0</v>
          </cell>
          <cell r="EN79">
            <v>0</v>
          </cell>
          <cell r="EO79">
            <v>0</v>
          </cell>
          <cell r="EP79">
            <v>0</v>
          </cell>
          <cell r="EQ79">
            <v>0</v>
          </cell>
          <cell r="ER79">
            <v>0</v>
          </cell>
          <cell r="ES79">
            <v>0</v>
          </cell>
          <cell r="ET79">
            <v>0</v>
          </cell>
          <cell r="EU79">
            <v>511.02603369065855</v>
          </cell>
          <cell r="EV79">
            <v>766.53905053598783</v>
          </cell>
          <cell r="EW79">
            <v>1533.0781010719757</v>
          </cell>
          <cell r="EX79">
            <v>4599.234303215927</v>
          </cell>
          <cell r="EY79">
            <v>0</v>
          </cell>
          <cell r="EZ79">
            <v>0</v>
          </cell>
          <cell r="FA79">
            <v>0</v>
          </cell>
          <cell r="FB79">
            <v>0</v>
          </cell>
          <cell r="FC79">
            <v>0</v>
          </cell>
          <cell r="FD79">
            <v>0</v>
          </cell>
          <cell r="FE79">
            <v>0</v>
          </cell>
          <cell r="FF79">
            <v>0</v>
          </cell>
          <cell r="FG79">
            <v>511.02603369065855</v>
          </cell>
          <cell r="FH79">
            <v>766.53905053598783</v>
          </cell>
          <cell r="FI79">
            <v>1533.0781010719757</v>
          </cell>
          <cell r="FJ79">
            <v>4599.234303215927</v>
          </cell>
          <cell r="FK79">
            <v>0</v>
          </cell>
          <cell r="FL79">
            <v>0</v>
          </cell>
          <cell r="FM79">
            <v>0</v>
          </cell>
          <cell r="FN79">
            <v>0</v>
          </cell>
          <cell r="FO79">
            <v>0</v>
          </cell>
          <cell r="FP79">
            <v>0</v>
          </cell>
          <cell r="FQ79">
            <v>0</v>
          </cell>
          <cell r="FR79">
            <v>0</v>
          </cell>
          <cell r="FS79">
            <v>511.02603369065855</v>
          </cell>
          <cell r="FT79">
            <v>766.53905053598783</v>
          </cell>
          <cell r="FU79">
            <v>1533.0781010719757</v>
          </cell>
          <cell r="FV79">
            <v>4599.234303215927</v>
          </cell>
          <cell r="FW79">
            <v>0</v>
          </cell>
          <cell r="FX79">
            <v>0</v>
          </cell>
          <cell r="FY79">
            <v>0</v>
          </cell>
          <cell r="FZ79">
            <v>0</v>
          </cell>
          <cell r="GA79">
            <v>0</v>
          </cell>
          <cell r="GB79">
            <v>0</v>
          </cell>
          <cell r="GC79">
            <v>0</v>
          </cell>
          <cell r="GD79">
            <v>0</v>
          </cell>
          <cell r="GE79">
            <v>511.02603369065855</v>
          </cell>
          <cell r="GF79">
            <v>766.53905053598783</v>
          </cell>
          <cell r="GG79">
            <v>1533.0781010719757</v>
          </cell>
          <cell r="GH79">
            <v>4599.234303215927</v>
          </cell>
          <cell r="GI79">
            <v>0</v>
          </cell>
          <cell r="GJ79">
            <v>0</v>
          </cell>
          <cell r="GK79">
            <v>0</v>
          </cell>
          <cell r="GL79">
            <v>0</v>
          </cell>
          <cell r="GM79">
            <v>0</v>
          </cell>
          <cell r="GN79">
            <v>0</v>
          </cell>
          <cell r="GO79">
            <v>0</v>
          </cell>
          <cell r="GP79">
            <v>0</v>
          </cell>
          <cell r="GQ79">
            <v>511.02603369065855</v>
          </cell>
          <cell r="GR79">
            <v>766.53905053598783</v>
          </cell>
          <cell r="GS79">
            <v>1533.0781010719757</v>
          </cell>
          <cell r="GT79">
            <v>4599.234303215927</v>
          </cell>
          <cell r="GU79">
            <v>0</v>
          </cell>
          <cell r="GV79">
            <v>0</v>
          </cell>
          <cell r="GW79">
            <v>0</v>
          </cell>
          <cell r="GX79">
            <v>0</v>
          </cell>
          <cell r="GY79">
            <v>0</v>
          </cell>
          <cell r="GZ79">
            <v>0</v>
          </cell>
          <cell r="HA79">
            <v>0</v>
          </cell>
          <cell r="HB79">
            <v>0</v>
          </cell>
          <cell r="HC79">
            <v>511.02603369065855</v>
          </cell>
          <cell r="HD79">
            <v>766.53905053598783</v>
          </cell>
          <cell r="HE79">
            <v>1533.0781010719757</v>
          </cell>
          <cell r="HF79">
            <v>4599.234303215927</v>
          </cell>
          <cell r="HG79">
            <v>0</v>
          </cell>
          <cell r="HH79">
            <v>0</v>
          </cell>
          <cell r="HI79">
            <v>0</v>
          </cell>
          <cell r="HJ79">
            <v>0</v>
          </cell>
          <cell r="HK79">
            <v>0</v>
          </cell>
          <cell r="HL79">
            <v>0</v>
          </cell>
          <cell r="HM79">
            <v>0</v>
          </cell>
          <cell r="HN79">
            <v>0</v>
          </cell>
          <cell r="HO79">
            <v>511.02603369065855</v>
          </cell>
          <cell r="HP79">
            <v>766.53905053598783</v>
          </cell>
          <cell r="HQ79">
            <v>1533.0781010719757</v>
          </cell>
          <cell r="HR79">
            <v>4599.234303215927</v>
          </cell>
          <cell r="HS79">
            <v>0</v>
          </cell>
          <cell r="HT79">
            <v>0</v>
          </cell>
          <cell r="HU79">
            <v>0</v>
          </cell>
          <cell r="HV79">
            <v>0</v>
          </cell>
          <cell r="HW79">
            <v>0</v>
          </cell>
          <cell r="HX79">
            <v>0</v>
          </cell>
          <cell r="HY79">
            <v>0</v>
          </cell>
          <cell r="HZ79">
            <v>0</v>
          </cell>
          <cell r="IA79">
            <v>511.02603369065855</v>
          </cell>
          <cell r="IB79">
            <v>766.53905053598783</v>
          </cell>
          <cell r="IC79">
            <v>1533.0781010719757</v>
          </cell>
          <cell r="ID79">
            <v>4599.234303215927</v>
          </cell>
          <cell r="IE79">
            <v>0</v>
          </cell>
          <cell r="IF79">
            <v>0</v>
          </cell>
          <cell r="IG79">
            <v>0</v>
          </cell>
          <cell r="IH79">
            <v>0</v>
          </cell>
          <cell r="II79">
            <v>0</v>
          </cell>
          <cell r="IJ79">
            <v>0</v>
          </cell>
          <cell r="IK79">
            <v>0</v>
          </cell>
          <cell r="IL79">
            <v>0</v>
          </cell>
          <cell r="IM79">
            <v>511.02603369065855</v>
          </cell>
          <cell r="IN79">
            <v>766.53905053598783</v>
          </cell>
          <cell r="IO79">
            <v>1533.0781010719757</v>
          </cell>
          <cell r="IP79">
            <v>4599.234303215927</v>
          </cell>
          <cell r="IQ79">
            <v>0</v>
          </cell>
          <cell r="IR79">
            <v>0</v>
          </cell>
          <cell r="IS79">
            <v>0</v>
          </cell>
          <cell r="IT79">
            <v>0</v>
          </cell>
          <cell r="IU79">
            <v>0</v>
          </cell>
          <cell r="IV79">
            <v>0</v>
          </cell>
          <cell r="IW79">
            <v>0</v>
          </cell>
          <cell r="IX79">
            <v>0</v>
          </cell>
          <cell r="IY79">
            <v>511.02603369065855</v>
          </cell>
          <cell r="IZ79">
            <v>766.53905053598783</v>
          </cell>
          <cell r="JA79">
            <v>1533.0781010719757</v>
          </cell>
          <cell r="JB79">
            <v>4599.234303215927</v>
          </cell>
          <cell r="JC79">
            <v>0</v>
          </cell>
          <cell r="JD79">
            <v>0</v>
          </cell>
          <cell r="JE79">
            <v>0</v>
          </cell>
          <cell r="JF79">
            <v>0</v>
          </cell>
          <cell r="JG79">
            <v>0</v>
          </cell>
          <cell r="JH79">
            <v>0</v>
          </cell>
          <cell r="JI79">
            <v>0</v>
          </cell>
          <cell r="JJ79">
            <v>0</v>
          </cell>
          <cell r="JK79">
            <v>511.02603369065855</v>
          </cell>
          <cell r="JL79">
            <v>766.53905053598783</v>
          </cell>
          <cell r="JM79">
            <v>1533.0781010719757</v>
          </cell>
          <cell r="JN79">
            <v>0</v>
          </cell>
          <cell r="JO79">
            <v>0</v>
          </cell>
          <cell r="JP79">
            <v>0</v>
          </cell>
          <cell r="JQ79">
            <v>0</v>
          </cell>
          <cell r="JR79">
            <v>0</v>
          </cell>
          <cell r="JS79">
            <v>0</v>
          </cell>
          <cell r="JT79">
            <v>0</v>
          </cell>
          <cell r="JU79">
            <v>0</v>
          </cell>
          <cell r="JV79">
            <v>0</v>
          </cell>
        </row>
        <row r="80">
          <cell r="G80">
            <v>3676.8759571209807</v>
          </cell>
          <cell r="H80">
            <v>5515.3139356814709</v>
          </cell>
          <cell r="I80">
            <v>11030.627871362942</v>
          </cell>
          <cell r="J80">
            <v>33091.883614088823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3676.8759571209807</v>
          </cell>
          <cell r="T80">
            <v>5515.3139356814709</v>
          </cell>
          <cell r="U80">
            <v>11030.627871362942</v>
          </cell>
          <cell r="V80">
            <v>33091.883614088823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3676.8759571209807</v>
          </cell>
          <cell r="AF80">
            <v>5515.3139356814709</v>
          </cell>
          <cell r="AG80">
            <v>11030.627871362942</v>
          </cell>
          <cell r="AH80">
            <v>33091.883614088823</v>
          </cell>
          <cell r="AI80">
            <v>0</v>
          </cell>
          <cell r="AJ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3676.8759571209807</v>
          </cell>
          <cell r="AR80">
            <v>5515.3139356814709</v>
          </cell>
          <cell r="AS80">
            <v>11030.627871362942</v>
          </cell>
          <cell r="AT80">
            <v>33091.883614088823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A80">
            <v>0</v>
          </cell>
          <cell r="BB80">
            <v>0</v>
          </cell>
          <cell r="BC80">
            <v>3676.8759571209807</v>
          </cell>
          <cell r="BD80">
            <v>5515.3139356814709</v>
          </cell>
          <cell r="BE80">
            <v>11030.627871362942</v>
          </cell>
          <cell r="BF80">
            <v>33091.883614088823</v>
          </cell>
          <cell r="BG80">
            <v>0</v>
          </cell>
          <cell r="BH80">
            <v>0</v>
          </cell>
          <cell r="BI80">
            <v>0</v>
          </cell>
          <cell r="BJ80">
            <v>0</v>
          </cell>
          <cell r="BK80">
            <v>0</v>
          </cell>
          <cell r="BL80">
            <v>0</v>
          </cell>
          <cell r="BM80">
            <v>0</v>
          </cell>
          <cell r="BN80">
            <v>0</v>
          </cell>
          <cell r="BO80">
            <v>3676.8759571209807</v>
          </cell>
          <cell r="BP80">
            <v>5515.3139356814709</v>
          </cell>
          <cell r="BQ80">
            <v>11030.627871362942</v>
          </cell>
          <cell r="BR80">
            <v>33091.883614088823</v>
          </cell>
          <cell r="BS80">
            <v>0</v>
          </cell>
          <cell r="BT80">
            <v>0</v>
          </cell>
          <cell r="BU80">
            <v>0</v>
          </cell>
          <cell r="BV80">
            <v>0</v>
          </cell>
          <cell r="BW80">
            <v>0</v>
          </cell>
          <cell r="BX80">
            <v>0</v>
          </cell>
          <cell r="BY80">
            <v>0</v>
          </cell>
          <cell r="BZ80">
            <v>0</v>
          </cell>
          <cell r="CA80">
            <v>3676.8759571209807</v>
          </cell>
          <cell r="CB80">
            <v>5515.3139356814709</v>
          </cell>
          <cell r="CC80">
            <v>11030.627871362942</v>
          </cell>
          <cell r="CD80">
            <v>33091.883614088823</v>
          </cell>
          <cell r="CE80">
            <v>0</v>
          </cell>
          <cell r="CF80">
            <v>0</v>
          </cell>
          <cell r="CG80">
            <v>0</v>
          </cell>
          <cell r="CH80">
            <v>0</v>
          </cell>
          <cell r="CI80">
            <v>0</v>
          </cell>
          <cell r="CJ80">
            <v>0</v>
          </cell>
          <cell r="CK80">
            <v>0</v>
          </cell>
          <cell r="CL80">
            <v>0</v>
          </cell>
          <cell r="CM80">
            <v>3676.8759571209807</v>
          </cell>
          <cell r="CN80">
            <v>5515.3139356814709</v>
          </cell>
          <cell r="CO80">
            <v>11030.627871362942</v>
          </cell>
          <cell r="CP80">
            <v>33091.883614088823</v>
          </cell>
          <cell r="CQ80">
            <v>0</v>
          </cell>
          <cell r="CR80">
            <v>0</v>
          </cell>
          <cell r="CS80">
            <v>0</v>
          </cell>
          <cell r="CT80">
            <v>0</v>
          </cell>
          <cell r="CU80">
            <v>0</v>
          </cell>
          <cell r="CV80">
            <v>0</v>
          </cell>
          <cell r="CW80">
            <v>0</v>
          </cell>
          <cell r="CX80">
            <v>0</v>
          </cell>
          <cell r="CY80">
            <v>3676.8759571209807</v>
          </cell>
          <cell r="CZ80">
            <v>5515.3139356814709</v>
          </cell>
          <cell r="DA80">
            <v>11030.627871362942</v>
          </cell>
          <cell r="DB80">
            <v>33091.883614088823</v>
          </cell>
          <cell r="DC80">
            <v>0</v>
          </cell>
          <cell r="DD80">
            <v>0</v>
          </cell>
          <cell r="DE80">
            <v>0</v>
          </cell>
          <cell r="DF80">
            <v>0</v>
          </cell>
          <cell r="DG80">
            <v>0</v>
          </cell>
          <cell r="DH80">
            <v>0</v>
          </cell>
          <cell r="DI80">
            <v>0</v>
          </cell>
          <cell r="DJ80">
            <v>0</v>
          </cell>
          <cell r="DK80">
            <v>3676.8759571209807</v>
          </cell>
          <cell r="DL80">
            <v>5515.3139356814709</v>
          </cell>
          <cell r="DM80">
            <v>11030.627871362942</v>
          </cell>
          <cell r="DN80">
            <v>33091.883614088823</v>
          </cell>
          <cell r="DO80">
            <v>0</v>
          </cell>
          <cell r="DP80">
            <v>0</v>
          </cell>
          <cell r="DQ80">
            <v>0</v>
          </cell>
          <cell r="DR80">
            <v>0</v>
          </cell>
          <cell r="DS80">
            <v>0</v>
          </cell>
          <cell r="DT80">
            <v>0</v>
          </cell>
          <cell r="DU80">
            <v>0</v>
          </cell>
          <cell r="DV80">
            <v>0</v>
          </cell>
          <cell r="DW80">
            <v>3676.8759571209807</v>
          </cell>
          <cell r="DX80">
            <v>5515.3139356814709</v>
          </cell>
          <cell r="DY80">
            <v>11030.627871362942</v>
          </cell>
          <cell r="DZ80">
            <v>33091.883614088823</v>
          </cell>
          <cell r="EA80">
            <v>0</v>
          </cell>
          <cell r="EB80">
            <v>0</v>
          </cell>
          <cell r="EC80">
            <v>0</v>
          </cell>
          <cell r="ED80">
            <v>0</v>
          </cell>
          <cell r="EE80">
            <v>0</v>
          </cell>
          <cell r="EF80">
            <v>0</v>
          </cell>
          <cell r="EG80">
            <v>0</v>
          </cell>
          <cell r="EH80">
            <v>0</v>
          </cell>
          <cell r="EI80">
            <v>3676.8759571209807</v>
          </cell>
          <cell r="EJ80">
            <v>5515.3139356814709</v>
          </cell>
          <cell r="EK80">
            <v>11030.627871362942</v>
          </cell>
          <cell r="EL80">
            <v>33091.883614088823</v>
          </cell>
          <cell r="EM80">
            <v>0</v>
          </cell>
          <cell r="EN80">
            <v>0</v>
          </cell>
          <cell r="EO80">
            <v>0</v>
          </cell>
          <cell r="EP80">
            <v>0</v>
          </cell>
          <cell r="EQ80">
            <v>0</v>
          </cell>
          <cell r="ER80">
            <v>0</v>
          </cell>
          <cell r="ES80">
            <v>0</v>
          </cell>
          <cell r="ET80">
            <v>0</v>
          </cell>
          <cell r="EU80">
            <v>3676.8759571209807</v>
          </cell>
          <cell r="EV80">
            <v>5515.3139356814709</v>
          </cell>
          <cell r="EW80">
            <v>11030.627871362942</v>
          </cell>
          <cell r="EX80">
            <v>33091.883614088823</v>
          </cell>
          <cell r="EY80">
            <v>0</v>
          </cell>
          <cell r="EZ80">
            <v>0</v>
          </cell>
          <cell r="FA80">
            <v>0</v>
          </cell>
          <cell r="FB80">
            <v>0</v>
          </cell>
          <cell r="FC80">
            <v>0</v>
          </cell>
          <cell r="FD80">
            <v>0</v>
          </cell>
          <cell r="FE80">
            <v>0</v>
          </cell>
          <cell r="FF80">
            <v>0</v>
          </cell>
          <cell r="FG80">
            <v>3676.8759571209807</v>
          </cell>
          <cell r="FH80">
            <v>5515.3139356814709</v>
          </cell>
          <cell r="FI80">
            <v>11030.627871362942</v>
          </cell>
          <cell r="FJ80">
            <v>33091.883614088823</v>
          </cell>
          <cell r="FK80">
            <v>0</v>
          </cell>
          <cell r="FL80">
            <v>0</v>
          </cell>
          <cell r="FM80">
            <v>0</v>
          </cell>
          <cell r="FN80">
            <v>0</v>
          </cell>
          <cell r="FO80">
            <v>0</v>
          </cell>
          <cell r="FP80">
            <v>0</v>
          </cell>
          <cell r="FQ80">
            <v>0</v>
          </cell>
          <cell r="FR80">
            <v>0</v>
          </cell>
          <cell r="FS80">
            <v>3676.8759571209807</v>
          </cell>
          <cell r="FT80">
            <v>5515.3139356814709</v>
          </cell>
          <cell r="FU80">
            <v>11030.627871362942</v>
          </cell>
          <cell r="FV80">
            <v>33091.883614088823</v>
          </cell>
          <cell r="FW80">
            <v>0</v>
          </cell>
          <cell r="FX80">
            <v>0</v>
          </cell>
          <cell r="FY80">
            <v>0</v>
          </cell>
          <cell r="FZ80">
            <v>0</v>
          </cell>
          <cell r="GA80">
            <v>0</v>
          </cell>
          <cell r="GB80">
            <v>0</v>
          </cell>
          <cell r="GC80">
            <v>0</v>
          </cell>
          <cell r="GD80">
            <v>0</v>
          </cell>
          <cell r="GE80">
            <v>3676.8759571209807</v>
          </cell>
          <cell r="GF80">
            <v>5515.3139356814709</v>
          </cell>
          <cell r="GG80">
            <v>11030.627871362942</v>
          </cell>
          <cell r="GH80">
            <v>33091.883614088823</v>
          </cell>
          <cell r="GI80">
            <v>0</v>
          </cell>
          <cell r="GJ80">
            <v>0</v>
          </cell>
          <cell r="GK80">
            <v>0</v>
          </cell>
          <cell r="GL80">
            <v>0</v>
          </cell>
          <cell r="GM80">
            <v>0</v>
          </cell>
          <cell r="GN80">
            <v>0</v>
          </cell>
          <cell r="GO80">
            <v>0</v>
          </cell>
          <cell r="GP80">
            <v>0</v>
          </cell>
          <cell r="GQ80">
            <v>3676.8759571209807</v>
          </cell>
          <cell r="GR80">
            <v>5515.3139356814709</v>
          </cell>
          <cell r="GS80">
            <v>11030.627871362942</v>
          </cell>
          <cell r="GT80">
            <v>33091.883614088823</v>
          </cell>
          <cell r="GU80">
            <v>0</v>
          </cell>
          <cell r="GV80">
            <v>0</v>
          </cell>
          <cell r="GW80">
            <v>0</v>
          </cell>
          <cell r="GX80">
            <v>0</v>
          </cell>
          <cell r="GY80">
            <v>0</v>
          </cell>
          <cell r="GZ80">
            <v>0</v>
          </cell>
          <cell r="HA80">
            <v>0</v>
          </cell>
          <cell r="HB80">
            <v>0</v>
          </cell>
          <cell r="HC80">
            <v>3676.8759571209807</v>
          </cell>
          <cell r="HD80">
            <v>5515.3139356814709</v>
          </cell>
          <cell r="HE80">
            <v>11030.627871362942</v>
          </cell>
          <cell r="HF80">
            <v>33091.883614088823</v>
          </cell>
          <cell r="HG80">
            <v>0</v>
          </cell>
          <cell r="HH80">
            <v>0</v>
          </cell>
          <cell r="HI80">
            <v>0</v>
          </cell>
          <cell r="HJ80">
            <v>0</v>
          </cell>
          <cell r="HK80">
            <v>0</v>
          </cell>
          <cell r="HL80">
            <v>0</v>
          </cell>
          <cell r="HM80">
            <v>0</v>
          </cell>
          <cell r="HN80">
            <v>0</v>
          </cell>
          <cell r="HO80">
            <v>3676.8759571209807</v>
          </cell>
          <cell r="HP80">
            <v>5515.3139356814709</v>
          </cell>
          <cell r="HQ80">
            <v>11030.627871362942</v>
          </cell>
          <cell r="HR80">
            <v>33091.883614088823</v>
          </cell>
          <cell r="HS80">
            <v>0</v>
          </cell>
          <cell r="HT80">
            <v>0</v>
          </cell>
          <cell r="HU80">
            <v>0</v>
          </cell>
          <cell r="HV80">
            <v>0</v>
          </cell>
          <cell r="HW80">
            <v>0</v>
          </cell>
          <cell r="HX80">
            <v>0</v>
          </cell>
          <cell r="HY80">
            <v>0</v>
          </cell>
          <cell r="HZ80">
            <v>0</v>
          </cell>
          <cell r="IA80">
            <v>3676.8759571209807</v>
          </cell>
          <cell r="IB80">
            <v>5515.3139356814709</v>
          </cell>
          <cell r="IC80">
            <v>11030.627871362942</v>
          </cell>
          <cell r="ID80">
            <v>33091.883614088823</v>
          </cell>
          <cell r="IE80">
            <v>0</v>
          </cell>
          <cell r="IF80">
            <v>0</v>
          </cell>
          <cell r="IG80">
            <v>0</v>
          </cell>
          <cell r="IH80">
            <v>0</v>
          </cell>
          <cell r="II80">
            <v>0</v>
          </cell>
          <cell r="IJ80">
            <v>0</v>
          </cell>
          <cell r="IK80">
            <v>0</v>
          </cell>
          <cell r="IL80">
            <v>0</v>
          </cell>
          <cell r="IM80">
            <v>3676.8759571209807</v>
          </cell>
          <cell r="IN80">
            <v>5515.3139356814709</v>
          </cell>
          <cell r="IO80">
            <v>11030.627871362942</v>
          </cell>
          <cell r="IP80">
            <v>33091.883614088823</v>
          </cell>
          <cell r="IQ80">
            <v>0</v>
          </cell>
          <cell r="IR80">
            <v>0</v>
          </cell>
          <cell r="IS80">
            <v>0</v>
          </cell>
          <cell r="IT80">
            <v>0</v>
          </cell>
          <cell r="IU80">
            <v>0</v>
          </cell>
          <cell r="IV80">
            <v>0</v>
          </cell>
          <cell r="IW80">
            <v>0</v>
          </cell>
          <cell r="IX80">
            <v>0</v>
          </cell>
          <cell r="IY80">
            <v>3676.8759571209807</v>
          </cell>
          <cell r="IZ80">
            <v>5515.3139356814709</v>
          </cell>
          <cell r="JA80">
            <v>11030.627871362942</v>
          </cell>
          <cell r="JB80">
            <v>33091.883614088823</v>
          </cell>
          <cell r="JC80">
            <v>0</v>
          </cell>
          <cell r="JD80">
            <v>0</v>
          </cell>
          <cell r="JE80">
            <v>0</v>
          </cell>
          <cell r="JF80">
            <v>0</v>
          </cell>
          <cell r="JG80">
            <v>0</v>
          </cell>
          <cell r="JH80">
            <v>0</v>
          </cell>
          <cell r="JI80">
            <v>0</v>
          </cell>
          <cell r="JJ80">
            <v>0</v>
          </cell>
          <cell r="JK80">
            <v>3676.8759571209807</v>
          </cell>
          <cell r="JL80">
            <v>5515.3139356814709</v>
          </cell>
          <cell r="JM80">
            <v>11030.627871362942</v>
          </cell>
          <cell r="JN80">
            <v>0</v>
          </cell>
          <cell r="JO80">
            <v>0</v>
          </cell>
          <cell r="JP80">
            <v>0</v>
          </cell>
          <cell r="JQ80">
            <v>0</v>
          </cell>
          <cell r="JR80">
            <v>0</v>
          </cell>
          <cell r="JS80">
            <v>0</v>
          </cell>
          <cell r="JT80">
            <v>0</v>
          </cell>
          <cell r="JU80">
            <v>0</v>
          </cell>
          <cell r="JV80">
            <v>0</v>
          </cell>
        </row>
        <row r="81"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A81">
            <v>0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>
            <v>0</v>
          </cell>
          <cell r="BH81">
            <v>0</v>
          </cell>
          <cell r="BI81">
            <v>0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0</v>
          </cell>
          <cell r="BP81">
            <v>0</v>
          </cell>
          <cell r="BQ81">
            <v>0</v>
          </cell>
          <cell r="BR81">
            <v>0</v>
          </cell>
          <cell r="BS81">
            <v>0</v>
          </cell>
          <cell r="BT81">
            <v>0</v>
          </cell>
          <cell r="BU81">
            <v>0</v>
          </cell>
          <cell r="BV81">
            <v>0</v>
          </cell>
          <cell r="BW81">
            <v>0</v>
          </cell>
          <cell r="BX81">
            <v>0</v>
          </cell>
          <cell r="BY81">
            <v>0</v>
          </cell>
          <cell r="BZ81">
            <v>0</v>
          </cell>
          <cell r="CA81">
            <v>0</v>
          </cell>
          <cell r="CB81">
            <v>0</v>
          </cell>
          <cell r="CC81">
            <v>0</v>
          </cell>
          <cell r="CD81">
            <v>0</v>
          </cell>
          <cell r="CE81">
            <v>0</v>
          </cell>
          <cell r="CF81">
            <v>0</v>
          </cell>
          <cell r="CG81">
            <v>0</v>
          </cell>
          <cell r="CH81">
            <v>0</v>
          </cell>
          <cell r="CI81">
            <v>0</v>
          </cell>
          <cell r="CJ81">
            <v>0</v>
          </cell>
          <cell r="CK81">
            <v>0</v>
          </cell>
          <cell r="CL81">
            <v>0</v>
          </cell>
          <cell r="CM81">
            <v>0</v>
          </cell>
          <cell r="CN81">
            <v>0</v>
          </cell>
          <cell r="CO81">
            <v>0</v>
          </cell>
          <cell r="CP81">
            <v>0</v>
          </cell>
          <cell r="CQ81">
            <v>0</v>
          </cell>
          <cell r="CR81">
            <v>0</v>
          </cell>
          <cell r="CS81">
            <v>0</v>
          </cell>
          <cell r="CT81">
            <v>0</v>
          </cell>
          <cell r="CU81">
            <v>0</v>
          </cell>
          <cell r="CV81">
            <v>0</v>
          </cell>
          <cell r="CW81">
            <v>0</v>
          </cell>
          <cell r="CX81">
            <v>0</v>
          </cell>
          <cell r="CY81">
            <v>0</v>
          </cell>
          <cell r="CZ81">
            <v>0</v>
          </cell>
          <cell r="DA81">
            <v>0</v>
          </cell>
          <cell r="DB81">
            <v>0</v>
          </cell>
          <cell r="DC81">
            <v>0</v>
          </cell>
          <cell r="DD81">
            <v>0</v>
          </cell>
          <cell r="DE81">
            <v>0</v>
          </cell>
          <cell r="DF81">
            <v>0</v>
          </cell>
          <cell r="DG81">
            <v>0</v>
          </cell>
          <cell r="DH81">
            <v>0</v>
          </cell>
          <cell r="DI81">
            <v>0</v>
          </cell>
          <cell r="DJ81">
            <v>0</v>
          </cell>
          <cell r="DK81">
            <v>0</v>
          </cell>
          <cell r="DL81">
            <v>0</v>
          </cell>
          <cell r="DM81">
            <v>0</v>
          </cell>
          <cell r="DN81">
            <v>0</v>
          </cell>
          <cell r="DO81">
            <v>0</v>
          </cell>
          <cell r="DP81">
            <v>0</v>
          </cell>
          <cell r="DQ81">
            <v>0</v>
          </cell>
          <cell r="DR81">
            <v>0</v>
          </cell>
          <cell r="DS81">
            <v>0</v>
          </cell>
          <cell r="DT81">
            <v>0</v>
          </cell>
          <cell r="DU81">
            <v>0</v>
          </cell>
          <cell r="DV81">
            <v>0</v>
          </cell>
          <cell r="DW81">
            <v>0</v>
          </cell>
          <cell r="DX81">
            <v>0</v>
          </cell>
          <cell r="DY81">
            <v>0</v>
          </cell>
          <cell r="DZ81">
            <v>0</v>
          </cell>
          <cell r="EA81">
            <v>0</v>
          </cell>
          <cell r="EB81">
            <v>0</v>
          </cell>
          <cell r="EC81">
            <v>0</v>
          </cell>
          <cell r="ED81">
            <v>0</v>
          </cell>
          <cell r="EE81">
            <v>0</v>
          </cell>
          <cell r="EF81">
            <v>0</v>
          </cell>
          <cell r="EG81">
            <v>0</v>
          </cell>
          <cell r="EH81">
            <v>0</v>
          </cell>
          <cell r="EI81">
            <v>0</v>
          </cell>
          <cell r="EJ81">
            <v>0</v>
          </cell>
          <cell r="EK81">
            <v>0</v>
          </cell>
          <cell r="EL81">
            <v>0</v>
          </cell>
          <cell r="EM81">
            <v>0</v>
          </cell>
          <cell r="EN81">
            <v>0</v>
          </cell>
          <cell r="EO81">
            <v>0</v>
          </cell>
          <cell r="EP81">
            <v>0</v>
          </cell>
          <cell r="EQ81">
            <v>0</v>
          </cell>
          <cell r="ER81">
            <v>0</v>
          </cell>
          <cell r="ES81">
            <v>0</v>
          </cell>
          <cell r="ET81">
            <v>0</v>
          </cell>
          <cell r="EU81">
            <v>0</v>
          </cell>
          <cell r="EV81">
            <v>0</v>
          </cell>
          <cell r="EW81">
            <v>0</v>
          </cell>
          <cell r="EX81">
            <v>0</v>
          </cell>
          <cell r="EY81">
            <v>0</v>
          </cell>
          <cell r="EZ81">
            <v>0</v>
          </cell>
          <cell r="FA81">
            <v>0</v>
          </cell>
          <cell r="FB81">
            <v>0</v>
          </cell>
          <cell r="FC81">
            <v>0</v>
          </cell>
          <cell r="FD81">
            <v>0</v>
          </cell>
          <cell r="FE81">
            <v>0</v>
          </cell>
          <cell r="FF81">
            <v>0</v>
          </cell>
          <cell r="FG81">
            <v>0</v>
          </cell>
          <cell r="FH81">
            <v>0</v>
          </cell>
          <cell r="FI81">
            <v>0</v>
          </cell>
          <cell r="FJ81">
            <v>0</v>
          </cell>
          <cell r="FK81">
            <v>0</v>
          </cell>
          <cell r="FL81">
            <v>0</v>
          </cell>
          <cell r="FM81">
            <v>0</v>
          </cell>
          <cell r="FN81">
            <v>0</v>
          </cell>
          <cell r="FO81">
            <v>0</v>
          </cell>
          <cell r="FP81">
            <v>0</v>
          </cell>
          <cell r="FQ81">
            <v>0</v>
          </cell>
          <cell r="FR81">
            <v>0</v>
          </cell>
          <cell r="FS81">
            <v>0</v>
          </cell>
          <cell r="FT81">
            <v>0</v>
          </cell>
          <cell r="FU81">
            <v>0</v>
          </cell>
          <cell r="FV81">
            <v>0</v>
          </cell>
          <cell r="FW81">
            <v>0</v>
          </cell>
          <cell r="FX81">
            <v>0</v>
          </cell>
          <cell r="FY81">
            <v>0</v>
          </cell>
          <cell r="FZ81">
            <v>0</v>
          </cell>
          <cell r="GA81">
            <v>0</v>
          </cell>
          <cell r="GB81">
            <v>0</v>
          </cell>
          <cell r="GC81">
            <v>0</v>
          </cell>
          <cell r="GD81">
            <v>0</v>
          </cell>
          <cell r="GE81">
            <v>0</v>
          </cell>
          <cell r="GF81">
            <v>0</v>
          </cell>
          <cell r="GG81">
            <v>0</v>
          </cell>
          <cell r="GH81">
            <v>0</v>
          </cell>
          <cell r="GI81">
            <v>0</v>
          </cell>
          <cell r="GJ81">
            <v>0</v>
          </cell>
          <cell r="GK81">
            <v>0</v>
          </cell>
          <cell r="GL81">
            <v>0</v>
          </cell>
          <cell r="GM81">
            <v>0</v>
          </cell>
          <cell r="GN81">
            <v>0</v>
          </cell>
          <cell r="GO81">
            <v>0</v>
          </cell>
          <cell r="GP81">
            <v>0</v>
          </cell>
          <cell r="GQ81">
            <v>0</v>
          </cell>
          <cell r="GR81">
            <v>0</v>
          </cell>
          <cell r="GS81">
            <v>0</v>
          </cell>
          <cell r="GT81">
            <v>0</v>
          </cell>
          <cell r="GU81">
            <v>0</v>
          </cell>
          <cell r="GV81">
            <v>0</v>
          </cell>
          <cell r="GW81">
            <v>0</v>
          </cell>
          <cell r="GX81">
            <v>0</v>
          </cell>
          <cell r="GY81">
            <v>0</v>
          </cell>
          <cell r="GZ81">
            <v>0</v>
          </cell>
          <cell r="HA81">
            <v>0</v>
          </cell>
          <cell r="HB81">
            <v>0</v>
          </cell>
          <cell r="HC81">
            <v>0</v>
          </cell>
          <cell r="HD81">
            <v>0</v>
          </cell>
          <cell r="HE81">
            <v>0</v>
          </cell>
          <cell r="HF81">
            <v>0</v>
          </cell>
          <cell r="HG81">
            <v>0</v>
          </cell>
          <cell r="HH81">
            <v>0</v>
          </cell>
          <cell r="HI81">
            <v>0</v>
          </cell>
          <cell r="HJ81">
            <v>0</v>
          </cell>
          <cell r="HK81">
            <v>0</v>
          </cell>
          <cell r="HL81">
            <v>0</v>
          </cell>
          <cell r="HM81">
            <v>0</v>
          </cell>
          <cell r="HN81">
            <v>0</v>
          </cell>
          <cell r="HO81">
            <v>0</v>
          </cell>
          <cell r="HP81">
            <v>0</v>
          </cell>
          <cell r="HQ81">
            <v>0</v>
          </cell>
          <cell r="HR81">
            <v>0</v>
          </cell>
          <cell r="HS81">
            <v>0</v>
          </cell>
          <cell r="HT81">
            <v>0</v>
          </cell>
          <cell r="HU81">
            <v>0</v>
          </cell>
          <cell r="HV81">
            <v>0</v>
          </cell>
          <cell r="HW81">
            <v>0</v>
          </cell>
          <cell r="HX81">
            <v>0</v>
          </cell>
          <cell r="HY81">
            <v>0</v>
          </cell>
          <cell r="HZ81">
            <v>0</v>
          </cell>
          <cell r="IA81">
            <v>0</v>
          </cell>
          <cell r="IB81">
            <v>0</v>
          </cell>
          <cell r="IC81">
            <v>0</v>
          </cell>
          <cell r="ID81">
            <v>0</v>
          </cell>
          <cell r="IE81">
            <v>0</v>
          </cell>
          <cell r="IF81">
            <v>0</v>
          </cell>
          <cell r="IG81">
            <v>0</v>
          </cell>
          <cell r="IH81">
            <v>0</v>
          </cell>
          <cell r="II81">
            <v>0</v>
          </cell>
          <cell r="IJ81">
            <v>0</v>
          </cell>
          <cell r="IK81">
            <v>0</v>
          </cell>
          <cell r="IL81">
            <v>0</v>
          </cell>
          <cell r="IM81">
            <v>0</v>
          </cell>
          <cell r="IN81">
            <v>0</v>
          </cell>
          <cell r="IO81">
            <v>0</v>
          </cell>
          <cell r="IP81">
            <v>0</v>
          </cell>
          <cell r="IQ81">
            <v>0</v>
          </cell>
          <cell r="IR81">
            <v>0</v>
          </cell>
          <cell r="IS81">
            <v>0</v>
          </cell>
          <cell r="IT81">
            <v>0</v>
          </cell>
          <cell r="IU81">
            <v>0</v>
          </cell>
          <cell r="IV81">
            <v>0</v>
          </cell>
          <cell r="IW81">
            <v>0</v>
          </cell>
          <cell r="IX81">
            <v>0</v>
          </cell>
          <cell r="IY81">
            <v>0</v>
          </cell>
          <cell r="IZ81">
            <v>0</v>
          </cell>
          <cell r="JA81">
            <v>0</v>
          </cell>
          <cell r="JB81">
            <v>0</v>
          </cell>
          <cell r="JC81">
            <v>0</v>
          </cell>
          <cell r="JD81">
            <v>0</v>
          </cell>
          <cell r="JE81">
            <v>0</v>
          </cell>
          <cell r="JF81">
            <v>0</v>
          </cell>
          <cell r="JG81">
            <v>0</v>
          </cell>
          <cell r="JH81">
            <v>0</v>
          </cell>
          <cell r="JI81">
            <v>0</v>
          </cell>
          <cell r="JJ81">
            <v>0</v>
          </cell>
          <cell r="JK81">
            <v>0</v>
          </cell>
          <cell r="JL81">
            <v>0</v>
          </cell>
          <cell r="JM81">
            <v>0</v>
          </cell>
          <cell r="JN81">
            <v>0</v>
          </cell>
          <cell r="JO81">
            <v>0</v>
          </cell>
          <cell r="JP81">
            <v>0</v>
          </cell>
          <cell r="JQ81">
            <v>0</v>
          </cell>
          <cell r="JR81">
            <v>0</v>
          </cell>
          <cell r="JS81">
            <v>0</v>
          </cell>
          <cell r="JT81">
            <v>0</v>
          </cell>
          <cell r="JU81">
            <v>0</v>
          </cell>
          <cell r="JV81">
            <v>0</v>
          </cell>
        </row>
        <row r="82"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>
            <v>0</v>
          </cell>
          <cell r="AZ82">
            <v>0</v>
          </cell>
          <cell r="BA82">
            <v>0</v>
          </cell>
          <cell r="BB82">
            <v>0</v>
          </cell>
          <cell r="BC82">
            <v>0</v>
          </cell>
          <cell r="BD82">
            <v>0</v>
          </cell>
          <cell r="BE82">
            <v>0</v>
          </cell>
          <cell r="BF82">
            <v>0</v>
          </cell>
          <cell r="BG82">
            <v>0</v>
          </cell>
          <cell r="BH82">
            <v>0</v>
          </cell>
          <cell r="BI82">
            <v>0</v>
          </cell>
          <cell r="BJ82">
            <v>0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0</v>
          </cell>
          <cell r="BP82">
            <v>0</v>
          </cell>
          <cell r="BQ82">
            <v>0</v>
          </cell>
          <cell r="BR82">
            <v>0</v>
          </cell>
          <cell r="BS82">
            <v>0</v>
          </cell>
          <cell r="BT82">
            <v>0</v>
          </cell>
          <cell r="BU82">
            <v>0</v>
          </cell>
          <cell r="BV82">
            <v>0</v>
          </cell>
          <cell r="BW82">
            <v>0</v>
          </cell>
          <cell r="BX82">
            <v>0</v>
          </cell>
          <cell r="BY82">
            <v>0</v>
          </cell>
          <cell r="BZ82">
            <v>0</v>
          </cell>
          <cell r="CA82">
            <v>0</v>
          </cell>
          <cell r="CB82">
            <v>0</v>
          </cell>
          <cell r="CC82">
            <v>0</v>
          </cell>
          <cell r="CD82">
            <v>0</v>
          </cell>
          <cell r="CE82">
            <v>0</v>
          </cell>
          <cell r="CF82">
            <v>0</v>
          </cell>
          <cell r="CG82">
            <v>0</v>
          </cell>
          <cell r="CH82">
            <v>0</v>
          </cell>
          <cell r="CI82">
            <v>0</v>
          </cell>
          <cell r="CJ82">
            <v>0</v>
          </cell>
          <cell r="CK82">
            <v>0</v>
          </cell>
          <cell r="CL82">
            <v>0</v>
          </cell>
          <cell r="CM82">
            <v>0</v>
          </cell>
          <cell r="CN82">
            <v>0</v>
          </cell>
          <cell r="CO82">
            <v>0</v>
          </cell>
          <cell r="CP82">
            <v>0</v>
          </cell>
          <cell r="CQ82">
            <v>0</v>
          </cell>
          <cell r="CR82">
            <v>0</v>
          </cell>
          <cell r="CS82">
            <v>0</v>
          </cell>
          <cell r="CT82">
            <v>0</v>
          </cell>
          <cell r="CU82">
            <v>0</v>
          </cell>
          <cell r="CV82">
            <v>0</v>
          </cell>
          <cell r="CW82">
            <v>0</v>
          </cell>
          <cell r="CX82">
            <v>0</v>
          </cell>
          <cell r="CY82">
            <v>0</v>
          </cell>
          <cell r="CZ82">
            <v>0</v>
          </cell>
          <cell r="DA82">
            <v>0</v>
          </cell>
          <cell r="DB82">
            <v>0</v>
          </cell>
          <cell r="DC82">
            <v>0</v>
          </cell>
          <cell r="DD82">
            <v>0</v>
          </cell>
          <cell r="DE82">
            <v>0</v>
          </cell>
          <cell r="DF82">
            <v>0</v>
          </cell>
          <cell r="DG82">
            <v>0</v>
          </cell>
          <cell r="DH82">
            <v>0</v>
          </cell>
          <cell r="DI82">
            <v>0</v>
          </cell>
          <cell r="DJ82">
            <v>0</v>
          </cell>
          <cell r="DK82">
            <v>0</v>
          </cell>
          <cell r="DL82">
            <v>0</v>
          </cell>
          <cell r="DM82">
            <v>0</v>
          </cell>
          <cell r="DN82">
            <v>0</v>
          </cell>
          <cell r="DO82">
            <v>0</v>
          </cell>
          <cell r="DP82">
            <v>0</v>
          </cell>
          <cell r="DQ82">
            <v>0</v>
          </cell>
          <cell r="DR82">
            <v>0</v>
          </cell>
          <cell r="DS82">
            <v>0</v>
          </cell>
          <cell r="DT82">
            <v>0</v>
          </cell>
          <cell r="DU82">
            <v>0</v>
          </cell>
          <cell r="DV82">
            <v>0</v>
          </cell>
          <cell r="DW82">
            <v>0</v>
          </cell>
          <cell r="DX82">
            <v>0</v>
          </cell>
          <cell r="DY82">
            <v>0</v>
          </cell>
          <cell r="DZ82">
            <v>0</v>
          </cell>
          <cell r="EA82">
            <v>0</v>
          </cell>
          <cell r="EB82">
            <v>0</v>
          </cell>
          <cell r="EC82">
            <v>0</v>
          </cell>
          <cell r="ED82">
            <v>0</v>
          </cell>
          <cell r="EE82">
            <v>0</v>
          </cell>
          <cell r="EF82">
            <v>0</v>
          </cell>
          <cell r="EG82">
            <v>0</v>
          </cell>
          <cell r="EH82">
            <v>0</v>
          </cell>
          <cell r="EI82">
            <v>0</v>
          </cell>
          <cell r="EJ82">
            <v>0</v>
          </cell>
          <cell r="EK82">
            <v>0</v>
          </cell>
          <cell r="EL82">
            <v>0</v>
          </cell>
          <cell r="EM82">
            <v>0</v>
          </cell>
          <cell r="EN82">
            <v>0</v>
          </cell>
          <cell r="EO82">
            <v>0</v>
          </cell>
          <cell r="EP82">
            <v>0</v>
          </cell>
          <cell r="EQ82">
            <v>0</v>
          </cell>
          <cell r="ER82">
            <v>0</v>
          </cell>
          <cell r="ES82">
            <v>0</v>
          </cell>
          <cell r="ET82">
            <v>0</v>
          </cell>
          <cell r="EU82">
            <v>0</v>
          </cell>
          <cell r="EV82">
            <v>0</v>
          </cell>
          <cell r="EW82">
            <v>0</v>
          </cell>
          <cell r="EX82">
            <v>0</v>
          </cell>
          <cell r="EY82">
            <v>0</v>
          </cell>
          <cell r="EZ82">
            <v>0</v>
          </cell>
          <cell r="FA82">
            <v>0</v>
          </cell>
          <cell r="FB82">
            <v>0</v>
          </cell>
          <cell r="FC82">
            <v>0</v>
          </cell>
          <cell r="FD82">
            <v>0</v>
          </cell>
          <cell r="FE82">
            <v>0</v>
          </cell>
          <cell r="FF82">
            <v>0</v>
          </cell>
          <cell r="FG82">
            <v>0</v>
          </cell>
          <cell r="FH82">
            <v>0</v>
          </cell>
          <cell r="FI82">
            <v>0</v>
          </cell>
          <cell r="FJ82">
            <v>0</v>
          </cell>
          <cell r="FK82">
            <v>0</v>
          </cell>
          <cell r="FL82">
            <v>0</v>
          </cell>
          <cell r="FM82">
            <v>0</v>
          </cell>
          <cell r="FN82">
            <v>0</v>
          </cell>
          <cell r="FO82">
            <v>0</v>
          </cell>
          <cell r="FP82">
            <v>0</v>
          </cell>
          <cell r="FQ82">
            <v>0</v>
          </cell>
          <cell r="FR82">
            <v>0</v>
          </cell>
          <cell r="FS82">
            <v>0</v>
          </cell>
          <cell r="FT82">
            <v>0</v>
          </cell>
          <cell r="FU82">
            <v>0</v>
          </cell>
          <cell r="FV82">
            <v>0</v>
          </cell>
          <cell r="FW82">
            <v>0</v>
          </cell>
          <cell r="FX82">
            <v>0</v>
          </cell>
          <cell r="FY82">
            <v>0</v>
          </cell>
          <cell r="FZ82">
            <v>0</v>
          </cell>
          <cell r="GA82">
            <v>0</v>
          </cell>
          <cell r="GB82">
            <v>0</v>
          </cell>
          <cell r="GC82">
            <v>0</v>
          </cell>
          <cell r="GD82">
            <v>0</v>
          </cell>
          <cell r="GE82">
            <v>0</v>
          </cell>
          <cell r="GF82">
            <v>0</v>
          </cell>
          <cell r="GG82">
            <v>0</v>
          </cell>
          <cell r="GH82">
            <v>0</v>
          </cell>
          <cell r="GI82">
            <v>0</v>
          </cell>
          <cell r="GJ82">
            <v>0</v>
          </cell>
          <cell r="GK82">
            <v>0</v>
          </cell>
          <cell r="GL82">
            <v>0</v>
          </cell>
          <cell r="GM82">
            <v>0</v>
          </cell>
          <cell r="GN82">
            <v>0</v>
          </cell>
          <cell r="GO82">
            <v>0</v>
          </cell>
          <cell r="GP82">
            <v>0</v>
          </cell>
          <cell r="GQ82">
            <v>0</v>
          </cell>
          <cell r="GR82">
            <v>0</v>
          </cell>
          <cell r="GS82">
            <v>0</v>
          </cell>
          <cell r="GT82">
            <v>0</v>
          </cell>
          <cell r="GU82">
            <v>0</v>
          </cell>
          <cell r="GV82">
            <v>0</v>
          </cell>
          <cell r="GW82">
            <v>0</v>
          </cell>
          <cell r="GX82">
            <v>0</v>
          </cell>
          <cell r="GY82">
            <v>0</v>
          </cell>
          <cell r="GZ82">
            <v>0</v>
          </cell>
          <cell r="HA82">
            <v>0</v>
          </cell>
          <cell r="HB82">
            <v>0</v>
          </cell>
          <cell r="HC82">
            <v>0</v>
          </cell>
          <cell r="HD82">
            <v>0</v>
          </cell>
          <cell r="HE82">
            <v>0</v>
          </cell>
          <cell r="HF82">
            <v>0</v>
          </cell>
          <cell r="HG82">
            <v>0</v>
          </cell>
          <cell r="HH82">
            <v>0</v>
          </cell>
          <cell r="HI82">
            <v>0</v>
          </cell>
          <cell r="HJ82">
            <v>0</v>
          </cell>
          <cell r="HK82">
            <v>0</v>
          </cell>
          <cell r="HL82">
            <v>0</v>
          </cell>
          <cell r="HM82">
            <v>0</v>
          </cell>
          <cell r="HN82">
            <v>0</v>
          </cell>
          <cell r="HO82">
            <v>0</v>
          </cell>
          <cell r="HP82">
            <v>0</v>
          </cell>
          <cell r="HQ82">
            <v>0</v>
          </cell>
          <cell r="HR82">
            <v>0</v>
          </cell>
          <cell r="HS82">
            <v>0</v>
          </cell>
          <cell r="HT82">
            <v>0</v>
          </cell>
          <cell r="HU82">
            <v>0</v>
          </cell>
          <cell r="HV82">
            <v>0</v>
          </cell>
          <cell r="HW82">
            <v>0</v>
          </cell>
          <cell r="HX82">
            <v>0</v>
          </cell>
          <cell r="HY82">
            <v>0</v>
          </cell>
          <cell r="HZ82">
            <v>0</v>
          </cell>
          <cell r="IA82">
            <v>0</v>
          </cell>
          <cell r="IB82">
            <v>0</v>
          </cell>
          <cell r="IC82">
            <v>0</v>
          </cell>
          <cell r="ID82">
            <v>0</v>
          </cell>
          <cell r="IE82">
            <v>0</v>
          </cell>
          <cell r="IF82">
            <v>0</v>
          </cell>
          <cell r="IG82">
            <v>0</v>
          </cell>
          <cell r="IH82">
            <v>0</v>
          </cell>
          <cell r="II82">
            <v>0</v>
          </cell>
          <cell r="IJ82">
            <v>0</v>
          </cell>
          <cell r="IK82">
            <v>0</v>
          </cell>
          <cell r="IL82">
            <v>0</v>
          </cell>
          <cell r="IM82">
            <v>0</v>
          </cell>
          <cell r="IN82">
            <v>0</v>
          </cell>
          <cell r="IO82">
            <v>0</v>
          </cell>
          <cell r="IP82">
            <v>0</v>
          </cell>
          <cell r="IQ82">
            <v>0</v>
          </cell>
          <cell r="IR82">
            <v>0</v>
          </cell>
          <cell r="IS82">
            <v>0</v>
          </cell>
          <cell r="IT82">
            <v>0</v>
          </cell>
          <cell r="IU82">
            <v>0</v>
          </cell>
          <cell r="IV82">
            <v>0</v>
          </cell>
          <cell r="IW82">
            <v>0</v>
          </cell>
          <cell r="IX82">
            <v>0</v>
          </cell>
          <cell r="IY82">
            <v>0</v>
          </cell>
          <cell r="IZ82">
            <v>0</v>
          </cell>
          <cell r="JA82">
            <v>0</v>
          </cell>
          <cell r="JB82">
            <v>0</v>
          </cell>
          <cell r="JC82">
            <v>0</v>
          </cell>
          <cell r="JD82">
            <v>0</v>
          </cell>
          <cell r="JE82">
            <v>0</v>
          </cell>
          <cell r="JF82">
            <v>0</v>
          </cell>
          <cell r="JG82">
            <v>0</v>
          </cell>
          <cell r="JH82">
            <v>0</v>
          </cell>
          <cell r="JI82">
            <v>0</v>
          </cell>
          <cell r="JJ82">
            <v>0</v>
          </cell>
          <cell r="JK82">
            <v>0</v>
          </cell>
          <cell r="JL82">
            <v>0</v>
          </cell>
          <cell r="JM82">
            <v>0</v>
          </cell>
          <cell r="JN82">
            <v>0</v>
          </cell>
          <cell r="JO82">
            <v>0</v>
          </cell>
          <cell r="JP82">
            <v>0</v>
          </cell>
          <cell r="JQ82">
            <v>0</v>
          </cell>
          <cell r="JR82">
            <v>0</v>
          </cell>
          <cell r="JS82">
            <v>0</v>
          </cell>
          <cell r="JT82">
            <v>0</v>
          </cell>
          <cell r="JU82">
            <v>0</v>
          </cell>
          <cell r="JV82">
            <v>0</v>
          </cell>
        </row>
        <row r="83"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A83">
            <v>0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0</v>
          </cell>
          <cell r="BH83">
            <v>0</v>
          </cell>
          <cell r="BI83">
            <v>0</v>
          </cell>
          <cell r="BJ83">
            <v>0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0</v>
          </cell>
          <cell r="BP83">
            <v>0</v>
          </cell>
          <cell r="BQ83">
            <v>0</v>
          </cell>
          <cell r="BR83">
            <v>0</v>
          </cell>
          <cell r="BS83">
            <v>0</v>
          </cell>
          <cell r="BT83">
            <v>0</v>
          </cell>
          <cell r="BU83">
            <v>0</v>
          </cell>
          <cell r="BV83">
            <v>0</v>
          </cell>
          <cell r="BW83">
            <v>0</v>
          </cell>
          <cell r="BX83">
            <v>0</v>
          </cell>
          <cell r="BY83">
            <v>0</v>
          </cell>
          <cell r="BZ83">
            <v>0</v>
          </cell>
          <cell r="CA83">
            <v>0</v>
          </cell>
          <cell r="CB83">
            <v>0</v>
          </cell>
          <cell r="CC83">
            <v>0</v>
          </cell>
          <cell r="CD83">
            <v>0</v>
          </cell>
          <cell r="CE83">
            <v>0</v>
          </cell>
          <cell r="CF83">
            <v>0</v>
          </cell>
          <cell r="CG83">
            <v>0</v>
          </cell>
          <cell r="CH83">
            <v>0</v>
          </cell>
          <cell r="CI83">
            <v>0</v>
          </cell>
          <cell r="CJ83">
            <v>0</v>
          </cell>
          <cell r="CK83">
            <v>0</v>
          </cell>
          <cell r="CL83">
            <v>0</v>
          </cell>
          <cell r="CM83">
            <v>0</v>
          </cell>
          <cell r="CN83">
            <v>0</v>
          </cell>
          <cell r="CO83">
            <v>0</v>
          </cell>
          <cell r="CP83">
            <v>0</v>
          </cell>
          <cell r="CQ83">
            <v>0</v>
          </cell>
          <cell r="CR83">
            <v>0</v>
          </cell>
          <cell r="CS83">
            <v>0</v>
          </cell>
          <cell r="CT83">
            <v>0</v>
          </cell>
          <cell r="CU83">
            <v>0</v>
          </cell>
          <cell r="CV83">
            <v>0</v>
          </cell>
          <cell r="CW83">
            <v>0</v>
          </cell>
          <cell r="CX83">
            <v>0</v>
          </cell>
          <cell r="CY83">
            <v>0</v>
          </cell>
          <cell r="CZ83">
            <v>0</v>
          </cell>
          <cell r="DA83">
            <v>0</v>
          </cell>
          <cell r="DB83">
            <v>0</v>
          </cell>
          <cell r="DC83">
            <v>0</v>
          </cell>
          <cell r="DD83">
            <v>0</v>
          </cell>
          <cell r="DE83">
            <v>0</v>
          </cell>
          <cell r="DF83">
            <v>0</v>
          </cell>
          <cell r="DG83">
            <v>0</v>
          </cell>
          <cell r="DH83">
            <v>0</v>
          </cell>
          <cell r="DI83">
            <v>0</v>
          </cell>
          <cell r="DJ83">
            <v>0</v>
          </cell>
          <cell r="DK83">
            <v>0</v>
          </cell>
          <cell r="DL83">
            <v>0</v>
          </cell>
          <cell r="DM83">
            <v>0</v>
          </cell>
          <cell r="DN83">
            <v>0</v>
          </cell>
          <cell r="DO83">
            <v>0</v>
          </cell>
          <cell r="DP83">
            <v>0</v>
          </cell>
          <cell r="DQ83">
            <v>0</v>
          </cell>
          <cell r="DR83">
            <v>0</v>
          </cell>
          <cell r="DS83">
            <v>0</v>
          </cell>
          <cell r="DT83">
            <v>0</v>
          </cell>
          <cell r="DU83">
            <v>0</v>
          </cell>
          <cell r="DV83">
            <v>0</v>
          </cell>
          <cell r="DW83">
            <v>0</v>
          </cell>
          <cell r="DX83">
            <v>0</v>
          </cell>
          <cell r="DY83">
            <v>0</v>
          </cell>
          <cell r="DZ83">
            <v>0</v>
          </cell>
          <cell r="EA83">
            <v>0</v>
          </cell>
          <cell r="EB83">
            <v>0</v>
          </cell>
          <cell r="EC83">
            <v>0</v>
          </cell>
          <cell r="ED83">
            <v>0</v>
          </cell>
          <cell r="EE83">
            <v>0</v>
          </cell>
          <cell r="EF83">
            <v>0</v>
          </cell>
          <cell r="EG83">
            <v>0</v>
          </cell>
          <cell r="EH83">
            <v>0</v>
          </cell>
          <cell r="EI83">
            <v>0</v>
          </cell>
          <cell r="EJ83">
            <v>0</v>
          </cell>
          <cell r="EK83">
            <v>0</v>
          </cell>
          <cell r="EL83">
            <v>0</v>
          </cell>
          <cell r="EM83">
            <v>0</v>
          </cell>
          <cell r="EN83">
            <v>0</v>
          </cell>
          <cell r="EO83">
            <v>0</v>
          </cell>
          <cell r="EP83">
            <v>0</v>
          </cell>
          <cell r="EQ83">
            <v>0</v>
          </cell>
          <cell r="ER83">
            <v>0</v>
          </cell>
          <cell r="ES83">
            <v>0</v>
          </cell>
          <cell r="ET83">
            <v>0</v>
          </cell>
          <cell r="EU83">
            <v>0</v>
          </cell>
          <cell r="EV83">
            <v>0</v>
          </cell>
          <cell r="EW83">
            <v>0</v>
          </cell>
          <cell r="EX83">
            <v>0</v>
          </cell>
          <cell r="EY83">
            <v>0</v>
          </cell>
          <cell r="EZ83">
            <v>0</v>
          </cell>
          <cell r="FA83">
            <v>0</v>
          </cell>
          <cell r="FB83">
            <v>0</v>
          </cell>
          <cell r="FC83">
            <v>0</v>
          </cell>
          <cell r="FD83">
            <v>0</v>
          </cell>
          <cell r="FE83">
            <v>0</v>
          </cell>
          <cell r="FF83">
            <v>0</v>
          </cell>
          <cell r="FG83">
            <v>0</v>
          </cell>
          <cell r="FH83">
            <v>0</v>
          </cell>
          <cell r="FI83">
            <v>0</v>
          </cell>
          <cell r="FJ83">
            <v>0</v>
          </cell>
          <cell r="FK83">
            <v>0</v>
          </cell>
          <cell r="FL83">
            <v>0</v>
          </cell>
          <cell r="FM83">
            <v>0</v>
          </cell>
          <cell r="FN83">
            <v>0</v>
          </cell>
          <cell r="FO83">
            <v>0</v>
          </cell>
          <cell r="FP83">
            <v>0</v>
          </cell>
          <cell r="FQ83">
            <v>0</v>
          </cell>
          <cell r="FR83">
            <v>0</v>
          </cell>
          <cell r="FS83">
            <v>0</v>
          </cell>
          <cell r="FT83">
            <v>0</v>
          </cell>
          <cell r="FU83">
            <v>0</v>
          </cell>
          <cell r="FV83">
            <v>0</v>
          </cell>
          <cell r="FW83">
            <v>0</v>
          </cell>
          <cell r="FX83">
            <v>0</v>
          </cell>
          <cell r="FY83">
            <v>0</v>
          </cell>
          <cell r="FZ83">
            <v>0</v>
          </cell>
          <cell r="GA83">
            <v>0</v>
          </cell>
          <cell r="GB83">
            <v>0</v>
          </cell>
          <cell r="GC83">
            <v>0</v>
          </cell>
          <cell r="GD83">
            <v>0</v>
          </cell>
          <cell r="GE83">
            <v>0</v>
          </cell>
          <cell r="GF83">
            <v>0</v>
          </cell>
          <cell r="GG83">
            <v>0</v>
          </cell>
          <cell r="GH83">
            <v>0</v>
          </cell>
          <cell r="GI83">
            <v>0</v>
          </cell>
          <cell r="GJ83">
            <v>0</v>
          </cell>
          <cell r="GK83">
            <v>0</v>
          </cell>
          <cell r="GL83">
            <v>0</v>
          </cell>
          <cell r="GM83">
            <v>0</v>
          </cell>
          <cell r="GN83">
            <v>0</v>
          </cell>
          <cell r="GO83">
            <v>0</v>
          </cell>
          <cell r="GP83">
            <v>0</v>
          </cell>
          <cell r="GQ83">
            <v>0</v>
          </cell>
          <cell r="GR83">
            <v>0</v>
          </cell>
          <cell r="GS83">
            <v>0</v>
          </cell>
          <cell r="GT83">
            <v>0</v>
          </cell>
          <cell r="GU83">
            <v>0</v>
          </cell>
          <cell r="GV83">
            <v>0</v>
          </cell>
          <cell r="GW83">
            <v>0</v>
          </cell>
          <cell r="GX83">
            <v>0</v>
          </cell>
          <cell r="GY83">
            <v>0</v>
          </cell>
          <cell r="GZ83">
            <v>0</v>
          </cell>
          <cell r="HA83">
            <v>0</v>
          </cell>
          <cell r="HB83">
            <v>0</v>
          </cell>
          <cell r="HC83">
            <v>0</v>
          </cell>
          <cell r="HD83">
            <v>0</v>
          </cell>
          <cell r="HE83">
            <v>0</v>
          </cell>
          <cell r="HF83">
            <v>0</v>
          </cell>
          <cell r="HG83">
            <v>0</v>
          </cell>
          <cell r="HH83">
            <v>0</v>
          </cell>
          <cell r="HI83">
            <v>0</v>
          </cell>
          <cell r="HJ83">
            <v>0</v>
          </cell>
          <cell r="HK83">
            <v>0</v>
          </cell>
          <cell r="HL83">
            <v>0</v>
          </cell>
          <cell r="HM83">
            <v>0</v>
          </cell>
          <cell r="HN83">
            <v>0</v>
          </cell>
          <cell r="HO83">
            <v>0</v>
          </cell>
          <cell r="HP83">
            <v>0</v>
          </cell>
          <cell r="HQ83">
            <v>0</v>
          </cell>
          <cell r="HR83">
            <v>0</v>
          </cell>
          <cell r="HS83">
            <v>0</v>
          </cell>
          <cell r="HT83">
            <v>0</v>
          </cell>
          <cell r="HU83">
            <v>0</v>
          </cell>
          <cell r="HV83">
            <v>0</v>
          </cell>
          <cell r="HW83">
            <v>0</v>
          </cell>
          <cell r="HX83">
            <v>0</v>
          </cell>
          <cell r="HY83">
            <v>0</v>
          </cell>
          <cell r="HZ83">
            <v>0</v>
          </cell>
          <cell r="IA83">
            <v>0</v>
          </cell>
          <cell r="IB83">
            <v>0</v>
          </cell>
          <cell r="IC83">
            <v>0</v>
          </cell>
          <cell r="ID83">
            <v>0</v>
          </cell>
          <cell r="IE83">
            <v>0</v>
          </cell>
          <cell r="IF83">
            <v>0</v>
          </cell>
          <cell r="IG83">
            <v>0</v>
          </cell>
          <cell r="IH83">
            <v>0</v>
          </cell>
          <cell r="II83">
            <v>0</v>
          </cell>
          <cell r="IJ83">
            <v>0</v>
          </cell>
          <cell r="IK83">
            <v>0</v>
          </cell>
          <cell r="IL83">
            <v>0</v>
          </cell>
          <cell r="IM83">
            <v>0</v>
          </cell>
          <cell r="IN83">
            <v>0</v>
          </cell>
          <cell r="IO83">
            <v>0</v>
          </cell>
          <cell r="IP83">
            <v>0</v>
          </cell>
          <cell r="IQ83">
            <v>0</v>
          </cell>
          <cell r="IR83">
            <v>0</v>
          </cell>
          <cell r="IS83">
            <v>0</v>
          </cell>
          <cell r="IT83">
            <v>0</v>
          </cell>
          <cell r="IU83">
            <v>0</v>
          </cell>
          <cell r="IV83">
            <v>0</v>
          </cell>
          <cell r="IW83">
            <v>0</v>
          </cell>
          <cell r="IX83">
            <v>0</v>
          </cell>
          <cell r="IY83">
            <v>0</v>
          </cell>
          <cell r="IZ83">
            <v>0</v>
          </cell>
          <cell r="JA83">
            <v>0</v>
          </cell>
          <cell r="JB83">
            <v>0</v>
          </cell>
          <cell r="JC83">
            <v>0</v>
          </cell>
          <cell r="JD83">
            <v>0</v>
          </cell>
          <cell r="JE83">
            <v>0</v>
          </cell>
          <cell r="JF83">
            <v>0</v>
          </cell>
          <cell r="JG83">
            <v>0</v>
          </cell>
          <cell r="JH83">
            <v>0</v>
          </cell>
          <cell r="JI83">
            <v>0</v>
          </cell>
          <cell r="JJ83">
            <v>0</v>
          </cell>
          <cell r="JK83">
            <v>0</v>
          </cell>
          <cell r="JL83">
            <v>0</v>
          </cell>
          <cell r="JM83">
            <v>0</v>
          </cell>
          <cell r="JN83">
            <v>0</v>
          </cell>
          <cell r="JO83">
            <v>0</v>
          </cell>
          <cell r="JP83">
            <v>0</v>
          </cell>
          <cell r="JQ83">
            <v>0</v>
          </cell>
          <cell r="JR83">
            <v>0</v>
          </cell>
          <cell r="JS83">
            <v>0</v>
          </cell>
          <cell r="JT83">
            <v>0</v>
          </cell>
          <cell r="JU83">
            <v>0</v>
          </cell>
          <cell r="JV83">
            <v>0</v>
          </cell>
        </row>
        <row r="84"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0</v>
          </cell>
          <cell r="BH84">
            <v>0</v>
          </cell>
          <cell r="BI84">
            <v>0</v>
          </cell>
          <cell r="BJ84">
            <v>0</v>
          </cell>
          <cell r="BK84">
            <v>0</v>
          </cell>
          <cell r="BL84">
            <v>0</v>
          </cell>
          <cell r="BM84">
            <v>0</v>
          </cell>
          <cell r="BN84">
            <v>0</v>
          </cell>
          <cell r="BO84">
            <v>0</v>
          </cell>
          <cell r="BP84">
            <v>0</v>
          </cell>
          <cell r="BQ84">
            <v>0</v>
          </cell>
          <cell r="BR84">
            <v>0</v>
          </cell>
          <cell r="BS84">
            <v>0</v>
          </cell>
          <cell r="BT84">
            <v>0</v>
          </cell>
          <cell r="BU84">
            <v>0</v>
          </cell>
          <cell r="BV84">
            <v>0</v>
          </cell>
          <cell r="BW84">
            <v>0</v>
          </cell>
          <cell r="BX84">
            <v>0</v>
          </cell>
          <cell r="BY84">
            <v>0</v>
          </cell>
          <cell r="BZ84">
            <v>0</v>
          </cell>
          <cell r="CA84">
            <v>0</v>
          </cell>
          <cell r="CB84">
            <v>0</v>
          </cell>
          <cell r="CC84">
            <v>0</v>
          </cell>
          <cell r="CD84">
            <v>0</v>
          </cell>
          <cell r="CE84">
            <v>0</v>
          </cell>
          <cell r="CF84">
            <v>0</v>
          </cell>
          <cell r="CG84">
            <v>0</v>
          </cell>
          <cell r="CH84">
            <v>0</v>
          </cell>
          <cell r="CI84">
            <v>0</v>
          </cell>
          <cell r="CJ84">
            <v>0</v>
          </cell>
          <cell r="CK84">
            <v>0</v>
          </cell>
          <cell r="CL84">
            <v>0</v>
          </cell>
          <cell r="CM84">
            <v>0</v>
          </cell>
          <cell r="CN84">
            <v>0</v>
          </cell>
          <cell r="CO84">
            <v>0</v>
          </cell>
          <cell r="CP84">
            <v>0</v>
          </cell>
          <cell r="CQ84">
            <v>0</v>
          </cell>
          <cell r="CR84">
            <v>0</v>
          </cell>
          <cell r="CS84">
            <v>0</v>
          </cell>
          <cell r="CT84">
            <v>0</v>
          </cell>
          <cell r="CU84">
            <v>0</v>
          </cell>
          <cell r="CV84">
            <v>0</v>
          </cell>
          <cell r="CW84">
            <v>0</v>
          </cell>
          <cell r="CX84">
            <v>0</v>
          </cell>
          <cell r="CY84">
            <v>0</v>
          </cell>
          <cell r="CZ84">
            <v>0</v>
          </cell>
          <cell r="DA84">
            <v>0</v>
          </cell>
          <cell r="DB84">
            <v>0</v>
          </cell>
          <cell r="DC84">
            <v>0</v>
          </cell>
          <cell r="DD84">
            <v>0</v>
          </cell>
          <cell r="DE84">
            <v>0</v>
          </cell>
          <cell r="DF84">
            <v>0</v>
          </cell>
          <cell r="DG84">
            <v>0</v>
          </cell>
          <cell r="DH84">
            <v>0</v>
          </cell>
          <cell r="DI84">
            <v>0</v>
          </cell>
          <cell r="DJ84">
            <v>0</v>
          </cell>
          <cell r="DK84">
            <v>0</v>
          </cell>
          <cell r="DL84">
            <v>0</v>
          </cell>
          <cell r="DM84">
            <v>0</v>
          </cell>
          <cell r="DN84">
            <v>0</v>
          </cell>
          <cell r="DO84">
            <v>0</v>
          </cell>
          <cell r="DP84">
            <v>0</v>
          </cell>
          <cell r="DQ84">
            <v>0</v>
          </cell>
          <cell r="DR84">
            <v>0</v>
          </cell>
          <cell r="DS84">
            <v>0</v>
          </cell>
          <cell r="DT84">
            <v>0</v>
          </cell>
          <cell r="DU84">
            <v>0</v>
          </cell>
          <cell r="DV84">
            <v>0</v>
          </cell>
          <cell r="DW84">
            <v>0</v>
          </cell>
          <cell r="DX84">
            <v>0</v>
          </cell>
          <cell r="DY84">
            <v>0</v>
          </cell>
          <cell r="DZ84">
            <v>0</v>
          </cell>
          <cell r="EA84">
            <v>0</v>
          </cell>
          <cell r="EB84">
            <v>0</v>
          </cell>
          <cell r="EC84">
            <v>0</v>
          </cell>
          <cell r="ED84">
            <v>0</v>
          </cell>
          <cell r="EE84">
            <v>0</v>
          </cell>
          <cell r="EF84">
            <v>0</v>
          </cell>
          <cell r="EG84">
            <v>0</v>
          </cell>
          <cell r="EH84">
            <v>0</v>
          </cell>
          <cell r="EI84">
            <v>0</v>
          </cell>
          <cell r="EJ84">
            <v>0</v>
          </cell>
          <cell r="EK84">
            <v>0</v>
          </cell>
          <cell r="EL84">
            <v>0</v>
          </cell>
          <cell r="EM84">
            <v>0</v>
          </cell>
          <cell r="EN84">
            <v>0</v>
          </cell>
          <cell r="EO84">
            <v>0</v>
          </cell>
          <cell r="EP84">
            <v>0</v>
          </cell>
          <cell r="EQ84">
            <v>0</v>
          </cell>
          <cell r="ER84">
            <v>0</v>
          </cell>
          <cell r="ES84">
            <v>0</v>
          </cell>
          <cell r="ET84">
            <v>0</v>
          </cell>
          <cell r="EU84">
            <v>0</v>
          </cell>
          <cell r="EV84">
            <v>0</v>
          </cell>
          <cell r="EW84">
            <v>0</v>
          </cell>
          <cell r="EX84">
            <v>0</v>
          </cell>
          <cell r="EY84">
            <v>0</v>
          </cell>
          <cell r="EZ84">
            <v>0</v>
          </cell>
          <cell r="FA84">
            <v>0</v>
          </cell>
          <cell r="FB84">
            <v>0</v>
          </cell>
          <cell r="FC84">
            <v>0</v>
          </cell>
          <cell r="FD84">
            <v>0</v>
          </cell>
          <cell r="FE84">
            <v>0</v>
          </cell>
          <cell r="FF84">
            <v>0</v>
          </cell>
          <cell r="FG84">
            <v>0</v>
          </cell>
          <cell r="FH84">
            <v>0</v>
          </cell>
          <cell r="FI84">
            <v>0</v>
          </cell>
          <cell r="FJ84">
            <v>0</v>
          </cell>
          <cell r="FK84">
            <v>0</v>
          </cell>
          <cell r="FL84">
            <v>0</v>
          </cell>
          <cell r="FM84">
            <v>0</v>
          </cell>
          <cell r="FN84">
            <v>0</v>
          </cell>
          <cell r="FO84">
            <v>0</v>
          </cell>
          <cell r="FP84">
            <v>0</v>
          </cell>
          <cell r="FQ84">
            <v>0</v>
          </cell>
          <cell r="FR84">
            <v>0</v>
          </cell>
          <cell r="FS84">
            <v>0</v>
          </cell>
          <cell r="FT84">
            <v>0</v>
          </cell>
          <cell r="FU84">
            <v>0</v>
          </cell>
          <cell r="FV84">
            <v>0</v>
          </cell>
          <cell r="FW84">
            <v>0</v>
          </cell>
          <cell r="FX84">
            <v>0</v>
          </cell>
          <cell r="FY84">
            <v>0</v>
          </cell>
          <cell r="FZ84">
            <v>0</v>
          </cell>
          <cell r="GA84">
            <v>0</v>
          </cell>
          <cell r="GB84">
            <v>0</v>
          </cell>
          <cell r="GC84">
            <v>0</v>
          </cell>
          <cell r="GD84">
            <v>0</v>
          </cell>
          <cell r="GE84">
            <v>0</v>
          </cell>
          <cell r="GF84">
            <v>0</v>
          </cell>
          <cell r="GG84">
            <v>0</v>
          </cell>
          <cell r="GH84">
            <v>0</v>
          </cell>
          <cell r="GI84">
            <v>0</v>
          </cell>
          <cell r="GJ84">
            <v>0</v>
          </cell>
          <cell r="GK84">
            <v>0</v>
          </cell>
          <cell r="GL84">
            <v>0</v>
          </cell>
          <cell r="GM84">
            <v>0</v>
          </cell>
          <cell r="GN84">
            <v>0</v>
          </cell>
          <cell r="GO84">
            <v>0</v>
          </cell>
          <cell r="GP84">
            <v>0</v>
          </cell>
          <cell r="GQ84">
            <v>0</v>
          </cell>
          <cell r="GR84">
            <v>0</v>
          </cell>
          <cell r="GS84">
            <v>0</v>
          </cell>
          <cell r="GT84">
            <v>0</v>
          </cell>
          <cell r="GU84">
            <v>0</v>
          </cell>
          <cell r="GV84">
            <v>0</v>
          </cell>
          <cell r="GW84">
            <v>0</v>
          </cell>
          <cell r="GX84">
            <v>0</v>
          </cell>
          <cell r="GY84">
            <v>0</v>
          </cell>
          <cell r="GZ84">
            <v>0</v>
          </cell>
          <cell r="HA84">
            <v>0</v>
          </cell>
          <cell r="HB84">
            <v>0</v>
          </cell>
          <cell r="HC84">
            <v>0</v>
          </cell>
          <cell r="HD84">
            <v>0</v>
          </cell>
          <cell r="HE84">
            <v>0</v>
          </cell>
          <cell r="HF84">
            <v>0</v>
          </cell>
          <cell r="HG84">
            <v>0</v>
          </cell>
          <cell r="HH84">
            <v>0</v>
          </cell>
          <cell r="HI84">
            <v>0</v>
          </cell>
          <cell r="HJ84">
            <v>0</v>
          </cell>
          <cell r="HK84">
            <v>0</v>
          </cell>
          <cell r="HL84">
            <v>0</v>
          </cell>
          <cell r="HM84">
            <v>0</v>
          </cell>
          <cell r="HN84">
            <v>0</v>
          </cell>
          <cell r="HO84">
            <v>0</v>
          </cell>
          <cell r="HP84">
            <v>0</v>
          </cell>
          <cell r="HQ84">
            <v>0</v>
          </cell>
          <cell r="HR84">
            <v>0</v>
          </cell>
          <cell r="HS84">
            <v>0</v>
          </cell>
          <cell r="HT84">
            <v>0</v>
          </cell>
          <cell r="HU84">
            <v>0</v>
          </cell>
          <cell r="HV84">
            <v>0</v>
          </cell>
          <cell r="HW84">
            <v>0</v>
          </cell>
          <cell r="HX84">
            <v>0</v>
          </cell>
          <cell r="HY84">
            <v>0</v>
          </cell>
          <cell r="HZ84">
            <v>0</v>
          </cell>
          <cell r="IA84">
            <v>0</v>
          </cell>
          <cell r="IB84">
            <v>0</v>
          </cell>
          <cell r="IC84">
            <v>0</v>
          </cell>
          <cell r="ID84">
            <v>0</v>
          </cell>
          <cell r="IE84">
            <v>0</v>
          </cell>
          <cell r="IF84">
            <v>0</v>
          </cell>
          <cell r="IG84">
            <v>0</v>
          </cell>
          <cell r="IH84">
            <v>0</v>
          </cell>
          <cell r="II84">
            <v>0</v>
          </cell>
          <cell r="IJ84">
            <v>0</v>
          </cell>
          <cell r="IK84">
            <v>0</v>
          </cell>
          <cell r="IL84">
            <v>0</v>
          </cell>
          <cell r="IM84">
            <v>0</v>
          </cell>
          <cell r="IN84">
            <v>0</v>
          </cell>
          <cell r="IO84">
            <v>0</v>
          </cell>
          <cell r="IP84">
            <v>0</v>
          </cell>
          <cell r="IQ84">
            <v>0</v>
          </cell>
          <cell r="IR84">
            <v>0</v>
          </cell>
          <cell r="IS84">
            <v>0</v>
          </cell>
          <cell r="IT84">
            <v>0</v>
          </cell>
          <cell r="IU84">
            <v>0</v>
          </cell>
          <cell r="IV84">
            <v>0</v>
          </cell>
          <cell r="IW84">
            <v>0</v>
          </cell>
          <cell r="IX84">
            <v>0</v>
          </cell>
          <cell r="IY84">
            <v>0</v>
          </cell>
          <cell r="IZ84">
            <v>0</v>
          </cell>
          <cell r="JA84">
            <v>0</v>
          </cell>
          <cell r="JB84">
            <v>0</v>
          </cell>
          <cell r="JC84">
            <v>0</v>
          </cell>
          <cell r="JD84">
            <v>0</v>
          </cell>
          <cell r="JE84">
            <v>0</v>
          </cell>
          <cell r="JF84">
            <v>0</v>
          </cell>
          <cell r="JG84">
            <v>0</v>
          </cell>
          <cell r="JH84">
            <v>0</v>
          </cell>
          <cell r="JI84">
            <v>0</v>
          </cell>
          <cell r="JJ84">
            <v>0</v>
          </cell>
          <cell r="JK84">
            <v>0</v>
          </cell>
          <cell r="JL84">
            <v>0</v>
          </cell>
          <cell r="JM84">
            <v>0</v>
          </cell>
          <cell r="JN84">
            <v>0</v>
          </cell>
          <cell r="JO84">
            <v>0</v>
          </cell>
          <cell r="JP84">
            <v>0</v>
          </cell>
          <cell r="JQ84">
            <v>0</v>
          </cell>
          <cell r="JR84">
            <v>0</v>
          </cell>
          <cell r="JS84">
            <v>0</v>
          </cell>
          <cell r="JT84">
            <v>0</v>
          </cell>
          <cell r="JU84">
            <v>0</v>
          </cell>
          <cell r="JV84">
            <v>0</v>
          </cell>
        </row>
        <row r="85"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A85">
            <v>0</v>
          </cell>
          <cell r="BB85">
            <v>0</v>
          </cell>
          <cell r="BC85">
            <v>0</v>
          </cell>
          <cell r="BD85">
            <v>0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  <cell r="BI85">
            <v>0</v>
          </cell>
          <cell r="BJ85">
            <v>0</v>
          </cell>
          <cell r="BK85">
            <v>0</v>
          </cell>
          <cell r="BL85">
            <v>0</v>
          </cell>
          <cell r="BM85">
            <v>0</v>
          </cell>
          <cell r="BN85">
            <v>0</v>
          </cell>
          <cell r="BO85">
            <v>0</v>
          </cell>
          <cell r="BP85">
            <v>0</v>
          </cell>
          <cell r="BQ85">
            <v>0</v>
          </cell>
          <cell r="BR85">
            <v>0</v>
          </cell>
          <cell r="BS85">
            <v>0</v>
          </cell>
          <cell r="BT85">
            <v>0</v>
          </cell>
          <cell r="BU85">
            <v>0</v>
          </cell>
          <cell r="BV85">
            <v>0</v>
          </cell>
          <cell r="BW85">
            <v>0</v>
          </cell>
          <cell r="BX85">
            <v>0</v>
          </cell>
          <cell r="BY85">
            <v>0</v>
          </cell>
          <cell r="BZ85">
            <v>0</v>
          </cell>
          <cell r="CA85">
            <v>0</v>
          </cell>
          <cell r="CB85">
            <v>0</v>
          </cell>
          <cell r="CC85">
            <v>0</v>
          </cell>
          <cell r="CD85">
            <v>0</v>
          </cell>
          <cell r="CE85">
            <v>0</v>
          </cell>
          <cell r="CF85">
            <v>0</v>
          </cell>
          <cell r="CG85">
            <v>0</v>
          </cell>
          <cell r="CH85">
            <v>0</v>
          </cell>
          <cell r="CI85">
            <v>0</v>
          </cell>
          <cell r="CJ85">
            <v>0</v>
          </cell>
          <cell r="CK85">
            <v>0</v>
          </cell>
          <cell r="CL85">
            <v>0</v>
          </cell>
          <cell r="CM85">
            <v>0</v>
          </cell>
          <cell r="CN85">
            <v>0</v>
          </cell>
          <cell r="CO85">
            <v>0</v>
          </cell>
          <cell r="CP85">
            <v>0</v>
          </cell>
          <cell r="CQ85">
            <v>0</v>
          </cell>
          <cell r="CR85">
            <v>0</v>
          </cell>
          <cell r="CS85">
            <v>0</v>
          </cell>
          <cell r="CT85">
            <v>0</v>
          </cell>
          <cell r="CU85">
            <v>0</v>
          </cell>
          <cell r="CV85">
            <v>0</v>
          </cell>
          <cell r="CW85">
            <v>0</v>
          </cell>
          <cell r="CX85">
            <v>0</v>
          </cell>
          <cell r="CY85">
            <v>0</v>
          </cell>
          <cell r="CZ85">
            <v>0</v>
          </cell>
          <cell r="DA85">
            <v>0</v>
          </cell>
          <cell r="DB85">
            <v>0</v>
          </cell>
          <cell r="DC85">
            <v>0</v>
          </cell>
          <cell r="DD85">
            <v>0</v>
          </cell>
          <cell r="DE85">
            <v>0</v>
          </cell>
          <cell r="DF85">
            <v>0</v>
          </cell>
          <cell r="DG85">
            <v>0</v>
          </cell>
          <cell r="DH85">
            <v>0</v>
          </cell>
          <cell r="DI85">
            <v>0</v>
          </cell>
          <cell r="DJ85">
            <v>0</v>
          </cell>
          <cell r="DK85">
            <v>0</v>
          </cell>
          <cell r="DL85">
            <v>0</v>
          </cell>
          <cell r="DM85">
            <v>0</v>
          </cell>
          <cell r="DN85">
            <v>0</v>
          </cell>
          <cell r="DO85">
            <v>0</v>
          </cell>
          <cell r="DP85">
            <v>0</v>
          </cell>
          <cell r="DQ85">
            <v>0</v>
          </cell>
          <cell r="DR85">
            <v>0</v>
          </cell>
          <cell r="DS85">
            <v>0</v>
          </cell>
          <cell r="DT85">
            <v>0</v>
          </cell>
          <cell r="DU85">
            <v>0</v>
          </cell>
          <cell r="DV85">
            <v>0</v>
          </cell>
          <cell r="DW85">
            <v>0</v>
          </cell>
          <cell r="DX85">
            <v>0</v>
          </cell>
          <cell r="DY85">
            <v>0</v>
          </cell>
          <cell r="DZ85">
            <v>0</v>
          </cell>
          <cell r="EA85">
            <v>0</v>
          </cell>
          <cell r="EB85">
            <v>0</v>
          </cell>
          <cell r="EC85">
            <v>0</v>
          </cell>
          <cell r="ED85">
            <v>0</v>
          </cell>
          <cell r="EE85">
            <v>0</v>
          </cell>
          <cell r="EF85">
            <v>0</v>
          </cell>
          <cell r="EG85">
            <v>0</v>
          </cell>
          <cell r="EH85">
            <v>0</v>
          </cell>
          <cell r="EI85">
            <v>0</v>
          </cell>
          <cell r="EJ85">
            <v>0</v>
          </cell>
          <cell r="EK85">
            <v>0</v>
          </cell>
          <cell r="EL85">
            <v>0</v>
          </cell>
          <cell r="EM85">
            <v>0</v>
          </cell>
          <cell r="EN85">
            <v>0</v>
          </cell>
          <cell r="EO85">
            <v>0</v>
          </cell>
          <cell r="EP85">
            <v>0</v>
          </cell>
          <cell r="EQ85">
            <v>0</v>
          </cell>
          <cell r="ER85">
            <v>0</v>
          </cell>
          <cell r="ES85">
            <v>0</v>
          </cell>
          <cell r="ET85">
            <v>0</v>
          </cell>
          <cell r="EU85">
            <v>0</v>
          </cell>
          <cell r="EV85">
            <v>0</v>
          </cell>
          <cell r="EW85">
            <v>0</v>
          </cell>
          <cell r="EX85">
            <v>0</v>
          </cell>
          <cell r="EY85">
            <v>0</v>
          </cell>
          <cell r="EZ85">
            <v>0</v>
          </cell>
          <cell r="FA85">
            <v>0</v>
          </cell>
          <cell r="FB85">
            <v>0</v>
          </cell>
          <cell r="FC85">
            <v>0</v>
          </cell>
          <cell r="FD85">
            <v>0</v>
          </cell>
          <cell r="FE85">
            <v>0</v>
          </cell>
          <cell r="FF85">
            <v>0</v>
          </cell>
          <cell r="FG85">
            <v>0</v>
          </cell>
          <cell r="FH85">
            <v>0</v>
          </cell>
          <cell r="FI85">
            <v>0</v>
          </cell>
          <cell r="FJ85">
            <v>0</v>
          </cell>
          <cell r="FK85">
            <v>0</v>
          </cell>
          <cell r="FL85">
            <v>0</v>
          </cell>
          <cell r="FM85">
            <v>0</v>
          </cell>
          <cell r="FN85">
            <v>0</v>
          </cell>
          <cell r="FO85">
            <v>0</v>
          </cell>
          <cell r="FP85">
            <v>0</v>
          </cell>
          <cell r="FQ85">
            <v>0</v>
          </cell>
          <cell r="FR85">
            <v>0</v>
          </cell>
          <cell r="FS85">
            <v>0</v>
          </cell>
          <cell r="FT85">
            <v>0</v>
          </cell>
          <cell r="FU85">
            <v>0</v>
          </cell>
          <cell r="FV85">
            <v>0</v>
          </cell>
          <cell r="FW85">
            <v>0</v>
          </cell>
          <cell r="FX85">
            <v>0</v>
          </cell>
          <cell r="FY85">
            <v>0</v>
          </cell>
          <cell r="FZ85">
            <v>0</v>
          </cell>
          <cell r="GA85">
            <v>0</v>
          </cell>
          <cell r="GB85">
            <v>0</v>
          </cell>
          <cell r="GC85">
            <v>0</v>
          </cell>
          <cell r="GD85">
            <v>0</v>
          </cell>
          <cell r="GE85">
            <v>0</v>
          </cell>
          <cell r="GF85">
            <v>0</v>
          </cell>
          <cell r="GG85">
            <v>0</v>
          </cell>
          <cell r="GH85">
            <v>0</v>
          </cell>
          <cell r="GI85">
            <v>0</v>
          </cell>
          <cell r="GJ85">
            <v>0</v>
          </cell>
          <cell r="GK85">
            <v>0</v>
          </cell>
          <cell r="GL85">
            <v>0</v>
          </cell>
          <cell r="GM85">
            <v>0</v>
          </cell>
          <cell r="GN85">
            <v>0</v>
          </cell>
          <cell r="GO85">
            <v>0</v>
          </cell>
          <cell r="GP85">
            <v>0</v>
          </cell>
          <cell r="GQ85">
            <v>0</v>
          </cell>
          <cell r="GR85">
            <v>0</v>
          </cell>
          <cell r="GS85">
            <v>0</v>
          </cell>
          <cell r="GT85">
            <v>0</v>
          </cell>
          <cell r="GU85">
            <v>0</v>
          </cell>
          <cell r="GV85">
            <v>0</v>
          </cell>
          <cell r="GW85">
            <v>0</v>
          </cell>
          <cell r="GX85">
            <v>0</v>
          </cell>
          <cell r="GY85">
            <v>0</v>
          </cell>
          <cell r="GZ85">
            <v>0</v>
          </cell>
          <cell r="HA85">
            <v>0</v>
          </cell>
          <cell r="HB85">
            <v>0</v>
          </cell>
          <cell r="HC85">
            <v>0</v>
          </cell>
          <cell r="HD85">
            <v>0</v>
          </cell>
          <cell r="HE85">
            <v>0</v>
          </cell>
          <cell r="HF85">
            <v>0</v>
          </cell>
          <cell r="HG85">
            <v>0</v>
          </cell>
          <cell r="HH85">
            <v>0</v>
          </cell>
          <cell r="HI85">
            <v>0</v>
          </cell>
          <cell r="HJ85">
            <v>0</v>
          </cell>
          <cell r="HK85">
            <v>0</v>
          </cell>
          <cell r="HL85">
            <v>0</v>
          </cell>
          <cell r="HM85">
            <v>0</v>
          </cell>
          <cell r="HN85">
            <v>0</v>
          </cell>
          <cell r="HO85">
            <v>0</v>
          </cell>
          <cell r="HP85">
            <v>0</v>
          </cell>
          <cell r="HQ85">
            <v>0</v>
          </cell>
          <cell r="HR85">
            <v>0</v>
          </cell>
          <cell r="HS85">
            <v>0</v>
          </cell>
          <cell r="HT85">
            <v>0</v>
          </cell>
          <cell r="HU85">
            <v>0</v>
          </cell>
          <cell r="HV85">
            <v>0</v>
          </cell>
          <cell r="HW85">
            <v>0</v>
          </cell>
          <cell r="HX85">
            <v>0</v>
          </cell>
          <cell r="HY85">
            <v>0</v>
          </cell>
          <cell r="HZ85">
            <v>0</v>
          </cell>
          <cell r="IA85">
            <v>0</v>
          </cell>
          <cell r="IB85">
            <v>0</v>
          </cell>
          <cell r="IC85">
            <v>0</v>
          </cell>
          <cell r="ID85">
            <v>0</v>
          </cell>
          <cell r="IE85">
            <v>0</v>
          </cell>
          <cell r="IF85">
            <v>0</v>
          </cell>
          <cell r="IG85">
            <v>0</v>
          </cell>
          <cell r="IH85">
            <v>0</v>
          </cell>
          <cell r="II85">
            <v>0</v>
          </cell>
          <cell r="IJ85">
            <v>0</v>
          </cell>
          <cell r="IK85">
            <v>0</v>
          </cell>
          <cell r="IL85">
            <v>0</v>
          </cell>
          <cell r="IM85">
            <v>0</v>
          </cell>
          <cell r="IN85">
            <v>0</v>
          </cell>
          <cell r="IO85">
            <v>0</v>
          </cell>
          <cell r="IP85">
            <v>0</v>
          </cell>
          <cell r="IQ85">
            <v>0</v>
          </cell>
          <cell r="IR85">
            <v>0</v>
          </cell>
          <cell r="IS85">
            <v>0</v>
          </cell>
          <cell r="IT85">
            <v>0</v>
          </cell>
          <cell r="IU85">
            <v>0</v>
          </cell>
          <cell r="IV85">
            <v>0</v>
          </cell>
          <cell r="IW85">
            <v>0</v>
          </cell>
          <cell r="IX85">
            <v>0</v>
          </cell>
          <cell r="IY85">
            <v>0</v>
          </cell>
          <cell r="IZ85">
            <v>0</v>
          </cell>
          <cell r="JA85">
            <v>0</v>
          </cell>
          <cell r="JB85">
            <v>0</v>
          </cell>
          <cell r="JC85">
            <v>0</v>
          </cell>
          <cell r="JD85">
            <v>0</v>
          </cell>
          <cell r="JE85">
            <v>0</v>
          </cell>
          <cell r="JF85">
            <v>0</v>
          </cell>
          <cell r="JG85">
            <v>0</v>
          </cell>
          <cell r="JH85">
            <v>0</v>
          </cell>
          <cell r="JI85">
            <v>0</v>
          </cell>
          <cell r="JJ85">
            <v>0</v>
          </cell>
          <cell r="JK85">
            <v>0</v>
          </cell>
          <cell r="JL85">
            <v>0</v>
          </cell>
          <cell r="JM85">
            <v>0</v>
          </cell>
          <cell r="JN85">
            <v>0</v>
          </cell>
          <cell r="JO85">
            <v>0</v>
          </cell>
          <cell r="JP85">
            <v>0</v>
          </cell>
          <cell r="JQ85">
            <v>0</v>
          </cell>
          <cell r="JR85">
            <v>0</v>
          </cell>
          <cell r="JS85">
            <v>0</v>
          </cell>
          <cell r="JT85">
            <v>0</v>
          </cell>
          <cell r="JU85">
            <v>0</v>
          </cell>
          <cell r="JV85">
            <v>0</v>
          </cell>
        </row>
        <row r="86"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0</v>
          </cell>
          <cell r="AJ86">
            <v>0</v>
          </cell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0</v>
          </cell>
          <cell r="BH86">
            <v>0</v>
          </cell>
          <cell r="BI86">
            <v>0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0</v>
          </cell>
          <cell r="BP86">
            <v>0</v>
          </cell>
          <cell r="BQ86">
            <v>0</v>
          </cell>
          <cell r="BR86">
            <v>0</v>
          </cell>
          <cell r="BS86">
            <v>0</v>
          </cell>
          <cell r="BT86">
            <v>0</v>
          </cell>
          <cell r="BU86">
            <v>0</v>
          </cell>
          <cell r="BV86">
            <v>0</v>
          </cell>
          <cell r="BW86">
            <v>0</v>
          </cell>
          <cell r="BX86">
            <v>0</v>
          </cell>
          <cell r="BY86">
            <v>0</v>
          </cell>
          <cell r="BZ86">
            <v>0</v>
          </cell>
          <cell r="CA86">
            <v>0</v>
          </cell>
          <cell r="CB86">
            <v>0</v>
          </cell>
          <cell r="CC86">
            <v>0</v>
          </cell>
          <cell r="CD86">
            <v>0</v>
          </cell>
          <cell r="CE86">
            <v>0</v>
          </cell>
          <cell r="CF86">
            <v>0</v>
          </cell>
          <cell r="CG86">
            <v>0</v>
          </cell>
          <cell r="CH86">
            <v>0</v>
          </cell>
          <cell r="CI86">
            <v>0</v>
          </cell>
          <cell r="CJ86">
            <v>0</v>
          </cell>
          <cell r="CK86">
            <v>0</v>
          </cell>
          <cell r="CL86">
            <v>0</v>
          </cell>
          <cell r="CM86">
            <v>0</v>
          </cell>
          <cell r="CN86">
            <v>0</v>
          </cell>
          <cell r="CO86">
            <v>0</v>
          </cell>
          <cell r="CP86">
            <v>0</v>
          </cell>
          <cell r="CQ86">
            <v>0</v>
          </cell>
          <cell r="CR86">
            <v>0</v>
          </cell>
          <cell r="CS86">
            <v>0</v>
          </cell>
          <cell r="CT86">
            <v>0</v>
          </cell>
          <cell r="CU86">
            <v>0</v>
          </cell>
          <cell r="CV86">
            <v>0</v>
          </cell>
          <cell r="CW86">
            <v>0</v>
          </cell>
          <cell r="CX86">
            <v>0</v>
          </cell>
          <cell r="CY86">
            <v>0</v>
          </cell>
          <cell r="CZ86">
            <v>0</v>
          </cell>
          <cell r="DA86">
            <v>0</v>
          </cell>
          <cell r="DB86">
            <v>0</v>
          </cell>
          <cell r="DC86">
            <v>0</v>
          </cell>
          <cell r="DD86">
            <v>0</v>
          </cell>
          <cell r="DE86">
            <v>0</v>
          </cell>
          <cell r="DF86">
            <v>0</v>
          </cell>
          <cell r="DG86">
            <v>0</v>
          </cell>
          <cell r="DH86">
            <v>0</v>
          </cell>
          <cell r="DI86">
            <v>0</v>
          </cell>
          <cell r="DJ86">
            <v>0</v>
          </cell>
          <cell r="DK86">
            <v>0</v>
          </cell>
          <cell r="DL86">
            <v>0</v>
          </cell>
          <cell r="DM86">
            <v>0</v>
          </cell>
          <cell r="DN86">
            <v>0</v>
          </cell>
          <cell r="DO86">
            <v>0</v>
          </cell>
          <cell r="DP86">
            <v>0</v>
          </cell>
          <cell r="DQ86">
            <v>0</v>
          </cell>
          <cell r="DR86">
            <v>0</v>
          </cell>
          <cell r="DS86">
            <v>0</v>
          </cell>
          <cell r="DT86">
            <v>0</v>
          </cell>
          <cell r="DU86">
            <v>0</v>
          </cell>
          <cell r="DV86">
            <v>0</v>
          </cell>
          <cell r="DW86">
            <v>0</v>
          </cell>
          <cell r="DX86">
            <v>0</v>
          </cell>
          <cell r="DY86">
            <v>0</v>
          </cell>
          <cell r="DZ86">
            <v>0</v>
          </cell>
          <cell r="EA86">
            <v>0</v>
          </cell>
          <cell r="EB86">
            <v>0</v>
          </cell>
          <cell r="EC86">
            <v>0</v>
          </cell>
          <cell r="ED86">
            <v>0</v>
          </cell>
          <cell r="EE86">
            <v>0</v>
          </cell>
          <cell r="EF86">
            <v>0</v>
          </cell>
          <cell r="EG86">
            <v>0</v>
          </cell>
          <cell r="EH86">
            <v>0</v>
          </cell>
          <cell r="EI86">
            <v>0</v>
          </cell>
          <cell r="EJ86">
            <v>0</v>
          </cell>
          <cell r="EK86">
            <v>0</v>
          </cell>
          <cell r="EL86">
            <v>0</v>
          </cell>
          <cell r="EM86">
            <v>0</v>
          </cell>
          <cell r="EN86">
            <v>0</v>
          </cell>
          <cell r="EO86">
            <v>0</v>
          </cell>
          <cell r="EP86">
            <v>0</v>
          </cell>
          <cell r="EQ86">
            <v>0</v>
          </cell>
          <cell r="ER86">
            <v>0</v>
          </cell>
          <cell r="ES86">
            <v>0</v>
          </cell>
          <cell r="ET86">
            <v>0</v>
          </cell>
          <cell r="EU86">
            <v>0</v>
          </cell>
          <cell r="EV86">
            <v>0</v>
          </cell>
          <cell r="EW86">
            <v>0</v>
          </cell>
          <cell r="EX86">
            <v>0</v>
          </cell>
          <cell r="EY86">
            <v>0</v>
          </cell>
          <cell r="EZ86">
            <v>0</v>
          </cell>
          <cell r="FA86">
            <v>0</v>
          </cell>
          <cell r="FB86">
            <v>0</v>
          </cell>
          <cell r="FC86">
            <v>0</v>
          </cell>
          <cell r="FD86">
            <v>0</v>
          </cell>
          <cell r="FE86">
            <v>0</v>
          </cell>
          <cell r="FF86">
            <v>0</v>
          </cell>
          <cell r="FG86">
            <v>0</v>
          </cell>
          <cell r="FH86">
            <v>0</v>
          </cell>
          <cell r="FI86">
            <v>0</v>
          </cell>
          <cell r="FJ86">
            <v>0</v>
          </cell>
          <cell r="FK86">
            <v>0</v>
          </cell>
          <cell r="FL86">
            <v>0</v>
          </cell>
          <cell r="FM86">
            <v>0</v>
          </cell>
          <cell r="FN86">
            <v>0</v>
          </cell>
          <cell r="FO86">
            <v>0</v>
          </cell>
          <cell r="FP86">
            <v>0</v>
          </cell>
          <cell r="FQ86">
            <v>0</v>
          </cell>
          <cell r="FR86">
            <v>0</v>
          </cell>
          <cell r="FS86">
            <v>0</v>
          </cell>
          <cell r="FT86">
            <v>0</v>
          </cell>
          <cell r="FU86">
            <v>0</v>
          </cell>
          <cell r="FV86">
            <v>0</v>
          </cell>
          <cell r="FW86">
            <v>0</v>
          </cell>
          <cell r="FX86">
            <v>0</v>
          </cell>
          <cell r="FY86">
            <v>0</v>
          </cell>
          <cell r="FZ86">
            <v>0</v>
          </cell>
          <cell r="GA86">
            <v>0</v>
          </cell>
          <cell r="GB86">
            <v>0</v>
          </cell>
          <cell r="GC86">
            <v>0</v>
          </cell>
          <cell r="GD86">
            <v>0</v>
          </cell>
          <cell r="GE86">
            <v>0</v>
          </cell>
          <cell r="GF86">
            <v>0</v>
          </cell>
          <cell r="GG86">
            <v>0</v>
          </cell>
          <cell r="GH86">
            <v>0</v>
          </cell>
          <cell r="GI86">
            <v>0</v>
          </cell>
          <cell r="GJ86">
            <v>0</v>
          </cell>
          <cell r="GK86">
            <v>0</v>
          </cell>
          <cell r="GL86">
            <v>0</v>
          </cell>
          <cell r="GM86">
            <v>0</v>
          </cell>
          <cell r="GN86">
            <v>0</v>
          </cell>
          <cell r="GO86">
            <v>0</v>
          </cell>
          <cell r="GP86">
            <v>0</v>
          </cell>
          <cell r="GQ86">
            <v>0</v>
          </cell>
          <cell r="GR86">
            <v>0</v>
          </cell>
          <cell r="GS86">
            <v>0</v>
          </cell>
          <cell r="GT86">
            <v>0</v>
          </cell>
          <cell r="GU86">
            <v>0</v>
          </cell>
          <cell r="GV86">
            <v>0</v>
          </cell>
          <cell r="GW86">
            <v>0</v>
          </cell>
          <cell r="GX86">
            <v>0</v>
          </cell>
          <cell r="GY86">
            <v>0</v>
          </cell>
          <cell r="GZ86">
            <v>0</v>
          </cell>
          <cell r="HA86">
            <v>0</v>
          </cell>
          <cell r="HB86">
            <v>0</v>
          </cell>
          <cell r="HC86">
            <v>0</v>
          </cell>
          <cell r="HD86">
            <v>0</v>
          </cell>
          <cell r="HE86">
            <v>0</v>
          </cell>
          <cell r="HF86">
            <v>0</v>
          </cell>
          <cell r="HG86">
            <v>0</v>
          </cell>
          <cell r="HH86">
            <v>0</v>
          </cell>
          <cell r="HI86">
            <v>0</v>
          </cell>
          <cell r="HJ86">
            <v>0</v>
          </cell>
          <cell r="HK86">
            <v>0</v>
          </cell>
          <cell r="HL86">
            <v>0</v>
          </cell>
          <cell r="HM86">
            <v>0</v>
          </cell>
          <cell r="HN86">
            <v>0</v>
          </cell>
          <cell r="HO86">
            <v>0</v>
          </cell>
          <cell r="HP86">
            <v>0</v>
          </cell>
          <cell r="HQ86">
            <v>0</v>
          </cell>
          <cell r="HR86">
            <v>0</v>
          </cell>
          <cell r="HS86">
            <v>0</v>
          </cell>
          <cell r="HT86">
            <v>0</v>
          </cell>
          <cell r="HU86">
            <v>0</v>
          </cell>
          <cell r="HV86">
            <v>0</v>
          </cell>
          <cell r="HW86">
            <v>0</v>
          </cell>
          <cell r="HX86">
            <v>0</v>
          </cell>
          <cell r="HY86">
            <v>0</v>
          </cell>
          <cell r="HZ86">
            <v>0</v>
          </cell>
          <cell r="IA86">
            <v>0</v>
          </cell>
          <cell r="IB86">
            <v>0</v>
          </cell>
          <cell r="IC86">
            <v>0</v>
          </cell>
          <cell r="ID86">
            <v>0</v>
          </cell>
          <cell r="IE86">
            <v>0</v>
          </cell>
          <cell r="IF86">
            <v>0</v>
          </cell>
          <cell r="IG86">
            <v>0</v>
          </cell>
          <cell r="IH86">
            <v>0</v>
          </cell>
          <cell r="II86">
            <v>0</v>
          </cell>
          <cell r="IJ86">
            <v>0</v>
          </cell>
          <cell r="IK86">
            <v>0</v>
          </cell>
          <cell r="IL86">
            <v>0</v>
          </cell>
          <cell r="IM86">
            <v>0</v>
          </cell>
          <cell r="IN86">
            <v>0</v>
          </cell>
          <cell r="IO86">
            <v>0</v>
          </cell>
          <cell r="IP86">
            <v>0</v>
          </cell>
          <cell r="IQ86">
            <v>0</v>
          </cell>
          <cell r="IR86">
            <v>0</v>
          </cell>
          <cell r="IS86">
            <v>0</v>
          </cell>
          <cell r="IT86">
            <v>0</v>
          </cell>
          <cell r="IU86">
            <v>0</v>
          </cell>
          <cell r="IV86">
            <v>0</v>
          </cell>
          <cell r="IW86">
            <v>0</v>
          </cell>
          <cell r="IX86">
            <v>0</v>
          </cell>
          <cell r="IY86">
            <v>0</v>
          </cell>
          <cell r="IZ86">
            <v>0</v>
          </cell>
          <cell r="JA86">
            <v>0</v>
          </cell>
          <cell r="JB86">
            <v>0</v>
          </cell>
          <cell r="JC86">
            <v>0</v>
          </cell>
          <cell r="JD86">
            <v>0</v>
          </cell>
          <cell r="JE86">
            <v>0</v>
          </cell>
          <cell r="JF86">
            <v>0</v>
          </cell>
          <cell r="JG86">
            <v>0</v>
          </cell>
          <cell r="JH86">
            <v>0</v>
          </cell>
          <cell r="JI86">
            <v>0</v>
          </cell>
          <cell r="JJ86">
            <v>0</v>
          </cell>
          <cell r="JK86">
            <v>0</v>
          </cell>
          <cell r="JL86">
            <v>0</v>
          </cell>
          <cell r="JM86">
            <v>0</v>
          </cell>
          <cell r="JN86">
            <v>0</v>
          </cell>
          <cell r="JO86">
            <v>0</v>
          </cell>
          <cell r="JP86">
            <v>0</v>
          </cell>
          <cell r="JQ86">
            <v>0</v>
          </cell>
          <cell r="JR86">
            <v>0</v>
          </cell>
          <cell r="JS86">
            <v>0</v>
          </cell>
          <cell r="JT86">
            <v>0</v>
          </cell>
          <cell r="JU86">
            <v>0</v>
          </cell>
          <cell r="JV86">
            <v>0</v>
          </cell>
        </row>
        <row r="87"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0</v>
          </cell>
          <cell r="BH87">
            <v>0</v>
          </cell>
          <cell r="BI87">
            <v>0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0</v>
          </cell>
          <cell r="BP87">
            <v>0</v>
          </cell>
          <cell r="BQ87">
            <v>0</v>
          </cell>
          <cell r="BR87">
            <v>0</v>
          </cell>
          <cell r="BS87">
            <v>0</v>
          </cell>
          <cell r="BT87">
            <v>0</v>
          </cell>
          <cell r="BU87">
            <v>0</v>
          </cell>
          <cell r="BV87">
            <v>0</v>
          </cell>
          <cell r="BW87">
            <v>0</v>
          </cell>
          <cell r="BX87">
            <v>0</v>
          </cell>
          <cell r="BY87">
            <v>0</v>
          </cell>
          <cell r="BZ87">
            <v>0</v>
          </cell>
          <cell r="CA87">
            <v>0</v>
          </cell>
          <cell r="CB87">
            <v>0</v>
          </cell>
          <cell r="CC87">
            <v>0</v>
          </cell>
          <cell r="CD87">
            <v>0</v>
          </cell>
          <cell r="CE87">
            <v>0</v>
          </cell>
          <cell r="CF87">
            <v>0</v>
          </cell>
          <cell r="CG87">
            <v>0</v>
          </cell>
          <cell r="CH87">
            <v>0</v>
          </cell>
          <cell r="CI87">
            <v>0</v>
          </cell>
          <cell r="CJ87">
            <v>0</v>
          </cell>
          <cell r="CK87">
            <v>0</v>
          </cell>
          <cell r="CL87">
            <v>0</v>
          </cell>
          <cell r="CM87">
            <v>0</v>
          </cell>
          <cell r="CN87">
            <v>0</v>
          </cell>
          <cell r="CO87">
            <v>0</v>
          </cell>
          <cell r="CP87">
            <v>0</v>
          </cell>
          <cell r="CQ87">
            <v>0</v>
          </cell>
          <cell r="CR87">
            <v>0</v>
          </cell>
          <cell r="CS87">
            <v>0</v>
          </cell>
          <cell r="CT87">
            <v>0</v>
          </cell>
          <cell r="CU87">
            <v>0</v>
          </cell>
          <cell r="CV87">
            <v>0</v>
          </cell>
          <cell r="CW87">
            <v>0</v>
          </cell>
          <cell r="CX87">
            <v>0</v>
          </cell>
          <cell r="CY87">
            <v>0</v>
          </cell>
          <cell r="CZ87">
            <v>0</v>
          </cell>
          <cell r="DA87">
            <v>0</v>
          </cell>
          <cell r="DB87">
            <v>0</v>
          </cell>
          <cell r="DC87">
            <v>0</v>
          </cell>
          <cell r="DD87">
            <v>0</v>
          </cell>
          <cell r="DE87">
            <v>0</v>
          </cell>
          <cell r="DF87">
            <v>0</v>
          </cell>
          <cell r="DG87">
            <v>0</v>
          </cell>
          <cell r="DH87">
            <v>0</v>
          </cell>
          <cell r="DI87">
            <v>0</v>
          </cell>
          <cell r="DJ87">
            <v>0</v>
          </cell>
          <cell r="DK87">
            <v>0</v>
          </cell>
          <cell r="DL87">
            <v>0</v>
          </cell>
          <cell r="DM87">
            <v>0</v>
          </cell>
          <cell r="DN87">
            <v>0</v>
          </cell>
          <cell r="DO87">
            <v>0</v>
          </cell>
          <cell r="DP87">
            <v>0</v>
          </cell>
          <cell r="DQ87">
            <v>0</v>
          </cell>
          <cell r="DR87">
            <v>0</v>
          </cell>
          <cell r="DS87">
            <v>0</v>
          </cell>
          <cell r="DT87">
            <v>0</v>
          </cell>
          <cell r="DU87">
            <v>0</v>
          </cell>
          <cell r="DV87">
            <v>0</v>
          </cell>
          <cell r="DW87">
            <v>0</v>
          </cell>
          <cell r="DX87">
            <v>0</v>
          </cell>
          <cell r="DY87">
            <v>0</v>
          </cell>
          <cell r="DZ87">
            <v>0</v>
          </cell>
          <cell r="EA87">
            <v>0</v>
          </cell>
          <cell r="EB87">
            <v>0</v>
          </cell>
          <cell r="EC87">
            <v>0</v>
          </cell>
          <cell r="ED87">
            <v>0</v>
          </cell>
          <cell r="EE87">
            <v>0</v>
          </cell>
          <cell r="EF87">
            <v>0</v>
          </cell>
          <cell r="EG87">
            <v>0</v>
          </cell>
          <cell r="EH87">
            <v>0</v>
          </cell>
          <cell r="EI87">
            <v>0</v>
          </cell>
          <cell r="EJ87">
            <v>0</v>
          </cell>
          <cell r="EK87">
            <v>0</v>
          </cell>
          <cell r="EL87">
            <v>0</v>
          </cell>
          <cell r="EM87">
            <v>0</v>
          </cell>
          <cell r="EN87">
            <v>0</v>
          </cell>
          <cell r="EO87">
            <v>0</v>
          </cell>
          <cell r="EP87">
            <v>0</v>
          </cell>
          <cell r="EQ87">
            <v>0</v>
          </cell>
          <cell r="ER87">
            <v>0</v>
          </cell>
          <cell r="ES87">
            <v>0</v>
          </cell>
          <cell r="ET87">
            <v>0</v>
          </cell>
          <cell r="EU87">
            <v>0</v>
          </cell>
          <cell r="EV87">
            <v>0</v>
          </cell>
          <cell r="EW87">
            <v>0</v>
          </cell>
          <cell r="EX87">
            <v>0</v>
          </cell>
          <cell r="EY87">
            <v>0</v>
          </cell>
          <cell r="EZ87">
            <v>0</v>
          </cell>
          <cell r="FA87">
            <v>0</v>
          </cell>
          <cell r="FB87">
            <v>0</v>
          </cell>
          <cell r="FC87">
            <v>0</v>
          </cell>
          <cell r="FD87">
            <v>0</v>
          </cell>
          <cell r="FE87">
            <v>0</v>
          </cell>
          <cell r="FF87">
            <v>0</v>
          </cell>
          <cell r="FG87">
            <v>0</v>
          </cell>
          <cell r="FH87">
            <v>0</v>
          </cell>
          <cell r="FI87">
            <v>0</v>
          </cell>
          <cell r="FJ87">
            <v>0</v>
          </cell>
          <cell r="FK87">
            <v>0</v>
          </cell>
          <cell r="FL87">
            <v>0</v>
          </cell>
          <cell r="FM87">
            <v>0</v>
          </cell>
          <cell r="FN87">
            <v>0</v>
          </cell>
          <cell r="FO87">
            <v>0</v>
          </cell>
          <cell r="FP87">
            <v>0</v>
          </cell>
          <cell r="FQ87">
            <v>0</v>
          </cell>
          <cell r="FR87">
            <v>0</v>
          </cell>
          <cell r="FS87">
            <v>0</v>
          </cell>
          <cell r="FT87">
            <v>0</v>
          </cell>
          <cell r="FU87">
            <v>0</v>
          </cell>
          <cell r="FV87">
            <v>0</v>
          </cell>
          <cell r="FW87">
            <v>0</v>
          </cell>
          <cell r="FX87">
            <v>0</v>
          </cell>
          <cell r="FY87">
            <v>0</v>
          </cell>
          <cell r="FZ87">
            <v>0</v>
          </cell>
          <cell r="GA87">
            <v>0</v>
          </cell>
          <cell r="GB87">
            <v>0</v>
          </cell>
          <cell r="GC87">
            <v>0</v>
          </cell>
          <cell r="GD87">
            <v>0</v>
          </cell>
          <cell r="GE87">
            <v>0</v>
          </cell>
          <cell r="GF87">
            <v>0</v>
          </cell>
          <cell r="GG87">
            <v>0</v>
          </cell>
          <cell r="GH87">
            <v>0</v>
          </cell>
          <cell r="GI87">
            <v>0</v>
          </cell>
          <cell r="GJ87">
            <v>0</v>
          </cell>
          <cell r="GK87">
            <v>0</v>
          </cell>
          <cell r="GL87">
            <v>0</v>
          </cell>
          <cell r="GM87">
            <v>0</v>
          </cell>
          <cell r="GN87">
            <v>0</v>
          </cell>
          <cell r="GO87">
            <v>0</v>
          </cell>
          <cell r="GP87">
            <v>0</v>
          </cell>
          <cell r="GQ87">
            <v>0</v>
          </cell>
          <cell r="GR87">
            <v>0</v>
          </cell>
          <cell r="GS87">
            <v>0</v>
          </cell>
          <cell r="GT87">
            <v>0</v>
          </cell>
          <cell r="GU87">
            <v>0</v>
          </cell>
          <cell r="GV87">
            <v>0</v>
          </cell>
          <cell r="GW87">
            <v>0</v>
          </cell>
          <cell r="GX87">
            <v>0</v>
          </cell>
          <cell r="GY87">
            <v>0</v>
          </cell>
          <cell r="GZ87">
            <v>0</v>
          </cell>
          <cell r="HA87">
            <v>0</v>
          </cell>
          <cell r="HB87">
            <v>0</v>
          </cell>
          <cell r="HC87">
            <v>0</v>
          </cell>
          <cell r="HD87">
            <v>0</v>
          </cell>
          <cell r="HE87">
            <v>0</v>
          </cell>
          <cell r="HF87">
            <v>0</v>
          </cell>
          <cell r="HG87">
            <v>0</v>
          </cell>
          <cell r="HH87">
            <v>0</v>
          </cell>
          <cell r="HI87">
            <v>0</v>
          </cell>
          <cell r="HJ87">
            <v>0</v>
          </cell>
          <cell r="HK87">
            <v>0</v>
          </cell>
          <cell r="HL87">
            <v>0</v>
          </cell>
          <cell r="HM87">
            <v>0</v>
          </cell>
          <cell r="HN87">
            <v>0</v>
          </cell>
          <cell r="HO87">
            <v>0</v>
          </cell>
          <cell r="HP87">
            <v>0</v>
          </cell>
          <cell r="HQ87">
            <v>0</v>
          </cell>
          <cell r="HR87">
            <v>0</v>
          </cell>
          <cell r="HS87">
            <v>0</v>
          </cell>
          <cell r="HT87">
            <v>0</v>
          </cell>
          <cell r="HU87">
            <v>0</v>
          </cell>
          <cell r="HV87">
            <v>0</v>
          </cell>
          <cell r="HW87">
            <v>0</v>
          </cell>
          <cell r="HX87">
            <v>0</v>
          </cell>
          <cell r="HY87">
            <v>0</v>
          </cell>
          <cell r="HZ87">
            <v>0</v>
          </cell>
          <cell r="IA87">
            <v>0</v>
          </cell>
          <cell r="IB87">
            <v>0</v>
          </cell>
          <cell r="IC87">
            <v>0</v>
          </cell>
          <cell r="ID87">
            <v>0</v>
          </cell>
          <cell r="IE87">
            <v>0</v>
          </cell>
          <cell r="IF87">
            <v>0</v>
          </cell>
          <cell r="IG87">
            <v>0</v>
          </cell>
          <cell r="IH87">
            <v>0</v>
          </cell>
          <cell r="II87">
            <v>0</v>
          </cell>
          <cell r="IJ87">
            <v>0</v>
          </cell>
          <cell r="IK87">
            <v>0</v>
          </cell>
          <cell r="IL87">
            <v>0</v>
          </cell>
          <cell r="IM87">
            <v>0</v>
          </cell>
          <cell r="IN87">
            <v>0</v>
          </cell>
          <cell r="IO87">
            <v>0</v>
          </cell>
          <cell r="IP87">
            <v>0</v>
          </cell>
          <cell r="IQ87">
            <v>0</v>
          </cell>
          <cell r="IR87">
            <v>0</v>
          </cell>
          <cell r="IS87">
            <v>0</v>
          </cell>
          <cell r="IT87">
            <v>0</v>
          </cell>
          <cell r="IU87">
            <v>0</v>
          </cell>
          <cell r="IV87">
            <v>0</v>
          </cell>
          <cell r="IW87">
            <v>0</v>
          </cell>
          <cell r="IX87">
            <v>0</v>
          </cell>
          <cell r="IY87">
            <v>0</v>
          </cell>
          <cell r="IZ87">
            <v>0</v>
          </cell>
          <cell r="JA87">
            <v>0</v>
          </cell>
          <cell r="JB87">
            <v>0</v>
          </cell>
          <cell r="JC87">
            <v>0</v>
          </cell>
          <cell r="JD87">
            <v>0</v>
          </cell>
          <cell r="JE87">
            <v>0</v>
          </cell>
          <cell r="JF87">
            <v>0</v>
          </cell>
          <cell r="JG87">
            <v>0</v>
          </cell>
          <cell r="JH87">
            <v>0</v>
          </cell>
          <cell r="JI87">
            <v>0</v>
          </cell>
          <cell r="JJ87">
            <v>0</v>
          </cell>
          <cell r="JK87">
            <v>0</v>
          </cell>
          <cell r="JL87">
            <v>0</v>
          </cell>
          <cell r="JM87">
            <v>0</v>
          </cell>
          <cell r="JN87">
            <v>0</v>
          </cell>
          <cell r="JO87">
            <v>0</v>
          </cell>
          <cell r="JP87">
            <v>0</v>
          </cell>
          <cell r="JQ87">
            <v>0</v>
          </cell>
          <cell r="JR87">
            <v>0</v>
          </cell>
          <cell r="JS87">
            <v>0</v>
          </cell>
          <cell r="JT87">
            <v>0</v>
          </cell>
          <cell r="JU87">
            <v>0</v>
          </cell>
          <cell r="JV87">
            <v>0</v>
          </cell>
        </row>
        <row r="88">
          <cell r="G88">
            <v>750.26033690658505</v>
          </cell>
          <cell r="H88">
            <v>1125.3905053598776</v>
          </cell>
          <cell r="I88">
            <v>2250.7810107197552</v>
          </cell>
          <cell r="J88">
            <v>6752.3430321592659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750.26033690658505</v>
          </cell>
          <cell r="T88">
            <v>1125.3905053598776</v>
          </cell>
          <cell r="U88">
            <v>2250.7810107197552</v>
          </cell>
          <cell r="V88">
            <v>6752.3430321592659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750.26033690658505</v>
          </cell>
          <cell r="AF88">
            <v>1125.3905053598776</v>
          </cell>
          <cell r="AG88">
            <v>2250.7810107197552</v>
          </cell>
          <cell r="AH88">
            <v>6752.3430321592659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750.26033690658505</v>
          </cell>
          <cell r="AR88">
            <v>1125.3905053598776</v>
          </cell>
          <cell r="AS88">
            <v>2250.7810107197552</v>
          </cell>
          <cell r="AT88">
            <v>6752.3430321592659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A88">
            <v>0</v>
          </cell>
          <cell r="BB88">
            <v>0</v>
          </cell>
          <cell r="BC88">
            <v>750.26033690658505</v>
          </cell>
          <cell r="BD88">
            <v>1125.3905053598776</v>
          </cell>
          <cell r="BE88">
            <v>2250.7810107197552</v>
          </cell>
          <cell r="BF88">
            <v>6752.3430321592659</v>
          </cell>
          <cell r="BG88">
            <v>0</v>
          </cell>
          <cell r="BH88">
            <v>0</v>
          </cell>
          <cell r="BI88">
            <v>0</v>
          </cell>
          <cell r="BJ88">
            <v>0</v>
          </cell>
          <cell r="BK88">
            <v>0</v>
          </cell>
          <cell r="BL88">
            <v>0</v>
          </cell>
          <cell r="BM88">
            <v>0</v>
          </cell>
          <cell r="BN88">
            <v>0</v>
          </cell>
          <cell r="BO88">
            <v>750.26033690658505</v>
          </cell>
          <cell r="BP88">
            <v>1125.3905053598776</v>
          </cell>
          <cell r="BQ88">
            <v>2250.7810107197552</v>
          </cell>
          <cell r="BR88">
            <v>6752.3430321592659</v>
          </cell>
          <cell r="BS88">
            <v>0</v>
          </cell>
          <cell r="BT88">
            <v>0</v>
          </cell>
          <cell r="BU88">
            <v>0</v>
          </cell>
          <cell r="BV88">
            <v>0</v>
          </cell>
          <cell r="BW88">
            <v>0</v>
          </cell>
          <cell r="BX88">
            <v>0</v>
          </cell>
          <cell r="BY88">
            <v>0</v>
          </cell>
          <cell r="BZ88">
            <v>0</v>
          </cell>
          <cell r="CA88">
            <v>750.26033690658505</v>
          </cell>
          <cell r="CB88">
            <v>1125.3905053598776</v>
          </cell>
          <cell r="CC88">
            <v>2250.7810107197552</v>
          </cell>
          <cell r="CD88">
            <v>6752.3430321592659</v>
          </cell>
          <cell r="CE88">
            <v>0</v>
          </cell>
          <cell r="CF88">
            <v>0</v>
          </cell>
          <cell r="CG88">
            <v>0</v>
          </cell>
          <cell r="CH88">
            <v>0</v>
          </cell>
          <cell r="CI88">
            <v>0</v>
          </cell>
          <cell r="CJ88">
            <v>0</v>
          </cell>
          <cell r="CK88">
            <v>0</v>
          </cell>
          <cell r="CL88">
            <v>0</v>
          </cell>
          <cell r="CM88">
            <v>750.26033690658505</v>
          </cell>
          <cell r="CN88">
            <v>1125.3905053598776</v>
          </cell>
          <cell r="CO88">
            <v>2250.7810107197552</v>
          </cell>
          <cell r="CP88">
            <v>6752.3430321592659</v>
          </cell>
          <cell r="CQ88">
            <v>0</v>
          </cell>
          <cell r="CR88">
            <v>0</v>
          </cell>
          <cell r="CS88">
            <v>0</v>
          </cell>
          <cell r="CT88">
            <v>0</v>
          </cell>
          <cell r="CU88">
            <v>0</v>
          </cell>
          <cell r="CV88">
            <v>0</v>
          </cell>
          <cell r="CW88">
            <v>0</v>
          </cell>
          <cell r="CX88">
            <v>0</v>
          </cell>
          <cell r="CY88">
            <v>750.26033690658505</v>
          </cell>
          <cell r="CZ88">
            <v>1125.3905053598776</v>
          </cell>
          <cell r="DA88">
            <v>2250.7810107197552</v>
          </cell>
          <cell r="DB88">
            <v>6752.3430321592659</v>
          </cell>
          <cell r="DC88">
            <v>0</v>
          </cell>
          <cell r="DD88">
            <v>0</v>
          </cell>
          <cell r="DE88">
            <v>0</v>
          </cell>
          <cell r="DF88">
            <v>0</v>
          </cell>
          <cell r="DG88">
            <v>0</v>
          </cell>
          <cell r="DH88">
            <v>0</v>
          </cell>
          <cell r="DI88">
            <v>0</v>
          </cell>
          <cell r="DJ88">
            <v>0</v>
          </cell>
          <cell r="DK88">
            <v>750.26033690658505</v>
          </cell>
          <cell r="DL88">
            <v>1125.3905053598776</v>
          </cell>
          <cell r="DM88">
            <v>2250.7810107197552</v>
          </cell>
          <cell r="DN88">
            <v>6752.3430321592659</v>
          </cell>
          <cell r="DO88">
            <v>0</v>
          </cell>
          <cell r="DP88">
            <v>0</v>
          </cell>
          <cell r="DQ88">
            <v>0</v>
          </cell>
          <cell r="DR88">
            <v>0</v>
          </cell>
          <cell r="DS88">
            <v>0</v>
          </cell>
          <cell r="DT88">
            <v>0</v>
          </cell>
          <cell r="DU88">
            <v>0</v>
          </cell>
          <cell r="DV88">
            <v>0</v>
          </cell>
          <cell r="DW88">
            <v>750.26033690658505</v>
          </cell>
          <cell r="DX88">
            <v>1125.3905053598776</v>
          </cell>
          <cell r="DY88">
            <v>2250.7810107197552</v>
          </cell>
          <cell r="DZ88">
            <v>6752.3430321592659</v>
          </cell>
          <cell r="EA88">
            <v>0</v>
          </cell>
          <cell r="EB88">
            <v>0</v>
          </cell>
          <cell r="EC88">
            <v>0</v>
          </cell>
          <cell r="ED88">
            <v>0</v>
          </cell>
          <cell r="EE88">
            <v>0</v>
          </cell>
          <cell r="EF88">
            <v>0</v>
          </cell>
          <cell r="EG88">
            <v>0</v>
          </cell>
          <cell r="EH88">
            <v>0</v>
          </cell>
          <cell r="EI88">
            <v>750.26033690658505</v>
          </cell>
          <cell r="EJ88">
            <v>1125.3905053598776</v>
          </cell>
          <cell r="EK88">
            <v>2250.7810107197552</v>
          </cell>
          <cell r="EL88">
            <v>6752.3430321592659</v>
          </cell>
          <cell r="EM88">
            <v>0</v>
          </cell>
          <cell r="EN88">
            <v>0</v>
          </cell>
          <cell r="EO88">
            <v>0</v>
          </cell>
          <cell r="EP88">
            <v>0</v>
          </cell>
          <cell r="EQ88">
            <v>0</v>
          </cell>
          <cell r="ER88">
            <v>0</v>
          </cell>
          <cell r="ES88">
            <v>0</v>
          </cell>
          <cell r="ET88">
            <v>0</v>
          </cell>
          <cell r="EU88">
            <v>750.26033690658505</v>
          </cell>
          <cell r="EV88">
            <v>1125.3905053598776</v>
          </cell>
          <cell r="EW88">
            <v>2250.7810107197552</v>
          </cell>
          <cell r="EX88">
            <v>6752.3430321592659</v>
          </cell>
          <cell r="EY88">
            <v>0</v>
          </cell>
          <cell r="EZ88">
            <v>0</v>
          </cell>
          <cell r="FA88">
            <v>0</v>
          </cell>
          <cell r="FB88">
            <v>0</v>
          </cell>
          <cell r="FC88">
            <v>0</v>
          </cell>
          <cell r="FD88">
            <v>0</v>
          </cell>
          <cell r="FE88">
            <v>0</v>
          </cell>
          <cell r="FF88">
            <v>0</v>
          </cell>
          <cell r="FG88">
            <v>750.26033690658505</v>
          </cell>
          <cell r="FH88">
            <v>1125.3905053598776</v>
          </cell>
          <cell r="FI88">
            <v>2250.7810107197552</v>
          </cell>
          <cell r="FJ88">
            <v>6752.3430321592659</v>
          </cell>
          <cell r="FK88">
            <v>0</v>
          </cell>
          <cell r="FL88">
            <v>0</v>
          </cell>
          <cell r="FM88">
            <v>0</v>
          </cell>
          <cell r="FN88">
            <v>0</v>
          </cell>
          <cell r="FO88">
            <v>0</v>
          </cell>
          <cell r="FP88">
            <v>0</v>
          </cell>
          <cell r="FQ88">
            <v>0</v>
          </cell>
          <cell r="FR88">
            <v>0</v>
          </cell>
          <cell r="FS88">
            <v>750.26033690658505</v>
          </cell>
          <cell r="FT88">
            <v>1125.3905053598776</v>
          </cell>
          <cell r="FU88">
            <v>2250.7810107197552</v>
          </cell>
          <cell r="FV88">
            <v>6752.3430321592659</v>
          </cell>
          <cell r="FW88">
            <v>0</v>
          </cell>
          <cell r="FX88">
            <v>0</v>
          </cell>
          <cell r="FY88">
            <v>0</v>
          </cell>
          <cell r="FZ88">
            <v>0</v>
          </cell>
          <cell r="GA88">
            <v>0</v>
          </cell>
          <cell r="GB88">
            <v>0</v>
          </cell>
          <cell r="GC88">
            <v>0</v>
          </cell>
          <cell r="GD88">
            <v>0</v>
          </cell>
          <cell r="GE88">
            <v>750.26033690658505</v>
          </cell>
          <cell r="GF88">
            <v>1125.3905053598776</v>
          </cell>
          <cell r="GG88">
            <v>2250.7810107197552</v>
          </cell>
          <cell r="GH88">
            <v>6752.3430321592659</v>
          </cell>
          <cell r="GI88">
            <v>0</v>
          </cell>
          <cell r="GJ88">
            <v>0</v>
          </cell>
          <cell r="GK88">
            <v>0</v>
          </cell>
          <cell r="GL88">
            <v>0</v>
          </cell>
          <cell r="GM88">
            <v>0</v>
          </cell>
          <cell r="GN88">
            <v>0</v>
          </cell>
          <cell r="GO88">
            <v>0</v>
          </cell>
          <cell r="GP88">
            <v>0</v>
          </cell>
          <cell r="GQ88">
            <v>750.26033690658505</v>
          </cell>
          <cell r="GR88">
            <v>1125.3905053598776</v>
          </cell>
          <cell r="GS88">
            <v>2250.7810107197552</v>
          </cell>
          <cell r="GT88">
            <v>6752.3430321592659</v>
          </cell>
          <cell r="GU88">
            <v>0</v>
          </cell>
          <cell r="GV88">
            <v>0</v>
          </cell>
          <cell r="GW88">
            <v>0</v>
          </cell>
          <cell r="GX88">
            <v>0</v>
          </cell>
          <cell r="GY88">
            <v>0</v>
          </cell>
          <cell r="GZ88">
            <v>0</v>
          </cell>
          <cell r="HA88">
            <v>0</v>
          </cell>
          <cell r="HB88">
            <v>0</v>
          </cell>
          <cell r="HC88">
            <v>750.26033690658505</v>
          </cell>
          <cell r="HD88">
            <v>1125.3905053598776</v>
          </cell>
          <cell r="HE88">
            <v>2250.7810107197552</v>
          </cell>
          <cell r="HF88">
            <v>6752.3430321592659</v>
          </cell>
          <cell r="HG88">
            <v>0</v>
          </cell>
          <cell r="HH88">
            <v>0</v>
          </cell>
          <cell r="HI88">
            <v>0</v>
          </cell>
          <cell r="HJ88">
            <v>0</v>
          </cell>
          <cell r="HK88">
            <v>0</v>
          </cell>
          <cell r="HL88">
            <v>0</v>
          </cell>
          <cell r="HM88">
            <v>0</v>
          </cell>
          <cell r="HN88">
            <v>0</v>
          </cell>
          <cell r="HO88">
            <v>750.26033690658505</v>
          </cell>
          <cell r="HP88">
            <v>1125.3905053598776</v>
          </cell>
          <cell r="HQ88">
            <v>2250.7810107197552</v>
          </cell>
          <cell r="HR88">
            <v>6752.3430321592659</v>
          </cell>
          <cell r="HS88">
            <v>0</v>
          </cell>
          <cell r="HT88">
            <v>0</v>
          </cell>
          <cell r="HU88">
            <v>0</v>
          </cell>
          <cell r="HV88">
            <v>0</v>
          </cell>
          <cell r="HW88">
            <v>0</v>
          </cell>
          <cell r="HX88">
            <v>0</v>
          </cell>
          <cell r="HY88">
            <v>0</v>
          </cell>
          <cell r="HZ88">
            <v>0</v>
          </cell>
          <cell r="IA88">
            <v>750.26033690658505</v>
          </cell>
          <cell r="IB88">
            <v>1125.3905053598776</v>
          </cell>
          <cell r="IC88">
            <v>2250.7810107197552</v>
          </cell>
          <cell r="ID88">
            <v>6752.3430321592659</v>
          </cell>
          <cell r="IE88">
            <v>0</v>
          </cell>
          <cell r="IF88">
            <v>0</v>
          </cell>
          <cell r="IG88">
            <v>0</v>
          </cell>
          <cell r="IH88">
            <v>0</v>
          </cell>
          <cell r="II88">
            <v>0</v>
          </cell>
          <cell r="IJ88">
            <v>0</v>
          </cell>
          <cell r="IK88">
            <v>0</v>
          </cell>
          <cell r="IL88">
            <v>0</v>
          </cell>
          <cell r="IM88">
            <v>750.26033690658505</v>
          </cell>
          <cell r="IN88">
            <v>1125.3905053598776</v>
          </cell>
          <cell r="IO88">
            <v>2250.7810107197552</v>
          </cell>
          <cell r="IP88">
            <v>6752.3430321592659</v>
          </cell>
          <cell r="IQ88">
            <v>0</v>
          </cell>
          <cell r="IR88">
            <v>0</v>
          </cell>
          <cell r="IS88">
            <v>0</v>
          </cell>
          <cell r="IT88">
            <v>0</v>
          </cell>
          <cell r="IU88">
            <v>0</v>
          </cell>
          <cell r="IV88">
            <v>0</v>
          </cell>
          <cell r="IW88">
            <v>0</v>
          </cell>
          <cell r="IX88">
            <v>0</v>
          </cell>
          <cell r="IY88">
            <v>750.26033690658505</v>
          </cell>
          <cell r="IZ88">
            <v>1125.3905053598776</v>
          </cell>
          <cell r="JA88">
            <v>2250.7810107197552</v>
          </cell>
          <cell r="JB88">
            <v>6752.3430321592659</v>
          </cell>
          <cell r="JC88">
            <v>0</v>
          </cell>
          <cell r="JD88">
            <v>0</v>
          </cell>
          <cell r="JE88">
            <v>0</v>
          </cell>
          <cell r="JF88">
            <v>0</v>
          </cell>
          <cell r="JG88">
            <v>0</v>
          </cell>
          <cell r="JH88">
            <v>0</v>
          </cell>
          <cell r="JI88">
            <v>0</v>
          </cell>
          <cell r="JJ88">
            <v>0</v>
          </cell>
          <cell r="JK88">
            <v>750.26033690658505</v>
          </cell>
          <cell r="JL88">
            <v>1125.3905053598776</v>
          </cell>
          <cell r="JM88">
            <v>2250.7810107197552</v>
          </cell>
          <cell r="JN88">
            <v>0</v>
          </cell>
          <cell r="JO88">
            <v>0</v>
          </cell>
          <cell r="JP88">
            <v>0</v>
          </cell>
          <cell r="JQ88">
            <v>0</v>
          </cell>
          <cell r="JR88">
            <v>0</v>
          </cell>
          <cell r="JS88">
            <v>0</v>
          </cell>
          <cell r="JT88">
            <v>0</v>
          </cell>
          <cell r="JU88">
            <v>0</v>
          </cell>
          <cell r="JV88">
            <v>0</v>
          </cell>
        </row>
        <row r="89">
          <cell r="G89">
            <v>0</v>
          </cell>
          <cell r="H89">
            <v>0</v>
          </cell>
          <cell r="I89">
            <v>6001.8376722817775</v>
          </cell>
          <cell r="J89">
            <v>18005.513016845332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6001.8376722817775</v>
          </cell>
          <cell r="V89">
            <v>18005.513016845332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6001.8376722817775</v>
          </cell>
          <cell r="AH89">
            <v>18005.513016845332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6001.8376722817775</v>
          </cell>
          <cell r="AT89">
            <v>18005.513016845332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6001.8376722817775</v>
          </cell>
          <cell r="BF89">
            <v>18005.513016845332</v>
          </cell>
          <cell r="BG89">
            <v>0</v>
          </cell>
          <cell r="BH89">
            <v>0</v>
          </cell>
          <cell r="BI89">
            <v>0</v>
          </cell>
          <cell r="BJ89">
            <v>0</v>
          </cell>
          <cell r="BK89">
            <v>0</v>
          </cell>
          <cell r="BL89">
            <v>0</v>
          </cell>
          <cell r="BM89">
            <v>0</v>
          </cell>
          <cell r="BN89">
            <v>0</v>
          </cell>
          <cell r="BO89">
            <v>0</v>
          </cell>
          <cell r="BP89">
            <v>0</v>
          </cell>
          <cell r="BQ89">
            <v>6001.8376722817775</v>
          </cell>
          <cell r="BR89">
            <v>18005.513016845332</v>
          </cell>
          <cell r="BS89">
            <v>0</v>
          </cell>
          <cell r="BT89">
            <v>0</v>
          </cell>
          <cell r="BU89">
            <v>0</v>
          </cell>
          <cell r="BV89">
            <v>0</v>
          </cell>
          <cell r="BW89">
            <v>0</v>
          </cell>
          <cell r="BX89">
            <v>0</v>
          </cell>
          <cell r="BY89">
            <v>0</v>
          </cell>
          <cell r="BZ89">
            <v>0</v>
          </cell>
          <cell r="CA89">
            <v>0</v>
          </cell>
          <cell r="CB89">
            <v>0</v>
          </cell>
          <cell r="CC89">
            <v>6001.8376722817775</v>
          </cell>
          <cell r="CD89">
            <v>18005.513016845332</v>
          </cell>
          <cell r="CE89">
            <v>0</v>
          </cell>
          <cell r="CF89">
            <v>0</v>
          </cell>
          <cell r="CG89">
            <v>0</v>
          </cell>
          <cell r="CH89">
            <v>0</v>
          </cell>
          <cell r="CI89">
            <v>0</v>
          </cell>
          <cell r="CJ89">
            <v>0</v>
          </cell>
          <cell r="CK89">
            <v>0</v>
          </cell>
          <cell r="CL89">
            <v>0</v>
          </cell>
          <cell r="CM89">
            <v>0</v>
          </cell>
          <cell r="CN89">
            <v>0</v>
          </cell>
          <cell r="CO89">
            <v>6001.8376722817775</v>
          </cell>
          <cell r="CP89">
            <v>18005.513016845332</v>
          </cell>
          <cell r="CQ89">
            <v>0</v>
          </cell>
          <cell r="CR89">
            <v>0</v>
          </cell>
          <cell r="CS89">
            <v>0</v>
          </cell>
          <cell r="CT89">
            <v>0</v>
          </cell>
          <cell r="CU89">
            <v>0</v>
          </cell>
          <cell r="CV89">
            <v>0</v>
          </cell>
          <cell r="CW89">
            <v>0</v>
          </cell>
          <cell r="CX89">
            <v>0</v>
          </cell>
          <cell r="CY89">
            <v>0</v>
          </cell>
          <cell r="CZ89">
            <v>0</v>
          </cell>
          <cell r="DA89">
            <v>6001.8376722817775</v>
          </cell>
          <cell r="DB89">
            <v>18005.513016845332</v>
          </cell>
          <cell r="DC89">
            <v>0</v>
          </cell>
          <cell r="DD89">
            <v>0</v>
          </cell>
          <cell r="DE89">
            <v>0</v>
          </cell>
          <cell r="DF89">
            <v>0</v>
          </cell>
          <cell r="DG89">
            <v>0</v>
          </cell>
          <cell r="DH89">
            <v>0</v>
          </cell>
          <cell r="DI89">
            <v>0</v>
          </cell>
          <cell r="DJ89">
            <v>0</v>
          </cell>
          <cell r="DK89">
            <v>0</v>
          </cell>
          <cell r="DL89">
            <v>0</v>
          </cell>
          <cell r="DM89">
            <v>6001.8376722817775</v>
          </cell>
          <cell r="DN89">
            <v>18005.513016845332</v>
          </cell>
          <cell r="DO89">
            <v>0</v>
          </cell>
          <cell r="DP89">
            <v>0</v>
          </cell>
          <cell r="DQ89">
            <v>0</v>
          </cell>
          <cell r="DR89">
            <v>0</v>
          </cell>
          <cell r="DS89">
            <v>0</v>
          </cell>
          <cell r="DT89">
            <v>0</v>
          </cell>
          <cell r="DU89">
            <v>0</v>
          </cell>
          <cell r="DV89">
            <v>0</v>
          </cell>
          <cell r="DW89">
            <v>0</v>
          </cell>
          <cell r="DX89">
            <v>0</v>
          </cell>
          <cell r="DY89">
            <v>6001.8376722817775</v>
          </cell>
          <cell r="DZ89">
            <v>18005.513016845332</v>
          </cell>
          <cell r="EA89">
            <v>0</v>
          </cell>
          <cell r="EB89">
            <v>0</v>
          </cell>
          <cell r="EC89">
            <v>0</v>
          </cell>
          <cell r="ED89">
            <v>0</v>
          </cell>
          <cell r="EE89">
            <v>0</v>
          </cell>
          <cell r="EF89">
            <v>0</v>
          </cell>
          <cell r="EG89">
            <v>0</v>
          </cell>
          <cell r="EH89">
            <v>0</v>
          </cell>
          <cell r="EI89">
            <v>0</v>
          </cell>
          <cell r="EJ89">
            <v>0</v>
          </cell>
          <cell r="EK89">
            <v>6001.8376722817775</v>
          </cell>
          <cell r="EL89">
            <v>18005.513016845332</v>
          </cell>
          <cell r="EM89">
            <v>0</v>
          </cell>
          <cell r="EN89">
            <v>0</v>
          </cell>
          <cell r="EO89">
            <v>0</v>
          </cell>
          <cell r="EP89">
            <v>0</v>
          </cell>
          <cell r="EQ89">
            <v>0</v>
          </cell>
          <cell r="ER89">
            <v>0</v>
          </cell>
          <cell r="ES89">
            <v>0</v>
          </cell>
          <cell r="ET89">
            <v>0</v>
          </cell>
          <cell r="EU89">
            <v>0</v>
          </cell>
          <cell r="EV89">
            <v>0</v>
          </cell>
          <cell r="EW89">
            <v>6001.8376722817775</v>
          </cell>
          <cell r="EX89">
            <v>18005.513016845332</v>
          </cell>
          <cell r="EY89">
            <v>0</v>
          </cell>
          <cell r="EZ89">
            <v>0</v>
          </cell>
          <cell r="FA89">
            <v>0</v>
          </cell>
          <cell r="FB89">
            <v>0</v>
          </cell>
          <cell r="FC89">
            <v>0</v>
          </cell>
          <cell r="FD89">
            <v>0</v>
          </cell>
          <cell r="FE89">
            <v>0</v>
          </cell>
          <cell r="FF89">
            <v>0</v>
          </cell>
          <cell r="FG89">
            <v>0</v>
          </cell>
          <cell r="FH89">
            <v>0</v>
          </cell>
          <cell r="FI89">
            <v>6001.8376722817775</v>
          </cell>
          <cell r="FJ89">
            <v>18005.513016845332</v>
          </cell>
          <cell r="FK89">
            <v>0</v>
          </cell>
          <cell r="FL89">
            <v>0</v>
          </cell>
          <cell r="FM89">
            <v>0</v>
          </cell>
          <cell r="FN89">
            <v>0</v>
          </cell>
          <cell r="FO89">
            <v>0</v>
          </cell>
          <cell r="FP89">
            <v>0</v>
          </cell>
          <cell r="FQ89">
            <v>0</v>
          </cell>
          <cell r="FR89">
            <v>0</v>
          </cell>
          <cell r="FS89">
            <v>0</v>
          </cell>
          <cell r="FT89">
            <v>0</v>
          </cell>
          <cell r="FU89">
            <v>6001.8376722817775</v>
          </cell>
          <cell r="FV89">
            <v>18005.513016845332</v>
          </cell>
          <cell r="FW89">
            <v>0</v>
          </cell>
          <cell r="FX89">
            <v>0</v>
          </cell>
          <cell r="FY89">
            <v>0</v>
          </cell>
          <cell r="FZ89">
            <v>0</v>
          </cell>
          <cell r="GA89">
            <v>0</v>
          </cell>
          <cell r="GB89">
            <v>0</v>
          </cell>
          <cell r="GC89">
            <v>0</v>
          </cell>
          <cell r="GD89">
            <v>0</v>
          </cell>
          <cell r="GE89">
            <v>0</v>
          </cell>
          <cell r="GF89">
            <v>0</v>
          </cell>
          <cell r="GG89">
            <v>6001.8376722817775</v>
          </cell>
          <cell r="GH89">
            <v>18005.513016845332</v>
          </cell>
          <cell r="GI89">
            <v>0</v>
          </cell>
          <cell r="GJ89">
            <v>0</v>
          </cell>
          <cell r="GK89">
            <v>0</v>
          </cell>
          <cell r="GL89">
            <v>0</v>
          </cell>
          <cell r="GM89">
            <v>0</v>
          </cell>
          <cell r="GN89">
            <v>0</v>
          </cell>
          <cell r="GO89">
            <v>0</v>
          </cell>
          <cell r="GP89">
            <v>0</v>
          </cell>
          <cell r="GQ89">
            <v>0</v>
          </cell>
          <cell r="GR89">
            <v>0</v>
          </cell>
          <cell r="GS89">
            <v>6001.8376722817775</v>
          </cell>
          <cell r="GT89">
            <v>18005.513016845332</v>
          </cell>
          <cell r="GU89">
            <v>0</v>
          </cell>
          <cell r="GV89">
            <v>0</v>
          </cell>
          <cell r="GW89">
            <v>0</v>
          </cell>
          <cell r="GX89">
            <v>0</v>
          </cell>
          <cell r="GY89">
            <v>0</v>
          </cell>
          <cell r="GZ89">
            <v>0</v>
          </cell>
          <cell r="HA89">
            <v>0</v>
          </cell>
          <cell r="HB89">
            <v>0</v>
          </cell>
          <cell r="HC89">
            <v>0</v>
          </cell>
          <cell r="HD89">
            <v>0</v>
          </cell>
          <cell r="HE89">
            <v>6001.8376722817775</v>
          </cell>
          <cell r="HF89">
            <v>18005.513016845332</v>
          </cell>
          <cell r="HG89">
            <v>0</v>
          </cell>
          <cell r="HH89">
            <v>0</v>
          </cell>
          <cell r="HI89">
            <v>0</v>
          </cell>
          <cell r="HJ89">
            <v>0</v>
          </cell>
          <cell r="HK89">
            <v>0</v>
          </cell>
          <cell r="HL89">
            <v>0</v>
          </cell>
          <cell r="HM89">
            <v>0</v>
          </cell>
          <cell r="HN89">
            <v>0</v>
          </cell>
          <cell r="HO89">
            <v>0</v>
          </cell>
          <cell r="HP89">
            <v>0</v>
          </cell>
          <cell r="HQ89">
            <v>6001.8376722817775</v>
          </cell>
          <cell r="HR89">
            <v>18005.513016845332</v>
          </cell>
          <cell r="HS89">
            <v>0</v>
          </cell>
          <cell r="HT89">
            <v>0</v>
          </cell>
          <cell r="HU89">
            <v>0</v>
          </cell>
          <cell r="HV89">
            <v>0</v>
          </cell>
          <cell r="HW89">
            <v>0</v>
          </cell>
          <cell r="HX89">
            <v>0</v>
          </cell>
          <cell r="HY89">
            <v>0</v>
          </cell>
          <cell r="HZ89">
            <v>0</v>
          </cell>
          <cell r="IA89">
            <v>0</v>
          </cell>
          <cell r="IB89">
            <v>0</v>
          </cell>
          <cell r="IC89">
            <v>6001.8376722817775</v>
          </cell>
          <cell r="ID89">
            <v>18005.513016845332</v>
          </cell>
          <cell r="IE89">
            <v>0</v>
          </cell>
          <cell r="IF89">
            <v>0</v>
          </cell>
          <cell r="IG89">
            <v>0</v>
          </cell>
          <cell r="IH89">
            <v>0</v>
          </cell>
          <cell r="II89">
            <v>0</v>
          </cell>
          <cell r="IJ89">
            <v>0</v>
          </cell>
          <cell r="IK89">
            <v>0</v>
          </cell>
          <cell r="IL89">
            <v>0</v>
          </cell>
          <cell r="IM89">
            <v>0</v>
          </cell>
          <cell r="IN89">
            <v>0</v>
          </cell>
          <cell r="IO89">
            <v>6001.8376722817775</v>
          </cell>
          <cell r="IP89">
            <v>18005.513016845332</v>
          </cell>
          <cell r="IQ89">
            <v>0</v>
          </cell>
          <cell r="IR89">
            <v>0</v>
          </cell>
          <cell r="IS89">
            <v>0</v>
          </cell>
          <cell r="IT89">
            <v>0</v>
          </cell>
          <cell r="IU89">
            <v>0</v>
          </cell>
          <cell r="IV89">
            <v>0</v>
          </cell>
          <cell r="IW89">
            <v>0</v>
          </cell>
          <cell r="IX89">
            <v>0</v>
          </cell>
          <cell r="IY89">
            <v>0</v>
          </cell>
          <cell r="IZ89">
            <v>0</v>
          </cell>
          <cell r="JA89">
            <v>6001.8376722817775</v>
          </cell>
          <cell r="JB89">
            <v>18005.513016845332</v>
          </cell>
          <cell r="JC89">
            <v>0</v>
          </cell>
          <cell r="JD89">
            <v>0</v>
          </cell>
          <cell r="JE89">
            <v>0</v>
          </cell>
          <cell r="JF89">
            <v>0</v>
          </cell>
          <cell r="JG89">
            <v>0</v>
          </cell>
          <cell r="JH89">
            <v>0</v>
          </cell>
          <cell r="JI89">
            <v>0</v>
          </cell>
          <cell r="JJ89">
            <v>0</v>
          </cell>
          <cell r="JK89">
            <v>0</v>
          </cell>
          <cell r="JL89">
            <v>0</v>
          </cell>
          <cell r="JM89">
            <v>6001.8376722817775</v>
          </cell>
          <cell r="JN89">
            <v>0</v>
          </cell>
          <cell r="JO89">
            <v>0</v>
          </cell>
          <cell r="JP89">
            <v>0</v>
          </cell>
          <cell r="JQ89">
            <v>0</v>
          </cell>
          <cell r="JR89">
            <v>0</v>
          </cell>
          <cell r="JS89">
            <v>0</v>
          </cell>
          <cell r="JT89">
            <v>0</v>
          </cell>
          <cell r="JU89">
            <v>0</v>
          </cell>
          <cell r="JV89">
            <v>0</v>
          </cell>
        </row>
        <row r="90">
          <cell r="G90">
            <v>4785.5436447166921</v>
          </cell>
          <cell r="H90">
            <v>7178.3154670750391</v>
          </cell>
          <cell r="I90">
            <v>14356.630934150078</v>
          </cell>
          <cell r="J90">
            <v>43069.892802450231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4785.5436447166921</v>
          </cell>
          <cell r="T90">
            <v>7178.3154670750391</v>
          </cell>
          <cell r="U90">
            <v>14356.630934150078</v>
          </cell>
          <cell r="V90">
            <v>43069.892802450231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4785.5436447166921</v>
          </cell>
          <cell r="AF90">
            <v>7178.3154670750391</v>
          </cell>
          <cell r="AG90">
            <v>14356.630934150078</v>
          </cell>
          <cell r="AH90">
            <v>43069.892802450231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4785.5436447166921</v>
          </cell>
          <cell r="AR90">
            <v>7178.3154670750391</v>
          </cell>
          <cell r="AS90">
            <v>14356.630934150078</v>
          </cell>
          <cell r="AT90">
            <v>43069.892802450231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A90">
            <v>0</v>
          </cell>
          <cell r="BB90">
            <v>0</v>
          </cell>
          <cell r="BC90">
            <v>4785.5436447166921</v>
          </cell>
          <cell r="BD90">
            <v>7178.3154670750391</v>
          </cell>
          <cell r="BE90">
            <v>14356.630934150078</v>
          </cell>
          <cell r="BF90">
            <v>43069.892802450231</v>
          </cell>
          <cell r="BG90">
            <v>0</v>
          </cell>
          <cell r="BH90">
            <v>0</v>
          </cell>
          <cell r="BI90">
            <v>0</v>
          </cell>
          <cell r="BJ90">
            <v>0</v>
          </cell>
          <cell r="BK90">
            <v>0</v>
          </cell>
          <cell r="BL90">
            <v>0</v>
          </cell>
          <cell r="BM90">
            <v>0</v>
          </cell>
          <cell r="BN90">
            <v>0</v>
          </cell>
          <cell r="BO90">
            <v>4785.5436447166921</v>
          </cell>
          <cell r="BP90">
            <v>7178.3154670750391</v>
          </cell>
          <cell r="BQ90">
            <v>14356.630934150078</v>
          </cell>
          <cell r="BR90">
            <v>43069.892802450231</v>
          </cell>
          <cell r="BS90">
            <v>0</v>
          </cell>
          <cell r="BT90">
            <v>0</v>
          </cell>
          <cell r="BU90">
            <v>0</v>
          </cell>
          <cell r="BV90">
            <v>0</v>
          </cell>
          <cell r="BW90">
            <v>0</v>
          </cell>
          <cell r="BX90">
            <v>0</v>
          </cell>
          <cell r="BY90">
            <v>0</v>
          </cell>
          <cell r="BZ90">
            <v>0</v>
          </cell>
          <cell r="CA90">
            <v>4785.5436447166921</v>
          </cell>
          <cell r="CB90">
            <v>7178.3154670750391</v>
          </cell>
          <cell r="CC90">
            <v>14356.630934150078</v>
          </cell>
          <cell r="CD90">
            <v>43069.892802450231</v>
          </cell>
          <cell r="CE90">
            <v>0</v>
          </cell>
          <cell r="CF90">
            <v>0</v>
          </cell>
          <cell r="CG90">
            <v>0</v>
          </cell>
          <cell r="CH90">
            <v>0</v>
          </cell>
          <cell r="CI90">
            <v>0</v>
          </cell>
          <cell r="CJ90">
            <v>0</v>
          </cell>
          <cell r="CK90">
            <v>0</v>
          </cell>
          <cell r="CL90">
            <v>0</v>
          </cell>
          <cell r="CM90">
            <v>4785.5436447166921</v>
          </cell>
          <cell r="CN90">
            <v>7178.3154670750391</v>
          </cell>
          <cell r="CO90">
            <v>14356.630934150078</v>
          </cell>
          <cell r="CP90">
            <v>43069.892802450231</v>
          </cell>
          <cell r="CQ90">
            <v>0</v>
          </cell>
          <cell r="CR90">
            <v>0</v>
          </cell>
          <cell r="CS90">
            <v>0</v>
          </cell>
          <cell r="CT90">
            <v>0</v>
          </cell>
          <cell r="CU90">
            <v>0</v>
          </cell>
          <cell r="CV90">
            <v>0</v>
          </cell>
          <cell r="CW90">
            <v>0</v>
          </cell>
          <cell r="CX90">
            <v>0</v>
          </cell>
          <cell r="CY90">
            <v>4785.5436447166921</v>
          </cell>
          <cell r="CZ90">
            <v>7178.3154670750391</v>
          </cell>
          <cell r="DA90">
            <v>14356.630934150078</v>
          </cell>
          <cell r="DB90">
            <v>43069.892802450231</v>
          </cell>
          <cell r="DC90">
            <v>0</v>
          </cell>
          <cell r="DD90">
            <v>0</v>
          </cell>
          <cell r="DE90">
            <v>0</v>
          </cell>
          <cell r="DF90">
            <v>0</v>
          </cell>
          <cell r="DG90">
            <v>0</v>
          </cell>
          <cell r="DH90">
            <v>0</v>
          </cell>
          <cell r="DI90">
            <v>0</v>
          </cell>
          <cell r="DJ90">
            <v>0</v>
          </cell>
          <cell r="DK90">
            <v>4785.5436447166921</v>
          </cell>
          <cell r="DL90">
            <v>7178.3154670750391</v>
          </cell>
          <cell r="DM90">
            <v>14356.630934150078</v>
          </cell>
          <cell r="DN90">
            <v>43069.892802450231</v>
          </cell>
          <cell r="DO90">
            <v>0</v>
          </cell>
          <cell r="DP90">
            <v>0</v>
          </cell>
          <cell r="DQ90">
            <v>0</v>
          </cell>
          <cell r="DR90">
            <v>0</v>
          </cell>
          <cell r="DS90">
            <v>0</v>
          </cell>
          <cell r="DT90">
            <v>0</v>
          </cell>
          <cell r="DU90">
            <v>0</v>
          </cell>
          <cell r="DV90">
            <v>0</v>
          </cell>
          <cell r="DW90">
            <v>4785.5436447166921</v>
          </cell>
          <cell r="DX90">
            <v>7178.3154670750391</v>
          </cell>
          <cell r="DY90">
            <v>14356.630934150078</v>
          </cell>
          <cell r="DZ90">
            <v>43069.892802450231</v>
          </cell>
          <cell r="EA90">
            <v>0</v>
          </cell>
          <cell r="EB90">
            <v>0</v>
          </cell>
          <cell r="EC90">
            <v>0</v>
          </cell>
          <cell r="ED90">
            <v>0</v>
          </cell>
          <cell r="EE90">
            <v>0</v>
          </cell>
          <cell r="EF90">
            <v>0</v>
          </cell>
          <cell r="EG90">
            <v>0</v>
          </cell>
          <cell r="EH90">
            <v>0</v>
          </cell>
          <cell r="EI90">
            <v>4785.5436447166921</v>
          </cell>
          <cell r="EJ90">
            <v>7178.3154670750391</v>
          </cell>
          <cell r="EK90">
            <v>14356.630934150078</v>
          </cell>
          <cell r="EL90">
            <v>43069.892802450231</v>
          </cell>
          <cell r="EM90">
            <v>0</v>
          </cell>
          <cell r="EN90">
            <v>0</v>
          </cell>
          <cell r="EO90">
            <v>0</v>
          </cell>
          <cell r="EP90">
            <v>0</v>
          </cell>
          <cell r="EQ90">
            <v>0</v>
          </cell>
          <cell r="ER90">
            <v>0</v>
          </cell>
          <cell r="ES90">
            <v>0</v>
          </cell>
          <cell r="ET90">
            <v>0</v>
          </cell>
          <cell r="EU90">
            <v>4785.5436447166921</v>
          </cell>
          <cell r="EV90">
            <v>7178.3154670750391</v>
          </cell>
          <cell r="EW90">
            <v>14356.630934150078</v>
          </cell>
          <cell r="EX90">
            <v>43069.892802450231</v>
          </cell>
          <cell r="EY90">
            <v>0</v>
          </cell>
          <cell r="EZ90">
            <v>0</v>
          </cell>
          <cell r="FA90">
            <v>0</v>
          </cell>
          <cell r="FB90">
            <v>0</v>
          </cell>
          <cell r="FC90">
            <v>0</v>
          </cell>
          <cell r="FD90">
            <v>0</v>
          </cell>
          <cell r="FE90">
            <v>0</v>
          </cell>
          <cell r="FF90">
            <v>0</v>
          </cell>
          <cell r="FG90">
            <v>4785.5436447166921</v>
          </cell>
          <cell r="FH90">
            <v>7178.3154670750391</v>
          </cell>
          <cell r="FI90">
            <v>14356.630934150078</v>
          </cell>
          <cell r="FJ90">
            <v>43069.892802450231</v>
          </cell>
          <cell r="FK90">
            <v>0</v>
          </cell>
          <cell r="FL90">
            <v>0</v>
          </cell>
          <cell r="FM90">
            <v>0</v>
          </cell>
          <cell r="FN90">
            <v>0</v>
          </cell>
          <cell r="FO90">
            <v>0</v>
          </cell>
          <cell r="FP90">
            <v>0</v>
          </cell>
          <cell r="FQ90">
            <v>0</v>
          </cell>
          <cell r="FR90">
            <v>0</v>
          </cell>
          <cell r="FS90">
            <v>4785.5436447166921</v>
          </cell>
          <cell r="FT90">
            <v>7178.3154670750391</v>
          </cell>
          <cell r="FU90">
            <v>14356.630934150078</v>
          </cell>
          <cell r="FV90">
            <v>43069.892802450231</v>
          </cell>
          <cell r="FW90">
            <v>0</v>
          </cell>
          <cell r="FX90">
            <v>0</v>
          </cell>
          <cell r="FY90">
            <v>0</v>
          </cell>
          <cell r="FZ90">
            <v>0</v>
          </cell>
          <cell r="GA90">
            <v>0</v>
          </cell>
          <cell r="GB90">
            <v>0</v>
          </cell>
          <cell r="GC90">
            <v>0</v>
          </cell>
          <cell r="GD90">
            <v>0</v>
          </cell>
          <cell r="GE90">
            <v>4785.5436447166921</v>
          </cell>
          <cell r="GF90">
            <v>7178.3154670750391</v>
          </cell>
          <cell r="GG90">
            <v>14356.630934150078</v>
          </cell>
          <cell r="GH90">
            <v>43069.892802450231</v>
          </cell>
          <cell r="GI90">
            <v>0</v>
          </cell>
          <cell r="GJ90">
            <v>0</v>
          </cell>
          <cell r="GK90">
            <v>0</v>
          </cell>
          <cell r="GL90">
            <v>0</v>
          </cell>
          <cell r="GM90">
            <v>0</v>
          </cell>
          <cell r="GN90">
            <v>0</v>
          </cell>
          <cell r="GO90">
            <v>0</v>
          </cell>
          <cell r="GP90">
            <v>0</v>
          </cell>
          <cell r="GQ90">
            <v>4785.5436447166921</v>
          </cell>
          <cell r="GR90">
            <v>7178.3154670750391</v>
          </cell>
          <cell r="GS90">
            <v>14356.630934150078</v>
          </cell>
          <cell r="GT90">
            <v>43069.892802450231</v>
          </cell>
          <cell r="GU90">
            <v>0</v>
          </cell>
          <cell r="GV90">
            <v>0</v>
          </cell>
          <cell r="GW90">
            <v>0</v>
          </cell>
          <cell r="GX90">
            <v>0</v>
          </cell>
          <cell r="GY90">
            <v>0</v>
          </cell>
          <cell r="GZ90">
            <v>0</v>
          </cell>
          <cell r="HA90">
            <v>0</v>
          </cell>
          <cell r="HB90">
            <v>0</v>
          </cell>
          <cell r="HC90">
            <v>4785.5436447166921</v>
          </cell>
          <cell r="HD90">
            <v>7178.3154670750391</v>
          </cell>
          <cell r="HE90">
            <v>14356.630934150078</v>
          </cell>
          <cell r="HF90">
            <v>43069.892802450231</v>
          </cell>
          <cell r="HG90">
            <v>0</v>
          </cell>
          <cell r="HH90">
            <v>0</v>
          </cell>
          <cell r="HI90">
            <v>0</v>
          </cell>
          <cell r="HJ90">
            <v>0</v>
          </cell>
          <cell r="HK90">
            <v>0</v>
          </cell>
          <cell r="HL90">
            <v>0</v>
          </cell>
          <cell r="HM90">
            <v>0</v>
          </cell>
          <cell r="HN90">
            <v>0</v>
          </cell>
          <cell r="HO90">
            <v>4785.5436447166921</v>
          </cell>
          <cell r="HP90">
            <v>7178.3154670750391</v>
          </cell>
          <cell r="HQ90">
            <v>14356.630934150078</v>
          </cell>
          <cell r="HR90">
            <v>43069.892802450231</v>
          </cell>
          <cell r="HS90">
            <v>0</v>
          </cell>
          <cell r="HT90">
            <v>0</v>
          </cell>
          <cell r="HU90">
            <v>0</v>
          </cell>
          <cell r="HV90">
            <v>0</v>
          </cell>
          <cell r="HW90">
            <v>0</v>
          </cell>
          <cell r="HX90">
            <v>0</v>
          </cell>
          <cell r="HY90">
            <v>0</v>
          </cell>
          <cell r="HZ90">
            <v>0</v>
          </cell>
          <cell r="IA90">
            <v>4785.5436447166921</v>
          </cell>
          <cell r="IB90">
            <v>7178.3154670750391</v>
          </cell>
          <cell r="IC90">
            <v>14356.630934150078</v>
          </cell>
          <cell r="ID90">
            <v>43069.892802450231</v>
          </cell>
          <cell r="IE90">
            <v>0</v>
          </cell>
          <cell r="IF90">
            <v>0</v>
          </cell>
          <cell r="IG90">
            <v>0</v>
          </cell>
          <cell r="IH90">
            <v>0</v>
          </cell>
          <cell r="II90">
            <v>0</v>
          </cell>
          <cell r="IJ90">
            <v>0</v>
          </cell>
          <cell r="IK90">
            <v>0</v>
          </cell>
          <cell r="IL90">
            <v>0</v>
          </cell>
          <cell r="IM90">
            <v>4785.5436447166921</v>
          </cell>
          <cell r="IN90">
            <v>7178.3154670750391</v>
          </cell>
          <cell r="IO90">
            <v>14356.630934150078</v>
          </cell>
          <cell r="IP90">
            <v>43069.892802450231</v>
          </cell>
          <cell r="IQ90">
            <v>0</v>
          </cell>
          <cell r="IR90">
            <v>0</v>
          </cell>
          <cell r="IS90">
            <v>0</v>
          </cell>
          <cell r="IT90">
            <v>0</v>
          </cell>
          <cell r="IU90">
            <v>0</v>
          </cell>
          <cell r="IV90">
            <v>0</v>
          </cell>
          <cell r="IW90">
            <v>0</v>
          </cell>
          <cell r="IX90">
            <v>0</v>
          </cell>
          <cell r="IY90">
            <v>4785.5436447166921</v>
          </cell>
          <cell r="IZ90">
            <v>7178.3154670750391</v>
          </cell>
          <cell r="JA90">
            <v>14356.630934150078</v>
          </cell>
          <cell r="JB90">
            <v>43069.892802450231</v>
          </cell>
          <cell r="JC90">
            <v>0</v>
          </cell>
          <cell r="JD90">
            <v>0</v>
          </cell>
          <cell r="JE90">
            <v>0</v>
          </cell>
          <cell r="JF90">
            <v>0</v>
          </cell>
          <cell r="JG90">
            <v>0</v>
          </cell>
          <cell r="JH90">
            <v>0</v>
          </cell>
          <cell r="JI90">
            <v>0</v>
          </cell>
          <cell r="JJ90">
            <v>0</v>
          </cell>
          <cell r="JK90">
            <v>4785.5436447166921</v>
          </cell>
          <cell r="JL90">
            <v>7178.3154670750391</v>
          </cell>
          <cell r="JM90">
            <v>14356.630934150078</v>
          </cell>
          <cell r="JN90">
            <v>0</v>
          </cell>
          <cell r="JO90">
            <v>0</v>
          </cell>
          <cell r="JP90">
            <v>0</v>
          </cell>
          <cell r="JQ90">
            <v>0</v>
          </cell>
          <cell r="JR90">
            <v>0</v>
          </cell>
          <cell r="JS90">
            <v>0</v>
          </cell>
          <cell r="JT90">
            <v>0</v>
          </cell>
          <cell r="JU90">
            <v>0</v>
          </cell>
          <cell r="JV90">
            <v>0</v>
          </cell>
        </row>
        <row r="91">
          <cell r="G91">
            <v>1097.2128637059725</v>
          </cell>
          <cell r="H91">
            <v>1645.8192955589589</v>
          </cell>
          <cell r="I91">
            <v>3291.6385911179177</v>
          </cell>
          <cell r="J91">
            <v>9874.9157733537522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1097.2128637059725</v>
          </cell>
          <cell r="T91">
            <v>1645.8192955589589</v>
          </cell>
          <cell r="U91">
            <v>3291.6385911179177</v>
          </cell>
          <cell r="V91">
            <v>9874.9157733537522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1097.2128637059725</v>
          </cell>
          <cell r="AF91">
            <v>1645.8192955589589</v>
          </cell>
          <cell r="AG91">
            <v>3291.6385911179177</v>
          </cell>
          <cell r="AH91">
            <v>9874.9157733537522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1097.2128637059725</v>
          </cell>
          <cell r="AR91">
            <v>1645.8192955589589</v>
          </cell>
          <cell r="AS91">
            <v>3291.6385911179177</v>
          </cell>
          <cell r="AT91">
            <v>9874.9157733537522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1097.2128637059725</v>
          </cell>
          <cell r="BD91">
            <v>1645.8192955589589</v>
          </cell>
          <cell r="BE91">
            <v>3291.6385911179177</v>
          </cell>
          <cell r="BF91">
            <v>9874.9157733537522</v>
          </cell>
          <cell r="BG91">
            <v>0</v>
          </cell>
          <cell r="BH91">
            <v>0</v>
          </cell>
          <cell r="BI91">
            <v>0</v>
          </cell>
          <cell r="BJ91">
            <v>0</v>
          </cell>
          <cell r="BK91">
            <v>0</v>
          </cell>
          <cell r="BL91">
            <v>0</v>
          </cell>
          <cell r="BM91">
            <v>0</v>
          </cell>
          <cell r="BN91">
            <v>0</v>
          </cell>
          <cell r="BO91">
            <v>1097.2128637059725</v>
          </cell>
          <cell r="BP91">
            <v>1645.8192955589589</v>
          </cell>
          <cell r="BQ91">
            <v>3291.6385911179177</v>
          </cell>
          <cell r="BR91">
            <v>9874.9157733537522</v>
          </cell>
          <cell r="BS91">
            <v>0</v>
          </cell>
          <cell r="BT91">
            <v>0</v>
          </cell>
          <cell r="BU91">
            <v>0</v>
          </cell>
          <cell r="BV91">
            <v>0</v>
          </cell>
          <cell r="BW91">
            <v>0</v>
          </cell>
          <cell r="BX91">
            <v>0</v>
          </cell>
          <cell r="BY91">
            <v>0</v>
          </cell>
          <cell r="BZ91">
            <v>0</v>
          </cell>
          <cell r="CA91">
            <v>1097.2128637059725</v>
          </cell>
          <cell r="CB91">
            <v>1645.8192955589589</v>
          </cell>
          <cell r="CC91">
            <v>3291.6385911179177</v>
          </cell>
          <cell r="CD91">
            <v>9874.9157733537522</v>
          </cell>
          <cell r="CE91">
            <v>0</v>
          </cell>
          <cell r="CF91">
            <v>0</v>
          </cell>
          <cell r="CG91">
            <v>0</v>
          </cell>
          <cell r="CH91">
            <v>0</v>
          </cell>
          <cell r="CI91">
            <v>0</v>
          </cell>
          <cell r="CJ91">
            <v>0</v>
          </cell>
          <cell r="CK91">
            <v>0</v>
          </cell>
          <cell r="CL91">
            <v>0</v>
          </cell>
          <cell r="CM91">
            <v>1097.2128637059725</v>
          </cell>
          <cell r="CN91">
            <v>1645.8192955589589</v>
          </cell>
          <cell r="CO91">
            <v>3291.6385911179177</v>
          </cell>
          <cell r="CP91">
            <v>9874.9157733537522</v>
          </cell>
          <cell r="CQ91">
            <v>0</v>
          </cell>
          <cell r="CR91">
            <v>0</v>
          </cell>
          <cell r="CS91">
            <v>0</v>
          </cell>
          <cell r="CT91">
            <v>0</v>
          </cell>
          <cell r="CU91">
            <v>0</v>
          </cell>
          <cell r="CV91">
            <v>0</v>
          </cell>
          <cell r="CW91">
            <v>0</v>
          </cell>
          <cell r="CX91">
            <v>0</v>
          </cell>
          <cell r="CY91">
            <v>1097.2128637059725</v>
          </cell>
          <cell r="CZ91">
            <v>1645.8192955589589</v>
          </cell>
          <cell r="DA91">
            <v>3291.6385911179177</v>
          </cell>
          <cell r="DB91">
            <v>9874.9157733537522</v>
          </cell>
          <cell r="DC91">
            <v>0</v>
          </cell>
          <cell r="DD91">
            <v>0</v>
          </cell>
          <cell r="DE91">
            <v>0</v>
          </cell>
          <cell r="DF91">
            <v>0</v>
          </cell>
          <cell r="DG91">
            <v>0</v>
          </cell>
          <cell r="DH91">
            <v>0</v>
          </cell>
          <cell r="DI91">
            <v>0</v>
          </cell>
          <cell r="DJ91">
            <v>0</v>
          </cell>
          <cell r="DK91">
            <v>1097.2128637059725</v>
          </cell>
          <cell r="DL91">
            <v>1645.8192955589589</v>
          </cell>
          <cell r="DM91">
            <v>3291.6385911179177</v>
          </cell>
          <cell r="DN91">
            <v>9874.9157733537522</v>
          </cell>
          <cell r="DO91">
            <v>0</v>
          </cell>
          <cell r="DP91">
            <v>0</v>
          </cell>
          <cell r="DQ91">
            <v>0</v>
          </cell>
          <cell r="DR91">
            <v>0</v>
          </cell>
          <cell r="DS91">
            <v>0</v>
          </cell>
          <cell r="DT91">
            <v>0</v>
          </cell>
          <cell r="DU91">
            <v>0</v>
          </cell>
          <cell r="DV91">
            <v>0</v>
          </cell>
          <cell r="DW91">
            <v>1097.2128637059725</v>
          </cell>
          <cell r="DX91">
            <v>1645.8192955589589</v>
          </cell>
          <cell r="DY91">
            <v>3291.6385911179177</v>
          </cell>
          <cell r="DZ91">
            <v>9874.9157733537522</v>
          </cell>
          <cell r="EA91">
            <v>0</v>
          </cell>
          <cell r="EB91">
            <v>0</v>
          </cell>
          <cell r="EC91">
            <v>0</v>
          </cell>
          <cell r="ED91">
            <v>0</v>
          </cell>
          <cell r="EE91">
            <v>0</v>
          </cell>
          <cell r="EF91">
            <v>0</v>
          </cell>
          <cell r="EG91">
            <v>0</v>
          </cell>
          <cell r="EH91">
            <v>0</v>
          </cell>
          <cell r="EI91">
            <v>1097.2128637059725</v>
          </cell>
          <cell r="EJ91">
            <v>1645.8192955589589</v>
          </cell>
          <cell r="EK91">
            <v>3291.6385911179177</v>
          </cell>
          <cell r="EL91">
            <v>9874.9157733537522</v>
          </cell>
          <cell r="EM91">
            <v>0</v>
          </cell>
          <cell r="EN91">
            <v>0</v>
          </cell>
          <cell r="EO91">
            <v>0</v>
          </cell>
          <cell r="EP91">
            <v>0</v>
          </cell>
          <cell r="EQ91">
            <v>0</v>
          </cell>
          <cell r="ER91">
            <v>0</v>
          </cell>
          <cell r="ES91">
            <v>0</v>
          </cell>
          <cell r="ET91">
            <v>0</v>
          </cell>
          <cell r="EU91">
            <v>1097.2128637059725</v>
          </cell>
          <cell r="EV91">
            <v>1645.8192955589589</v>
          </cell>
          <cell r="EW91">
            <v>3291.6385911179177</v>
          </cell>
          <cell r="EX91">
            <v>9874.9157733537522</v>
          </cell>
          <cell r="EY91">
            <v>0</v>
          </cell>
          <cell r="EZ91">
            <v>0</v>
          </cell>
          <cell r="FA91">
            <v>0</v>
          </cell>
          <cell r="FB91">
            <v>0</v>
          </cell>
          <cell r="FC91">
            <v>0</v>
          </cell>
          <cell r="FD91">
            <v>0</v>
          </cell>
          <cell r="FE91">
            <v>0</v>
          </cell>
          <cell r="FF91">
            <v>0</v>
          </cell>
          <cell r="FG91">
            <v>1097.2128637059725</v>
          </cell>
          <cell r="FH91">
            <v>1645.8192955589589</v>
          </cell>
          <cell r="FI91">
            <v>3291.6385911179177</v>
          </cell>
          <cell r="FJ91">
            <v>9874.9157733537522</v>
          </cell>
          <cell r="FK91">
            <v>0</v>
          </cell>
          <cell r="FL91">
            <v>0</v>
          </cell>
          <cell r="FM91">
            <v>0</v>
          </cell>
          <cell r="FN91">
            <v>0</v>
          </cell>
          <cell r="FO91">
            <v>0</v>
          </cell>
          <cell r="FP91">
            <v>0</v>
          </cell>
          <cell r="FQ91">
            <v>0</v>
          </cell>
          <cell r="FR91">
            <v>0</v>
          </cell>
          <cell r="FS91">
            <v>1097.2128637059725</v>
          </cell>
          <cell r="FT91">
            <v>1645.8192955589589</v>
          </cell>
          <cell r="FU91">
            <v>3291.6385911179177</v>
          </cell>
          <cell r="FV91">
            <v>9874.9157733537522</v>
          </cell>
          <cell r="FW91">
            <v>0</v>
          </cell>
          <cell r="FX91">
            <v>0</v>
          </cell>
          <cell r="FY91">
            <v>0</v>
          </cell>
          <cell r="FZ91">
            <v>0</v>
          </cell>
          <cell r="GA91">
            <v>0</v>
          </cell>
          <cell r="GB91">
            <v>0</v>
          </cell>
          <cell r="GC91">
            <v>0</v>
          </cell>
          <cell r="GD91">
            <v>0</v>
          </cell>
          <cell r="GE91">
            <v>1097.2128637059725</v>
          </cell>
          <cell r="GF91">
            <v>1645.8192955589589</v>
          </cell>
          <cell r="GG91">
            <v>3291.6385911179177</v>
          </cell>
          <cell r="GH91">
            <v>9874.9157733537522</v>
          </cell>
          <cell r="GI91">
            <v>0</v>
          </cell>
          <cell r="GJ91">
            <v>0</v>
          </cell>
          <cell r="GK91">
            <v>0</v>
          </cell>
          <cell r="GL91">
            <v>0</v>
          </cell>
          <cell r="GM91">
            <v>0</v>
          </cell>
          <cell r="GN91">
            <v>0</v>
          </cell>
          <cell r="GO91">
            <v>0</v>
          </cell>
          <cell r="GP91">
            <v>0</v>
          </cell>
          <cell r="GQ91">
            <v>1097.2128637059725</v>
          </cell>
          <cell r="GR91">
            <v>1645.8192955589589</v>
          </cell>
          <cell r="GS91">
            <v>3291.6385911179177</v>
          </cell>
          <cell r="GT91">
            <v>9874.9157733537522</v>
          </cell>
          <cell r="GU91">
            <v>0</v>
          </cell>
          <cell r="GV91">
            <v>0</v>
          </cell>
          <cell r="GW91">
            <v>0</v>
          </cell>
          <cell r="GX91">
            <v>0</v>
          </cell>
          <cell r="GY91">
            <v>0</v>
          </cell>
          <cell r="GZ91">
            <v>0</v>
          </cell>
          <cell r="HA91">
            <v>0</v>
          </cell>
          <cell r="HB91">
            <v>0</v>
          </cell>
          <cell r="HC91">
            <v>1097.2128637059725</v>
          </cell>
          <cell r="HD91">
            <v>1645.8192955589589</v>
          </cell>
          <cell r="HE91">
            <v>3291.6385911179177</v>
          </cell>
          <cell r="HF91">
            <v>9874.9157733537522</v>
          </cell>
          <cell r="HG91">
            <v>0</v>
          </cell>
          <cell r="HH91">
            <v>0</v>
          </cell>
          <cell r="HI91">
            <v>0</v>
          </cell>
          <cell r="HJ91">
            <v>0</v>
          </cell>
          <cell r="HK91">
            <v>0</v>
          </cell>
          <cell r="HL91">
            <v>0</v>
          </cell>
          <cell r="HM91">
            <v>0</v>
          </cell>
          <cell r="HN91">
            <v>0</v>
          </cell>
          <cell r="HO91">
            <v>1097.2128637059725</v>
          </cell>
          <cell r="HP91">
            <v>1645.8192955589589</v>
          </cell>
          <cell r="HQ91">
            <v>3291.6385911179177</v>
          </cell>
          <cell r="HR91">
            <v>9874.9157733537522</v>
          </cell>
          <cell r="HS91">
            <v>0</v>
          </cell>
          <cell r="HT91">
            <v>0</v>
          </cell>
          <cell r="HU91">
            <v>0</v>
          </cell>
          <cell r="HV91">
            <v>0</v>
          </cell>
          <cell r="HW91">
            <v>0</v>
          </cell>
          <cell r="HX91">
            <v>0</v>
          </cell>
          <cell r="HY91">
            <v>0</v>
          </cell>
          <cell r="HZ91">
            <v>0</v>
          </cell>
          <cell r="IA91">
            <v>1097.2128637059725</v>
          </cell>
          <cell r="IB91">
            <v>1645.8192955589589</v>
          </cell>
          <cell r="IC91">
            <v>3291.6385911179177</v>
          </cell>
          <cell r="ID91">
            <v>9874.9157733537522</v>
          </cell>
          <cell r="IE91">
            <v>0</v>
          </cell>
          <cell r="IF91">
            <v>0</v>
          </cell>
          <cell r="IG91">
            <v>0</v>
          </cell>
          <cell r="IH91">
            <v>0</v>
          </cell>
          <cell r="II91">
            <v>0</v>
          </cell>
          <cell r="IJ91">
            <v>0</v>
          </cell>
          <cell r="IK91">
            <v>0</v>
          </cell>
          <cell r="IL91">
            <v>0</v>
          </cell>
          <cell r="IM91">
            <v>1097.2128637059725</v>
          </cell>
          <cell r="IN91">
            <v>1645.8192955589589</v>
          </cell>
          <cell r="IO91">
            <v>3291.6385911179177</v>
          </cell>
          <cell r="IP91">
            <v>9874.9157733537522</v>
          </cell>
          <cell r="IQ91">
            <v>0</v>
          </cell>
          <cell r="IR91">
            <v>0</v>
          </cell>
          <cell r="IS91">
            <v>0</v>
          </cell>
          <cell r="IT91">
            <v>0</v>
          </cell>
          <cell r="IU91">
            <v>0</v>
          </cell>
          <cell r="IV91">
            <v>0</v>
          </cell>
          <cell r="IW91">
            <v>0</v>
          </cell>
          <cell r="IX91">
            <v>0</v>
          </cell>
          <cell r="IY91">
            <v>1097.2128637059725</v>
          </cell>
          <cell r="IZ91">
            <v>1645.8192955589589</v>
          </cell>
          <cell r="JA91">
            <v>3291.6385911179177</v>
          </cell>
          <cell r="JB91">
            <v>9874.9157733537522</v>
          </cell>
          <cell r="JC91">
            <v>0</v>
          </cell>
          <cell r="JD91">
            <v>0</v>
          </cell>
          <cell r="JE91">
            <v>0</v>
          </cell>
          <cell r="JF91">
            <v>0</v>
          </cell>
          <cell r="JG91">
            <v>0</v>
          </cell>
          <cell r="JH91">
            <v>0</v>
          </cell>
          <cell r="JI91">
            <v>0</v>
          </cell>
          <cell r="JJ91">
            <v>0</v>
          </cell>
          <cell r="JK91">
            <v>1097.2128637059725</v>
          </cell>
          <cell r="JL91">
            <v>1645.8192955589589</v>
          </cell>
          <cell r="JM91">
            <v>3291.6385911179177</v>
          </cell>
          <cell r="JN91">
            <v>0</v>
          </cell>
          <cell r="JO91">
            <v>0</v>
          </cell>
          <cell r="JP91">
            <v>0</v>
          </cell>
          <cell r="JQ91">
            <v>0</v>
          </cell>
          <cell r="JR91">
            <v>0</v>
          </cell>
          <cell r="JS91">
            <v>0</v>
          </cell>
          <cell r="JT91">
            <v>0</v>
          </cell>
          <cell r="JU91">
            <v>0</v>
          </cell>
          <cell r="JV91">
            <v>0</v>
          </cell>
        </row>
        <row r="92"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0</v>
          </cell>
          <cell r="BH92">
            <v>0</v>
          </cell>
          <cell r="BI92">
            <v>0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0</v>
          </cell>
          <cell r="BP92">
            <v>0</v>
          </cell>
          <cell r="BQ92">
            <v>0</v>
          </cell>
          <cell r="BR92">
            <v>0</v>
          </cell>
          <cell r="BS92">
            <v>0</v>
          </cell>
          <cell r="BT92">
            <v>0</v>
          </cell>
          <cell r="BU92">
            <v>0</v>
          </cell>
          <cell r="BV92">
            <v>0</v>
          </cell>
          <cell r="BW92">
            <v>0</v>
          </cell>
          <cell r="BX92">
            <v>0</v>
          </cell>
          <cell r="BY92">
            <v>0</v>
          </cell>
          <cell r="BZ92">
            <v>0</v>
          </cell>
          <cell r="CA92">
            <v>0</v>
          </cell>
          <cell r="CB92">
            <v>0</v>
          </cell>
          <cell r="CC92">
            <v>0</v>
          </cell>
          <cell r="CD92">
            <v>0</v>
          </cell>
          <cell r="CE92">
            <v>0</v>
          </cell>
          <cell r="CF92">
            <v>0</v>
          </cell>
          <cell r="CG92">
            <v>0</v>
          </cell>
          <cell r="CH92">
            <v>0</v>
          </cell>
          <cell r="CI92">
            <v>0</v>
          </cell>
          <cell r="CJ92">
            <v>0</v>
          </cell>
          <cell r="CK92">
            <v>0</v>
          </cell>
          <cell r="CL92">
            <v>0</v>
          </cell>
          <cell r="CM92">
            <v>0</v>
          </cell>
          <cell r="CN92">
            <v>0</v>
          </cell>
          <cell r="CO92">
            <v>0</v>
          </cell>
          <cell r="CP92">
            <v>0</v>
          </cell>
          <cell r="CQ92">
            <v>0</v>
          </cell>
          <cell r="CR92">
            <v>0</v>
          </cell>
          <cell r="CS92">
            <v>0</v>
          </cell>
          <cell r="CT92">
            <v>0</v>
          </cell>
          <cell r="CU92">
            <v>0</v>
          </cell>
          <cell r="CV92">
            <v>0</v>
          </cell>
          <cell r="CW92">
            <v>0</v>
          </cell>
          <cell r="CX92">
            <v>0</v>
          </cell>
          <cell r="CY92">
            <v>0</v>
          </cell>
          <cell r="CZ92">
            <v>0</v>
          </cell>
          <cell r="DA92">
            <v>0</v>
          </cell>
          <cell r="DB92">
            <v>0</v>
          </cell>
          <cell r="DC92">
            <v>0</v>
          </cell>
          <cell r="DD92">
            <v>0</v>
          </cell>
          <cell r="DE92">
            <v>0</v>
          </cell>
          <cell r="DF92">
            <v>0</v>
          </cell>
          <cell r="DG92">
            <v>0</v>
          </cell>
          <cell r="DH92">
            <v>0</v>
          </cell>
          <cell r="DI92">
            <v>0</v>
          </cell>
          <cell r="DJ92">
            <v>0</v>
          </cell>
          <cell r="DK92">
            <v>0</v>
          </cell>
          <cell r="DL92">
            <v>0</v>
          </cell>
          <cell r="DM92">
            <v>0</v>
          </cell>
          <cell r="DN92">
            <v>0</v>
          </cell>
          <cell r="DO92">
            <v>0</v>
          </cell>
          <cell r="DP92">
            <v>0</v>
          </cell>
          <cell r="DQ92">
            <v>0</v>
          </cell>
          <cell r="DR92">
            <v>0</v>
          </cell>
          <cell r="DS92">
            <v>0</v>
          </cell>
          <cell r="DT92">
            <v>0</v>
          </cell>
          <cell r="DU92">
            <v>0</v>
          </cell>
          <cell r="DV92">
            <v>0</v>
          </cell>
          <cell r="DW92">
            <v>0</v>
          </cell>
          <cell r="DX92">
            <v>0</v>
          </cell>
          <cell r="DY92">
            <v>0</v>
          </cell>
          <cell r="DZ92">
            <v>0</v>
          </cell>
          <cell r="EA92">
            <v>0</v>
          </cell>
          <cell r="EB92">
            <v>0</v>
          </cell>
          <cell r="EC92">
            <v>0</v>
          </cell>
          <cell r="ED92">
            <v>0</v>
          </cell>
          <cell r="EE92">
            <v>0</v>
          </cell>
          <cell r="EF92">
            <v>0</v>
          </cell>
          <cell r="EG92">
            <v>0</v>
          </cell>
          <cell r="EH92">
            <v>0</v>
          </cell>
          <cell r="EI92">
            <v>0</v>
          </cell>
          <cell r="EJ92">
            <v>0</v>
          </cell>
          <cell r="EK92">
            <v>0</v>
          </cell>
          <cell r="EL92">
            <v>0</v>
          </cell>
          <cell r="EM92">
            <v>0</v>
          </cell>
          <cell r="EN92">
            <v>0</v>
          </cell>
          <cell r="EO92">
            <v>0</v>
          </cell>
          <cell r="EP92">
            <v>0</v>
          </cell>
          <cell r="EQ92">
            <v>0</v>
          </cell>
          <cell r="ER92">
            <v>0</v>
          </cell>
          <cell r="ES92">
            <v>0</v>
          </cell>
          <cell r="ET92">
            <v>0</v>
          </cell>
          <cell r="EU92">
            <v>0</v>
          </cell>
          <cell r="EV92">
            <v>0</v>
          </cell>
          <cell r="EW92">
            <v>0</v>
          </cell>
          <cell r="EX92">
            <v>0</v>
          </cell>
          <cell r="EY92">
            <v>0</v>
          </cell>
          <cell r="EZ92">
            <v>0</v>
          </cell>
          <cell r="FA92">
            <v>0</v>
          </cell>
          <cell r="FB92">
            <v>0</v>
          </cell>
          <cell r="FC92">
            <v>0</v>
          </cell>
          <cell r="FD92">
            <v>0</v>
          </cell>
          <cell r="FE92">
            <v>0</v>
          </cell>
          <cell r="FF92">
            <v>0</v>
          </cell>
          <cell r="FG92">
            <v>0</v>
          </cell>
          <cell r="FH92">
            <v>0</v>
          </cell>
          <cell r="FI92">
            <v>0</v>
          </cell>
          <cell r="FJ92">
            <v>0</v>
          </cell>
          <cell r="FK92">
            <v>0</v>
          </cell>
          <cell r="FL92">
            <v>0</v>
          </cell>
          <cell r="FM92">
            <v>0</v>
          </cell>
          <cell r="FN92">
            <v>0</v>
          </cell>
          <cell r="FO92">
            <v>0</v>
          </cell>
          <cell r="FP92">
            <v>0</v>
          </cell>
          <cell r="FQ92">
            <v>0</v>
          </cell>
          <cell r="FR92">
            <v>0</v>
          </cell>
          <cell r="FS92">
            <v>0</v>
          </cell>
          <cell r="FT92">
            <v>0</v>
          </cell>
          <cell r="FU92">
            <v>0</v>
          </cell>
          <cell r="FV92">
            <v>0</v>
          </cell>
          <cell r="FW92">
            <v>0</v>
          </cell>
          <cell r="FX92">
            <v>0</v>
          </cell>
          <cell r="FY92">
            <v>0</v>
          </cell>
          <cell r="FZ92">
            <v>0</v>
          </cell>
          <cell r="GA92">
            <v>0</v>
          </cell>
          <cell r="GB92">
            <v>0</v>
          </cell>
          <cell r="GC92">
            <v>0</v>
          </cell>
          <cell r="GD92">
            <v>0</v>
          </cell>
          <cell r="GE92">
            <v>0</v>
          </cell>
          <cell r="GF92">
            <v>0</v>
          </cell>
          <cell r="GG92">
            <v>0</v>
          </cell>
          <cell r="GH92">
            <v>0</v>
          </cell>
          <cell r="GI92">
            <v>0</v>
          </cell>
          <cell r="GJ92">
            <v>0</v>
          </cell>
          <cell r="GK92">
            <v>0</v>
          </cell>
          <cell r="GL92">
            <v>0</v>
          </cell>
          <cell r="GM92">
            <v>0</v>
          </cell>
          <cell r="GN92">
            <v>0</v>
          </cell>
          <cell r="GO92">
            <v>0</v>
          </cell>
          <cell r="GP92">
            <v>0</v>
          </cell>
          <cell r="GQ92">
            <v>0</v>
          </cell>
          <cell r="GR92">
            <v>0</v>
          </cell>
          <cell r="GS92">
            <v>0</v>
          </cell>
          <cell r="GT92">
            <v>0</v>
          </cell>
          <cell r="GU92">
            <v>0</v>
          </cell>
          <cell r="GV92">
            <v>0</v>
          </cell>
          <cell r="GW92">
            <v>0</v>
          </cell>
          <cell r="GX92">
            <v>0</v>
          </cell>
          <cell r="GY92">
            <v>0</v>
          </cell>
          <cell r="GZ92">
            <v>0</v>
          </cell>
          <cell r="HA92">
            <v>0</v>
          </cell>
          <cell r="HB92">
            <v>0</v>
          </cell>
          <cell r="HC92">
            <v>0</v>
          </cell>
          <cell r="HD92">
            <v>0</v>
          </cell>
          <cell r="HE92">
            <v>0</v>
          </cell>
          <cell r="HF92">
            <v>0</v>
          </cell>
          <cell r="HG92">
            <v>0</v>
          </cell>
          <cell r="HH92">
            <v>0</v>
          </cell>
          <cell r="HI92">
            <v>0</v>
          </cell>
          <cell r="HJ92">
            <v>0</v>
          </cell>
          <cell r="HK92">
            <v>0</v>
          </cell>
          <cell r="HL92">
            <v>0</v>
          </cell>
          <cell r="HM92">
            <v>0</v>
          </cell>
          <cell r="HN92">
            <v>0</v>
          </cell>
          <cell r="HO92">
            <v>0</v>
          </cell>
          <cell r="HP92">
            <v>0</v>
          </cell>
          <cell r="HQ92">
            <v>0</v>
          </cell>
          <cell r="HR92">
            <v>0</v>
          </cell>
          <cell r="HS92">
            <v>0</v>
          </cell>
          <cell r="HT92">
            <v>0</v>
          </cell>
          <cell r="HU92">
            <v>0</v>
          </cell>
          <cell r="HV92">
            <v>0</v>
          </cell>
          <cell r="HW92">
            <v>0</v>
          </cell>
          <cell r="HX92">
            <v>0</v>
          </cell>
          <cell r="HY92">
            <v>0</v>
          </cell>
          <cell r="HZ92">
            <v>0</v>
          </cell>
          <cell r="IA92">
            <v>0</v>
          </cell>
          <cell r="IB92">
            <v>0</v>
          </cell>
          <cell r="IC92">
            <v>0</v>
          </cell>
          <cell r="ID92">
            <v>0</v>
          </cell>
          <cell r="IE92">
            <v>0</v>
          </cell>
          <cell r="IF92">
            <v>0</v>
          </cell>
          <cell r="IG92">
            <v>0</v>
          </cell>
          <cell r="IH92">
            <v>0</v>
          </cell>
          <cell r="II92">
            <v>0</v>
          </cell>
          <cell r="IJ92">
            <v>0</v>
          </cell>
          <cell r="IK92">
            <v>0</v>
          </cell>
          <cell r="IL92">
            <v>0</v>
          </cell>
          <cell r="IM92">
            <v>0</v>
          </cell>
          <cell r="IN92">
            <v>0</v>
          </cell>
          <cell r="IO92">
            <v>0</v>
          </cell>
          <cell r="IP92">
            <v>0</v>
          </cell>
          <cell r="IQ92">
            <v>0</v>
          </cell>
          <cell r="IR92">
            <v>0</v>
          </cell>
          <cell r="IS92">
            <v>0</v>
          </cell>
          <cell r="IT92">
            <v>0</v>
          </cell>
          <cell r="IU92">
            <v>0</v>
          </cell>
          <cell r="IV92">
            <v>0</v>
          </cell>
          <cell r="IW92">
            <v>0</v>
          </cell>
          <cell r="IX92">
            <v>0</v>
          </cell>
          <cell r="IY92">
            <v>0</v>
          </cell>
          <cell r="IZ92">
            <v>0</v>
          </cell>
          <cell r="JA92">
            <v>0</v>
          </cell>
          <cell r="JB92">
            <v>0</v>
          </cell>
          <cell r="JC92">
            <v>0</v>
          </cell>
          <cell r="JD92">
            <v>0</v>
          </cell>
          <cell r="JE92">
            <v>0</v>
          </cell>
          <cell r="JF92">
            <v>0</v>
          </cell>
          <cell r="JG92">
            <v>0</v>
          </cell>
          <cell r="JH92">
            <v>0</v>
          </cell>
          <cell r="JI92">
            <v>0</v>
          </cell>
          <cell r="JJ92">
            <v>0</v>
          </cell>
          <cell r="JK92">
            <v>0</v>
          </cell>
          <cell r="JL92">
            <v>0</v>
          </cell>
          <cell r="JM92">
            <v>0</v>
          </cell>
          <cell r="JN92">
            <v>0</v>
          </cell>
          <cell r="JO92">
            <v>0</v>
          </cell>
          <cell r="JP92">
            <v>0</v>
          </cell>
          <cell r="JQ92">
            <v>0</v>
          </cell>
          <cell r="JR92">
            <v>0</v>
          </cell>
          <cell r="JS92">
            <v>0</v>
          </cell>
          <cell r="JT92">
            <v>0</v>
          </cell>
          <cell r="JU92">
            <v>0</v>
          </cell>
          <cell r="JV92">
            <v>0</v>
          </cell>
        </row>
        <row r="93"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0</v>
          </cell>
          <cell r="AZ93">
            <v>0</v>
          </cell>
          <cell r="BA93">
            <v>0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0</v>
          </cell>
          <cell r="BH93">
            <v>0</v>
          </cell>
          <cell r="BI93">
            <v>0</v>
          </cell>
          <cell r="BJ93">
            <v>0</v>
          </cell>
          <cell r="BK93">
            <v>0</v>
          </cell>
          <cell r="BL93">
            <v>0</v>
          </cell>
          <cell r="BM93">
            <v>0</v>
          </cell>
          <cell r="BN93">
            <v>0</v>
          </cell>
          <cell r="BO93">
            <v>0</v>
          </cell>
          <cell r="BP93">
            <v>0</v>
          </cell>
          <cell r="BQ93">
            <v>0</v>
          </cell>
          <cell r="BR93">
            <v>0</v>
          </cell>
          <cell r="BS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0</v>
          </cell>
          <cell r="BX93">
            <v>0</v>
          </cell>
          <cell r="BY93">
            <v>0</v>
          </cell>
          <cell r="BZ93">
            <v>0</v>
          </cell>
          <cell r="CA93">
            <v>0</v>
          </cell>
          <cell r="CB93">
            <v>0</v>
          </cell>
          <cell r="CC93">
            <v>0</v>
          </cell>
          <cell r="CD93">
            <v>0</v>
          </cell>
          <cell r="CE93">
            <v>0</v>
          </cell>
          <cell r="CF93">
            <v>0</v>
          </cell>
          <cell r="CG93">
            <v>0</v>
          </cell>
          <cell r="CH93">
            <v>0</v>
          </cell>
          <cell r="CI93">
            <v>0</v>
          </cell>
          <cell r="CJ93">
            <v>0</v>
          </cell>
          <cell r="CK93">
            <v>0</v>
          </cell>
          <cell r="CL93">
            <v>0</v>
          </cell>
          <cell r="CM93">
            <v>0</v>
          </cell>
          <cell r="CN93">
            <v>0</v>
          </cell>
          <cell r="CO93">
            <v>0</v>
          </cell>
          <cell r="CP93">
            <v>0</v>
          </cell>
          <cell r="CQ93">
            <v>0</v>
          </cell>
          <cell r="CR93">
            <v>0</v>
          </cell>
          <cell r="CS93">
            <v>0</v>
          </cell>
          <cell r="CT93">
            <v>0</v>
          </cell>
          <cell r="CU93">
            <v>0</v>
          </cell>
          <cell r="CV93">
            <v>0</v>
          </cell>
          <cell r="CW93">
            <v>0</v>
          </cell>
          <cell r="CX93">
            <v>0</v>
          </cell>
          <cell r="CY93">
            <v>0</v>
          </cell>
          <cell r="CZ93">
            <v>0</v>
          </cell>
          <cell r="DA93">
            <v>0</v>
          </cell>
          <cell r="DB93">
            <v>0</v>
          </cell>
          <cell r="DC93">
            <v>0</v>
          </cell>
          <cell r="DD93">
            <v>0</v>
          </cell>
          <cell r="DE93">
            <v>0</v>
          </cell>
          <cell r="DF93">
            <v>0</v>
          </cell>
          <cell r="DG93">
            <v>0</v>
          </cell>
          <cell r="DH93">
            <v>0</v>
          </cell>
          <cell r="DI93">
            <v>0</v>
          </cell>
          <cell r="DJ93">
            <v>0</v>
          </cell>
          <cell r="DK93">
            <v>0</v>
          </cell>
          <cell r="DL93">
            <v>0</v>
          </cell>
          <cell r="DM93">
            <v>0</v>
          </cell>
          <cell r="DN93">
            <v>0</v>
          </cell>
          <cell r="DO93">
            <v>0</v>
          </cell>
          <cell r="DP93">
            <v>0</v>
          </cell>
          <cell r="DQ93">
            <v>0</v>
          </cell>
          <cell r="DR93">
            <v>0</v>
          </cell>
          <cell r="DS93">
            <v>0</v>
          </cell>
          <cell r="DT93">
            <v>0</v>
          </cell>
          <cell r="DU93">
            <v>0</v>
          </cell>
          <cell r="DV93">
            <v>0</v>
          </cell>
          <cell r="DW93">
            <v>0</v>
          </cell>
          <cell r="DX93">
            <v>0</v>
          </cell>
          <cell r="DY93">
            <v>0</v>
          </cell>
          <cell r="DZ93">
            <v>0</v>
          </cell>
          <cell r="EA93">
            <v>0</v>
          </cell>
          <cell r="EB93">
            <v>0</v>
          </cell>
          <cell r="EC93">
            <v>0</v>
          </cell>
          <cell r="ED93">
            <v>0</v>
          </cell>
          <cell r="EE93">
            <v>0</v>
          </cell>
          <cell r="EF93">
            <v>0</v>
          </cell>
          <cell r="EG93">
            <v>0</v>
          </cell>
          <cell r="EH93">
            <v>0</v>
          </cell>
          <cell r="EI93">
            <v>0</v>
          </cell>
          <cell r="EJ93">
            <v>0</v>
          </cell>
          <cell r="EK93">
            <v>0</v>
          </cell>
          <cell r="EL93">
            <v>0</v>
          </cell>
          <cell r="EM93">
            <v>0</v>
          </cell>
          <cell r="EN93">
            <v>0</v>
          </cell>
          <cell r="EO93">
            <v>0</v>
          </cell>
          <cell r="EP93">
            <v>0</v>
          </cell>
          <cell r="EQ93">
            <v>0</v>
          </cell>
          <cell r="ER93">
            <v>0</v>
          </cell>
          <cell r="ES93">
            <v>0</v>
          </cell>
          <cell r="ET93">
            <v>0</v>
          </cell>
          <cell r="EU93">
            <v>0</v>
          </cell>
          <cell r="EV93">
            <v>0</v>
          </cell>
          <cell r="EW93">
            <v>0</v>
          </cell>
          <cell r="EX93">
            <v>0</v>
          </cell>
          <cell r="EY93">
            <v>0</v>
          </cell>
          <cell r="EZ93">
            <v>0</v>
          </cell>
          <cell r="FA93">
            <v>0</v>
          </cell>
          <cell r="FB93">
            <v>0</v>
          </cell>
          <cell r="FC93">
            <v>0</v>
          </cell>
          <cell r="FD93">
            <v>0</v>
          </cell>
          <cell r="FE93">
            <v>0</v>
          </cell>
          <cell r="FF93">
            <v>0</v>
          </cell>
          <cell r="FG93">
            <v>0</v>
          </cell>
          <cell r="FH93">
            <v>0</v>
          </cell>
          <cell r="FI93">
            <v>0</v>
          </cell>
          <cell r="FJ93">
            <v>0</v>
          </cell>
          <cell r="FK93">
            <v>0</v>
          </cell>
          <cell r="FL93">
            <v>0</v>
          </cell>
          <cell r="FM93">
            <v>0</v>
          </cell>
          <cell r="FN93">
            <v>0</v>
          </cell>
          <cell r="FO93">
            <v>0</v>
          </cell>
          <cell r="FP93">
            <v>0</v>
          </cell>
          <cell r="FQ93">
            <v>0</v>
          </cell>
          <cell r="FR93">
            <v>0</v>
          </cell>
          <cell r="FS93">
            <v>0</v>
          </cell>
          <cell r="FT93">
            <v>0</v>
          </cell>
          <cell r="FU93">
            <v>0</v>
          </cell>
          <cell r="FV93">
            <v>0</v>
          </cell>
          <cell r="FW93">
            <v>0</v>
          </cell>
          <cell r="FX93">
            <v>0</v>
          </cell>
          <cell r="FY93">
            <v>0</v>
          </cell>
          <cell r="FZ93">
            <v>0</v>
          </cell>
          <cell r="GA93">
            <v>0</v>
          </cell>
          <cell r="GB93">
            <v>0</v>
          </cell>
          <cell r="GC93">
            <v>0</v>
          </cell>
          <cell r="GD93">
            <v>0</v>
          </cell>
          <cell r="GE93">
            <v>0</v>
          </cell>
          <cell r="GF93">
            <v>0</v>
          </cell>
          <cell r="GG93">
            <v>0</v>
          </cell>
          <cell r="GH93">
            <v>0</v>
          </cell>
          <cell r="GI93">
            <v>0</v>
          </cell>
          <cell r="GJ93">
            <v>0</v>
          </cell>
          <cell r="GK93">
            <v>0</v>
          </cell>
          <cell r="GL93">
            <v>0</v>
          </cell>
          <cell r="GM93">
            <v>0</v>
          </cell>
          <cell r="GN93">
            <v>0</v>
          </cell>
          <cell r="GO93">
            <v>0</v>
          </cell>
          <cell r="GP93">
            <v>0</v>
          </cell>
          <cell r="GQ93">
            <v>0</v>
          </cell>
          <cell r="GR93">
            <v>0</v>
          </cell>
          <cell r="GS93">
            <v>0</v>
          </cell>
          <cell r="GT93">
            <v>0</v>
          </cell>
          <cell r="GU93">
            <v>0</v>
          </cell>
          <cell r="GV93">
            <v>0</v>
          </cell>
          <cell r="GW93">
            <v>0</v>
          </cell>
          <cell r="GX93">
            <v>0</v>
          </cell>
          <cell r="GY93">
            <v>0</v>
          </cell>
          <cell r="GZ93">
            <v>0</v>
          </cell>
          <cell r="HA93">
            <v>0</v>
          </cell>
          <cell r="HB93">
            <v>0</v>
          </cell>
          <cell r="HC93">
            <v>0</v>
          </cell>
          <cell r="HD93">
            <v>0</v>
          </cell>
          <cell r="HE93">
            <v>0</v>
          </cell>
          <cell r="HF93">
            <v>0</v>
          </cell>
          <cell r="HG93">
            <v>0</v>
          </cell>
          <cell r="HH93">
            <v>0</v>
          </cell>
          <cell r="HI93">
            <v>0</v>
          </cell>
          <cell r="HJ93">
            <v>0</v>
          </cell>
          <cell r="HK93">
            <v>0</v>
          </cell>
          <cell r="HL93">
            <v>0</v>
          </cell>
          <cell r="HM93">
            <v>0</v>
          </cell>
          <cell r="HN93">
            <v>0</v>
          </cell>
          <cell r="HO93">
            <v>0</v>
          </cell>
          <cell r="HP93">
            <v>0</v>
          </cell>
          <cell r="HQ93">
            <v>0</v>
          </cell>
          <cell r="HR93">
            <v>0</v>
          </cell>
          <cell r="HS93">
            <v>0</v>
          </cell>
          <cell r="HT93">
            <v>0</v>
          </cell>
          <cell r="HU93">
            <v>0</v>
          </cell>
          <cell r="HV93">
            <v>0</v>
          </cell>
          <cell r="HW93">
            <v>0</v>
          </cell>
          <cell r="HX93">
            <v>0</v>
          </cell>
          <cell r="HY93">
            <v>0</v>
          </cell>
          <cell r="HZ93">
            <v>0</v>
          </cell>
          <cell r="IA93">
            <v>0</v>
          </cell>
          <cell r="IB93">
            <v>0</v>
          </cell>
          <cell r="IC93">
            <v>0</v>
          </cell>
          <cell r="ID93">
            <v>0</v>
          </cell>
          <cell r="IE93">
            <v>0</v>
          </cell>
          <cell r="IF93">
            <v>0</v>
          </cell>
          <cell r="IG93">
            <v>0</v>
          </cell>
          <cell r="IH93">
            <v>0</v>
          </cell>
          <cell r="II93">
            <v>0</v>
          </cell>
          <cell r="IJ93">
            <v>0</v>
          </cell>
          <cell r="IK93">
            <v>0</v>
          </cell>
          <cell r="IL93">
            <v>0</v>
          </cell>
          <cell r="IM93">
            <v>0</v>
          </cell>
          <cell r="IN93">
            <v>0</v>
          </cell>
          <cell r="IO93">
            <v>0</v>
          </cell>
          <cell r="IP93">
            <v>0</v>
          </cell>
          <cell r="IQ93">
            <v>0</v>
          </cell>
          <cell r="IR93">
            <v>0</v>
          </cell>
          <cell r="IS93">
            <v>0</v>
          </cell>
          <cell r="IT93">
            <v>0</v>
          </cell>
          <cell r="IU93">
            <v>0</v>
          </cell>
          <cell r="IV93">
            <v>0</v>
          </cell>
          <cell r="IW93">
            <v>0</v>
          </cell>
          <cell r="IX93">
            <v>0</v>
          </cell>
          <cell r="IY93">
            <v>0</v>
          </cell>
          <cell r="IZ93">
            <v>0</v>
          </cell>
          <cell r="JA93">
            <v>0</v>
          </cell>
          <cell r="JB93">
            <v>0</v>
          </cell>
          <cell r="JC93">
            <v>0</v>
          </cell>
          <cell r="JD93">
            <v>0</v>
          </cell>
          <cell r="JE93">
            <v>0</v>
          </cell>
          <cell r="JF93">
            <v>0</v>
          </cell>
          <cell r="JG93">
            <v>0</v>
          </cell>
          <cell r="JH93">
            <v>0</v>
          </cell>
          <cell r="JI93">
            <v>0</v>
          </cell>
          <cell r="JJ93">
            <v>0</v>
          </cell>
          <cell r="JK93">
            <v>0</v>
          </cell>
          <cell r="JL93">
            <v>0</v>
          </cell>
          <cell r="JM93">
            <v>0</v>
          </cell>
          <cell r="JN93">
            <v>0</v>
          </cell>
          <cell r="JO93">
            <v>0</v>
          </cell>
          <cell r="JP93">
            <v>0</v>
          </cell>
          <cell r="JQ93">
            <v>0</v>
          </cell>
          <cell r="JR93">
            <v>0</v>
          </cell>
          <cell r="JS93">
            <v>0</v>
          </cell>
          <cell r="JT93">
            <v>0</v>
          </cell>
          <cell r="JU93">
            <v>0</v>
          </cell>
          <cell r="JV93">
            <v>0</v>
          </cell>
        </row>
        <row r="94"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A94">
            <v>0</v>
          </cell>
          <cell r="BB94">
            <v>0</v>
          </cell>
          <cell r="BC94">
            <v>0</v>
          </cell>
          <cell r="BD94">
            <v>0</v>
          </cell>
          <cell r="BE94">
            <v>0</v>
          </cell>
          <cell r="BF94">
            <v>0</v>
          </cell>
          <cell r="BG94">
            <v>0</v>
          </cell>
          <cell r="BH94">
            <v>0</v>
          </cell>
          <cell r="BI94">
            <v>0</v>
          </cell>
          <cell r="BJ94">
            <v>0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0</v>
          </cell>
          <cell r="BP94">
            <v>0</v>
          </cell>
          <cell r="BQ94">
            <v>0</v>
          </cell>
          <cell r="BR94">
            <v>0</v>
          </cell>
          <cell r="BS94">
            <v>0</v>
          </cell>
          <cell r="BT94">
            <v>0</v>
          </cell>
          <cell r="BU94">
            <v>0</v>
          </cell>
          <cell r="BV94">
            <v>0</v>
          </cell>
          <cell r="BW94">
            <v>0</v>
          </cell>
          <cell r="BX94">
            <v>0</v>
          </cell>
          <cell r="BY94">
            <v>0</v>
          </cell>
          <cell r="BZ94">
            <v>0</v>
          </cell>
          <cell r="CA94">
            <v>0</v>
          </cell>
          <cell r="CB94">
            <v>0</v>
          </cell>
          <cell r="CC94">
            <v>0</v>
          </cell>
          <cell r="CD94">
            <v>0</v>
          </cell>
          <cell r="CE94">
            <v>0</v>
          </cell>
          <cell r="CF94">
            <v>0</v>
          </cell>
          <cell r="CG94">
            <v>0</v>
          </cell>
          <cell r="CH94">
            <v>0</v>
          </cell>
          <cell r="CI94">
            <v>0</v>
          </cell>
          <cell r="CJ94">
            <v>0</v>
          </cell>
          <cell r="CK94">
            <v>0</v>
          </cell>
          <cell r="CL94">
            <v>0</v>
          </cell>
          <cell r="CM94">
            <v>0</v>
          </cell>
          <cell r="CN94">
            <v>0</v>
          </cell>
          <cell r="CO94">
            <v>0</v>
          </cell>
          <cell r="CP94">
            <v>0</v>
          </cell>
          <cell r="CQ94">
            <v>0</v>
          </cell>
          <cell r="CR94">
            <v>0</v>
          </cell>
          <cell r="CS94">
            <v>0</v>
          </cell>
          <cell r="CT94">
            <v>0</v>
          </cell>
          <cell r="CU94">
            <v>0</v>
          </cell>
          <cell r="CV94">
            <v>0</v>
          </cell>
          <cell r="CW94">
            <v>0</v>
          </cell>
          <cell r="CX94">
            <v>0</v>
          </cell>
          <cell r="CY94">
            <v>0</v>
          </cell>
          <cell r="CZ94">
            <v>0</v>
          </cell>
          <cell r="DA94">
            <v>0</v>
          </cell>
          <cell r="DB94">
            <v>0</v>
          </cell>
          <cell r="DC94">
            <v>0</v>
          </cell>
          <cell r="DD94">
            <v>0</v>
          </cell>
          <cell r="DE94">
            <v>0</v>
          </cell>
          <cell r="DF94">
            <v>0</v>
          </cell>
          <cell r="DG94">
            <v>0</v>
          </cell>
          <cell r="DH94">
            <v>0</v>
          </cell>
          <cell r="DI94">
            <v>0</v>
          </cell>
          <cell r="DJ94">
            <v>0</v>
          </cell>
          <cell r="DK94">
            <v>0</v>
          </cell>
          <cell r="DL94">
            <v>0</v>
          </cell>
          <cell r="DM94">
            <v>0</v>
          </cell>
          <cell r="DN94">
            <v>0</v>
          </cell>
          <cell r="DO94">
            <v>0</v>
          </cell>
          <cell r="DP94">
            <v>0</v>
          </cell>
          <cell r="DQ94">
            <v>0</v>
          </cell>
          <cell r="DR94">
            <v>0</v>
          </cell>
          <cell r="DS94">
            <v>0</v>
          </cell>
          <cell r="DT94">
            <v>0</v>
          </cell>
          <cell r="DU94">
            <v>0</v>
          </cell>
          <cell r="DV94">
            <v>0</v>
          </cell>
          <cell r="DW94">
            <v>0</v>
          </cell>
          <cell r="DX94">
            <v>0</v>
          </cell>
          <cell r="DY94">
            <v>0</v>
          </cell>
          <cell r="DZ94">
            <v>0</v>
          </cell>
          <cell r="EA94">
            <v>0</v>
          </cell>
          <cell r="EB94">
            <v>0</v>
          </cell>
          <cell r="EC94">
            <v>0</v>
          </cell>
          <cell r="ED94">
            <v>0</v>
          </cell>
          <cell r="EE94">
            <v>0</v>
          </cell>
          <cell r="EF94">
            <v>0</v>
          </cell>
          <cell r="EG94">
            <v>0</v>
          </cell>
          <cell r="EH94">
            <v>0</v>
          </cell>
          <cell r="EI94">
            <v>0</v>
          </cell>
          <cell r="EJ94">
            <v>0</v>
          </cell>
          <cell r="EK94">
            <v>0</v>
          </cell>
          <cell r="EL94">
            <v>0</v>
          </cell>
          <cell r="EM94">
            <v>0</v>
          </cell>
          <cell r="EN94">
            <v>0</v>
          </cell>
          <cell r="EO94">
            <v>0</v>
          </cell>
          <cell r="EP94">
            <v>0</v>
          </cell>
          <cell r="EQ94">
            <v>0</v>
          </cell>
          <cell r="ER94">
            <v>0</v>
          </cell>
          <cell r="ES94">
            <v>0</v>
          </cell>
          <cell r="ET94">
            <v>0</v>
          </cell>
          <cell r="EU94">
            <v>0</v>
          </cell>
          <cell r="EV94">
            <v>0</v>
          </cell>
          <cell r="EW94">
            <v>0</v>
          </cell>
          <cell r="EX94">
            <v>0</v>
          </cell>
          <cell r="EY94">
            <v>0</v>
          </cell>
          <cell r="EZ94">
            <v>0</v>
          </cell>
          <cell r="FA94">
            <v>0</v>
          </cell>
          <cell r="FB94">
            <v>0</v>
          </cell>
          <cell r="FC94">
            <v>0</v>
          </cell>
          <cell r="FD94">
            <v>0</v>
          </cell>
          <cell r="FE94">
            <v>0</v>
          </cell>
          <cell r="FF94">
            <v>0</v>
          </cell>
          <cell r="FG94">
            <v>0</v>
          </cell>
          <cell r="FH94">
            <v>0</v>
          </cell>
          <cell r="FI94">
            <v>0</v>
          </cell>
          <cell r="FJ94">
            <v>0</v>
          </cell>
          <cell r="FK94">
            <v>0</v>
          </cell>
          <cell r="FL94">
            <v>0</v>
          </cell>
          <cell r="FM94">
            <v>0</v>
          </cell>
          <cell r="FN94">
            <v>0</v>
          </cell>
          <cell r="FO94">
            <v>0</v>
          </cell>
          <cell r="FP94">
            <v>0</v>
          </cell>
          <cell r="FQ94">
            <v>0</v>
          </cell>
          <cell r="FR94">
            <v>0</v>
          </cell>
          <cell r="FS94">
            <v>0</v>
          </cell>
          <cell r="FT94">
            <v>0</v>
          </cell>
          <cell r="FU94">
            <v>0</v>
          </cell>
          <cell r="FV94">
            <v>0</v>
          </cell>
          <cell r="FW94">
            <v>0</v>
          </cell>
          <cell r="FX94">
            <v>0</v>
          </cell>
          <cell r="FY94">
            <v>0</v>
          </cell>
          <cell r="FZ94">
            <v>0</v>
          </cell>
          <cell r="GA94">
            <v>0</v>
          </cell>
          <cell r="GB94">
            <v>0</v>
          </cell>
          <cell r="GC94">
            <v>0</v>
          </cell>
          <cell r="GD94">
            <v>0</v>
          </cell>
          <cell r="GE94">
            <v>0</v>
          </cell>
          <cell r="GF94">
            <v>0</v>
          </cell>
          <cell r="GG94">
            <v>0</v>
          </cell>
          <cell r="GH94">
            <v>0</v>
          </cell>
          <cell r="GI94">
            <v>0</v>
          </cell>
          <cell r="GJ94">
            <v>0</v>
          </cell>
          <cell r="GK94">
            <v>0</v>
          </cell>
          <cell r="GL94">
            <v>0</v>
          </cell>
          <cell r="GM94">
            <v>0</v>
          </cell>
          <cell r="GN94">
            <v>0</v>
          </cell>
          <cell r="GO94">
            <v>0</v>
          </cell>
          <cell r="GP94">
            <v>0</v>
          </cell>
          <cell r="GQ94">
            <v>0</v>
          </cell>
          <cell r="GR94">
            <v>0</v>
          </cell>
          <cell r="GS94">
            <v>0</v>
          </cell>
          <cell r="GT94">
            <v>0</v>
          </cell>
          <cell r="GU94">
            <v>0</v>
          </cell>
          <cell r="GV94">
            <v>0</v>
          </cell>
          <cell r="GW94">
            <v>0</v>
          </cell>
          <cell r="GX94">
            <v>0</v>
          </cell>
          <cell r="GY94">
            <v>0</v>
          </cell>
          <cell r="GZ94">
            <v>0</v>
          </cell>
          <cell r="HA94">
            <v>0</v>
          </cell>
          <cell r="HB94">
            <v>0</v>
          </cell>
          <cell r="HC94">
            <v>0</v>
          </cell>
          <cell r="HD94">
            <v>0</v>
          </cell>
          <cell r="HE94">
            <v>0</v>
          </cell>
          <cell r="HF94">
            <v>0</v>
          </cell>
          <cell r="HG94">
            <v>0</v>
          </cell>
          <cell r="HH94">
            <v>0</v>
          </cell>
          <cell r="HI94">
            <v>0</v>
          </cell>
          <cell r="HJ94">
            <v>0</v>
          </cell>
          <cell r="HK94">
            <v>0</v>
          </cell>
          <cell r="HL94">
            <v>0</v>
          </cell>
          <cell r="HM94">
            <v>0</v>
          </cell>
          <cell r="HN94">
            <v>0</v>
          </cell>
          <cell r="HO94">
            <v>0</v>
          </cell>
          <cell r="HP94">
            <v>0</v>
          </cell>
          <cell r="HQ94">
            <v>0</v>
          </cell>
          <cell r="HR94">
            <v>0</v>
          </cell>
          <cell r="HS94">
            <v>0</v>
          </cell>
          <cell r="HT94">
            <v>0</v>
          </cell>
          <cell r="HU94">
            <v>0</v>
          </cell>
          <cell r="HV94">
            <v>0</v>
          </cell>
          <cell r="HW94">
            <v>0</v>
          </cell>
          <cell r="HX94">
            <v>0</v>
          </cell>
          <cell r="HY94">
            <v>0</v>
          </cell>
          <cell r="HZ94">
            <v>0</v>
          </cell>
          <cell r="IA94">
            <v>0</v>
          </cell>
          <cell r="IB94">
            <v>0</v>
          </cell>
          <cell r="IC94">
            <v>0</v>
          </cell>
          <cell r="ID94">
            <v>0</v>
          </cell>
          <cell r="IE94">
            <v>0</v>
          </cell>
          <cell r="IF94">
            <v>0</v>
          </cell>
          <cell r="IG94">
            <v>0</v>
          </cell>
          <cell r="IH94">
            <v>0</v>
          </cell>
          <cell r="II94">
            <v>0</v>
          </cell>
          <cell r="IJ94">
            <v>0</v>
          </cell>
          <cell r="IK94">
            <v>0</v>
          </cell>
          <cell r="IL94">
            <v>0</v>
          </cell>
          <cell r="IM94">
            <v>0</v>
          </cell>
          <cell r="IN94">
            <v>0</v>
          </cell>
          <cell r="IO94">
            <v>0</v>
          </cell>
          <cell r="IP94">
            <v>0</v>
          </cell>
          <cell r="IQ94">
            <v>0</v>
          </cell>
          <cell r="IR94">
            <v>0</v>
          </cell>
          <cell r="IS94">
            <v>0</v>
          </cell>
          <cell r="IT94">
            <v>0</v>
          </cell>
          <cell r="IU94">
            <v>0</v>
          </cell>
          <cell r="IV94">
            <v>0</v>
          </cell>
          <cell r="IW94">
            <v>0</v>
          </cell>
          <cell r="IX94">
            <v>0</v>
          </cell>
          <cell r="IY94">
            <v>0</v>
          </cell>
          <cell r="IZ94">
            <v>0</v>
          </cell>
          <cell r="JA94">
            <v>0</v>
          </cell>
          <cell r="JB94">
            <v>0</v>
          </cell>
          <cell r="JC94">
            <v>0</v>
          </cell>
          <cell r="JD94">
            <v>0</v>
          </cell>
          <cell r="JE94">
            <v>0</v>
          </cell>
          <cell r="JF94">
            <v>0</v>
          </cell>
          <cell r="JG94">
            <v>0</v>
          </cell>
          <cell r="JH94">
            <v>0</v>
          </cell>
          <cell r="JI94">
            <v>0</v>
          </cell>
          <cell r="JJ94">
            <v>0</v>
          </cell>
          <cell r="JK94">
            <v>0</v>
          </cell>
          <cell r="JL94">
            <v>0</v>
          </cell>
          <cell r="JM94">
            <v>0</v>
          </cell>
          <cell r="JN94">
            <v>0</v>
          </cell>
          <cell r="JO94">
            <v>0</v>
          </cell>
          <cell r="JP94">
            <v>0</v>
          </cell>
          <cell r="JQ94">
            <v>0</v>
          </cell>
          <cell r="JR94">
            <v>0</v>
          </cell>
          <cell r="JS94">
            <v>0</v>
          </cell>
          <cell r="JT94">
            <v>0</v>
          </cell>
          <cell r="JU94">
            <v>0</v>
          </cell>
          <cell r="JV94">
            <v>0</v>
          </cell>
        </row>
        <row r="95"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0</v>
          </cell>
          <cell r="AZ95">
            <v>0</v>
          </cell>
          <cell r="BA95">
            <v>0</v>
          </cell>
          <cell r="BB95">
            <v>0</v>
          </cell>
          <cell r="BC95">
            <v>0</v>
          </cell>
          <cell r="BD95">
            <v>0</v>
          </cell>
          <cell r="BE95">
            <v>0</v>
          </cell>
          <cell r="BF95">
            <v>0</v>
          </cell>
          <cell r="BG95">
            <v>0</v>
          </cell>
          <cell r="BH95">
            <v>0</v>
          </cell>
          <cell r="BI95">
            <v>0</v>
          </cell>
          <cell r="BJ95">
            <v>0</v>
          </cell>
          <cell r="BK95">
            <v>0</v>
          </cell>
          <cell r="BL95">
            <v>0</v>
          </cell>
          <cell r="BM95">
            <v>0</v>
          </cell>
          <cell r="BN95">
            <v>0</v>
          </cell>
          <cell r="BO95">
            <v>0</v>
          </cell>
          <cell r="BP95">
            <v>0</v>
          </cell>
          <cell r="BQ95">
            <v>0</v>
          </cell>
          <cell r="BR95">
            <v>0</v>
          </cell>
          <cell r="BS95">
            <v>0</v>
          </cell>
          <cell r="BT95">
            <v>0</v>
          </cell>
          <cell r="BU95">
            <v>0</v>
          </cell>
          <cell r="BV95">
            <v>0</v>
          </cell>
          <cell r="BW95">
            <v>0</v>
          </cell>
          <cell r="BX95">
            <v>0</v>
          </cell>
          <cell r="BY95">
            <v>0</v>
          </cell>
          <cell r="BZ95">
            <v>0</v>
          </cell>
          <cell r="CA95">
            <v>0</v>
          </cell>
          <cell r="CB95">
            <v>0</v>
          </cell>
          <cell r="CC95">
            <v>0</v>
          </cell>
          <cell r="CD95">
            <v>0</v>
          </cell>
          <cell r="CE95">
            <v>0</v>
          </cell>
          <cell r="CF95">
            <v>0</v>
          </cell>
          <cell r="CG95">
            <v>0</v>
          </cell>
          <cell r="CH95">
            <v>0</v>
          </cell>
          <cell r="CI95">
            <v>0</v>
          </cell>
          <cell r="CJ95">
            <v>0</v>
          </cell>
          <cell r="CK95">
            <v>0</v>
          </cell>
          <cell r="CL95">
            <v>0</v>
          </cell>
          <cell r="CM95">
            <v>0</v>
          </cell>
          <cell r="CN95">
            <v>0</v>
          </cell>
          <cell r="CO95">
            <v>0</v>
          </cell>
          <cell r="CP95">
            <v>0</v>
          </cell>
          <cell r="CQ95">
            <v>0</v>
          </cell>
          <cell r="CR95">
            <v>0</v>
          </cell>
          <cell r="CS95">
            <v>0</v>
          </cell>
          <cell r="CT95">
            <v>0</v>
          </cell>
          <cell r="CU95">
            <v>0</v>
          </cell>
          <cell r="CV95">
            <v>0</v>
          </cell>
          <cell r="CW95">
            <v>0</v>
          </cell>
          <cell r="CX95">
            <v>0</v>
          </cell>
          <cell r="CY95">
            <v>0</v>
          </cell>
          <cell r="CZ95">
            <v>0</v>
          </cell>
          <cell r="DA95">
            <v>0</v>
          </cell>
          <cell r="DB95">
            <v>0</v>
          </cell>
          <cell r="DC95">
            <v>0</v>
          </cell>
          <cell r="DD95">
            <v>0</v>
          </cell>
          <cell r="DE95">
            <v>0</v>
          </cell>
          <cell r="DF95">
            <v>0</v>
          </cell>
          <cell r="DG95">
            <v>0</v>
          </cell>
          <cell r="DH95">
            <v>0</v>
          </cell>
          <cell r="DI95">
            <v>0</v>
          </cell>
          <cell r="DJ95">
            <v>0</v>
          </cell>
          <cell r="DK95">
            <v>0</v>
          </cell>
          <cell r="DL95">
            <v>0</v>
          </cell>
          <cell r="DM95">
            <v>0</v>
          </cell>
          <cell r="DN95">
            <v>0</v>
          </cell>
          <cell r="DO95">
            <v>0</v>
          </cell>
          <cell r="DP95">
            <v>0</v>
          </cell>
          <cell r="DQ95">
            <v>0</v>
          </cell>
          <cell r="DR95">
            <v>0</v>
          </cell>
          <cell r="DS95">
            <v>0</v>
          </cell>
          <cell r="DT95">
            <v>0</v>
          </cell>
          <cell r="DU95">
            <v>0</v>
          </cell>
          <cell r="DV95">
            <v>0</v>
          </cell>
          <cell r="DW95">
            <v>0</v>
          </cell>
          <cell r="DX95">
            <v>0</v>
          </cell>
          <cell r="DY95">
            <v>0</v>
          </cell>
          <cell r="DZ95">
            <v>0</v>
          </cell>
          <cell r="EA95">
            <v>0</v>
          </cell>
          <cell r="EB95">
            <v>0</v>
          </cell>
          <cell r="EC95">
            <v>0</v>
          </cell>
          <cell r="ED95">
            <v>0</v>
          </cell>
          <cell r="EE95">
            <v>0</v>
          </cell>
          <cell r="EF95">
            <v>0</v>
          </cell>
          <cell r="EG95">
            <v>0</v>
          </cell>
          <cell r="EH95">
            <v>0</v>
          </cell>
          <cell r="EI95">
            <v>0</v>
          </cell>
          <cell r="EJ95">
            <v>0</v>
          </cell>
          <cell r="EK95">
            <v>0</v>
          </cell>
          <cell r="EL95">
            <v>0</v>
          </cell>
          <cell r="EM95">
            <v>0</v>
          </cell>
          <cell r="EN95">
            <v>0</v>
          </cell>
          <cell r="EO95">
            <v>0</v>
          </cell>
          <cell r="EP95">
            <v>0</v>
          </cell>
          <cell r="EQ95">
            <v>0</v>
          </cell>
          <cell r="ER95">
            <v>0</v>
          </cell>
          <cell r="ES95">
            <v>0</v>
          </cell>
          <cell r="ET95">
            <v>0</v>
          </cell>
          <cell r="EU95">
            <v>0</v>
          </cell>
          <cell r="EV95">
            <v>0</v>
          </cell>
          <cell r="EW95">
            <v>0</v>
          </cell>
          <cell r="EX95">
            <v>0</v>
          </cell>
          <cell r="EY95">
            <v>0</v>
          </cell>
          <cell r="EZ95">
            <v>0</v>
          </cell>
          <cell r="FA95">
            <v>0</v>
          </cell>
          <cell r="FB95">
            <v>0</v>
          </cell>
          <cell r="FC95">
            <v>0</v>
          </cell>
          <cell r="FD95">
            <v>0</v>
          </cell>
          <cell r="FE95">
            <v>0</v>
          </cell>
          <cell r="FF95">
            <v>0</v>
          </cell>
          <cell r="FG95">
            <v>0</v>
          </cell>
          <cell r="FH95">
            <v>0</v>
          </cell>
          <cell r="FI95">
            <v>0</v>
          </cell>
          <cell r="FJ95">
            <v>0</v>
          </cell>
          <cell r="FK95">
            <v>0</v>
          </cell>
          <cell r="FL95">
            <v>0</v>
          </cell>
          <cell r="FM95">
            <v>0</v>
          </cell>
          <cell r="FN95">
            <v>0</v>
          </cell>
          <cell r="FO95">
            <v>0</v>
          </cell>
          <cell r="FP95">
            <v>0</v>
          </cell>
          <cell r="FQ95">
            <v>0</v>
          </cell>
          <cell r="FR95">
            <v>0</v>
          </cell>
          <cell r="FS95">
            <v>0</v>
          </cell>
          <cell r="FT95">
            <v>0</v>
          </cell>
          <cell r="FU95">
            <v>0</v>
          </cell>
          <cell r="FV95">
            <v>0</v>
          </cell>
          <cell r="FW95">
            <v>0</v>
          </cell>
          <cell r="FX95">
            <v>0</v>
          </cell>
          <cell r="FY95">
            <v>0</v>
          </cell>
          <cell r="FZ95">
            <v>0</v>
          </cell>
          <cell r="GA95">
            <v>0</v>
          </cell>
          <cell r="GB95">
            <v>0</v>
          </cell>
          <cell r="GC95">
            <v>0</v>
          </cell>
          <cell r="GD95">
            <v>0</v>
          </cell>
          <cell r="GE95">
            <v>0</v>
          </cell>
          <cell r="GF95">
            <v>0</v>
          </cell>
          <cell r="GG95">
            <v>0</v>
          </cell>
          <cell r="GH95">
            <v>0</v>
          </cell>
          <cell r="GI95">
            <v>0</v>
          </cell>
          <cell r="GJ95">
            <v>0</v>
          </cell>
          <cell r="GK95">
            <v>0</v>
          </cell>
          <cell r="GL95">
            <v>0</v>
          </cell>
          <cell r="GM95">
            <v>0</v>
          </cell>
          <cell r="GN95">
            <v>0</v>
          </cell>
          <cell r="GO95">
            <v>0</v>
          </cell>
          <cell r="GP95">
            <v>0</v>
          </cell>
          <cell r="GQ95">
            <v>0</v>
          </cell>
          <cell r="GR95">
            <v>0</v>
          </cell>
          <cell r="GS95">
            <v>0</v>
          </cell>
          <cell r="GT95">
            <v>0</v>
          </cell>
          <cell r="GU95">
            <v>0</v>
          </cell>
          <cell r="GV95">
            <v>0</v>
          </cell>
          <cell r="GW95">
            <v>0</v>
          </cell>
          <cell r="GX95">
            <v>0</v>
          </cell>
          <cell r="GY95">
            <v>0</v>
          </cell>
          <cell r="GZ95">
            <v>0</v>
          </cell>
          <cell r="HA95">
            <v>0</v>
          </cell>
          <cell r="HB95">
            <v>0</v>
          </cell>
          <cell r="HC95">
            <v>0</v>
          </cell>
          <cell r="HD95">
            <v>0</v>
          </cell>
          <cell r="HE95">
            <v>0</v>
          </cell>
          <cell r="HF95">
            <v>0</v>
          </cell>
          <cell r="HG95">
            <v>0</v>
          </cell>
          <cell r="HH95">
            <v>0</v>
          </cell>
          <cell r="HI95">
            <v>0</v>
          </cell>
          <cell r="HJ95">
            <v>0</v>
          </cell>
          <cell r="HK95">
            <v>0</v>
          </cell>
          <cell r="HL95">
            <v>0</v>
          </cell>
          <cell r="HM95">
            <v>0</v>
          </cell>
          <cell r="HN95">
            <v>0</v>
          </cell>
          <cell r="HO95">
            <v>0</v>
          </cell>
          <cell r="HP95">
            <v>0</v>
          </cell>
          <cell r="HQ95">
            <v>0</v>
          </cell>
          <cell r="HR95">
            <v>0</v>
          </cell>
          <cell r="HS95">
            <v>0</v>
          </cell>
          <cell r="HT95">
            <v>0</v>
          </cell>
          <cell r="HU95">
            <v>0</v>
          </cell>
          <cell r="HV95">
            <v>0</v>
          </cell>
          <cell r="HW95">
            <v>0</v>
          </cell>
          <cell r="HX95">
            <v>0</v>
          </cell>
          <cell r="HY95">
            <v>0</v>
          </cell>
          <cell r="HZ95">
            <v>0</v>
          </cell>
          <cell r="IA95">
            <v>0</v>
          </cell>
          <cell r="IB95">
            <v>0</v>
          </cell>
          <cell r="IC95">
            <v>0</v>
          </cell>
          <cell r="ID95">
            <v>0</v>
          </cell>
          <cell r="IE95">
            <v>0</v>
          </cell>
          <cell r="IF95">
            <v>0</v>
          </cell>
          <cell r="IG95">
            <v>0</v>
          </cell>
          <cell r="IH95">
            <v>0</v>
          </cell>
          <cell r="II95">
            <v>0</v>
          </cell>
          <cell r="IJ95">
            <v>0</v>
          </cell>
          <cell r="IK95">
            <v>0</v>
          </cell>
          <cell r="IL95">
            <v>0</v>
          </cell>
          <cell r="IM95">
            <v>0</v>
          </cell>
          <cell r="IN95">
            <v>0</v>
          </cell>
          <cell r="IO95">
            <v>0</v>
          </cell>
          <cell r="IP95">
            <v>0</v>
          </cell>
          <cell r="IQ95">
            <v>0</v>
          </cell>
          <cell r="IR95">
            <v>0</v>
          </cell>
          <cell r="IS95">
            <v>0</v>
          </cell>
          <cell r="IT95">
            <v>0</v>
          </cell>
          <cell r="IU95">
            <v>0</v>
          </cell>
          <cell r="IV95">
            <v>0</v>
          </cell>
          <cell r="IW95">
            <v>0</v>
          </cell>
          <cell r="IX95">
            <v>0</v>
          </cell>
          <cell r="IY95">
            <v>0</v>
          </cell>
          <cell r="IZ95">
            <v>0</v>
          </cell>
          <cell r="JA95">
            <v>0</v>
          </cell>
          <cell r="JB95">
            <v>0</v>
          </cell>
          <cell r="JC95">
            <v>0</v>
          </cell>
          <cell r="JD95">
            <v>0</v>
          </cell>
          <cell r="JE95">
            <v>0</v>
          </cell>
          <cell r="JF95">
            <v>0</v>
          </cell>
          <cell r="JG95">
            <v>0</v>
          </cell>
          <cell r="JH95">
            <v>0</v>
          </cell>
          <cell r="JI95">
            <v>0</v>
          </cell>
          <cell r="JJ95">
            <v>0</v>
          </cell>
          <cell r="JK95">
            <v>0</v>
          </cell>
          <cell r="JL95">
            <v>0</v>
          </cell>
          <cell r="JM95">
            <v>0</v>
          </cell>
          <cell r="JN95">
            <v>0</v>
          </cell>
          <cell r="JO95">
            <v>0</v>
          </cell>
          <cell r="JP95">
            <v>0</v>
          </cell>
          <cell r="JQ95">
            <v>0</v>
          </cell>
          <cell r="JR95">
            <v>0</v>
          </cell>
          <cell r="JS95">
            <v>0</v>
          </cell>
          <cell r="JT95">
            <v>0</v>
          </cell>
          <cell r="JU95">
            <v>0</v>
          </cell>
          <cell r="JV95">
            <v>0</v>
          </cell>
        </row>
        <row r="96"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Y96">
            <v>0</v>
          </cell>
          <cell r="AZ96">
            <v>0</v>
          </cell>
          <cell r="BA96">
            <v>0</v>
          </cell>
          <cell r="BB96">
            <v>0</v>
          </cell>
          <cell r="BC96">
            <v>0</v>
          </cell>
          <cell r="BD96">
            <v>0</v>
          </cell>
          <cell r="BE96">
            <v>0</v>
          </cell>
          <cell r="BF96">
            <v>0</v>
          </cell>
          <cell r="BG96">
            <v>0</v>
          </cell>
          <cell r="BH96">
            <v>0</v>
          </cell>
          <cell r="BI96">
            <v>0</v>
          </cell>
          <cell r="BJ96">
            <v>0</v>
          </cell>
          <cell r="BK96">
            <v>0</v>
          </cell>
          <cell r="BL96">
            <v>0</v>
          </cell>
          <cell r="BM96">
            <v>0</v>
          </cell>
          <cell r="BN96">
            <v>0</v>
          </cell>
          <cell r="BO96">
            <v>0</v>
          </cell>
          <cell r="BP96">
            <v>0</v>
          </cell>
          <cell r="BQ96">
            <v>0</v>
          </cell>
          <cell r="BR96">
            <v>0</v>
          </cell>
          <cell r="BS96">
            <v>0</v>
          </cell>
          <cell r="BT96">
            <v>0</v>
          </cell>
          <cell r="BU96">
            <v>0</v>
          </cell>
          <cell r="BV96">
            <v>0</v>
          </cell>
          <cell r="BW96">
            <v>0</v>
          </cell>
          <cell r="BX96">
            <v>0</v>
          </cell>
          <cell r="BY96">
            <v>0</v>
          </cell>
          <cell r="BZ96">
            <v>0</v>
          </cell>
          <cell r="CA96">
            <v>0</v>
          </cell>
          <cell r="CB96">
            <v>0</v>
          </cell>
          <cell r="CC96">
            <v>0</v>
          </cell>
          <cell r="CD96">
            <v>0</v>
          </cell>
          <cell r="CE96">
            <v>0</v>
          </cell>
          <cell r="CF96">
            <v>0</v>
          </cell>
          <cell r="CG96">
            <v>0</v>
          </cell>
          <cell r="CH96">
            <v>0</v>
          </cell>
          <cell r="CI96">
            <v>0</v>
          </cell>
          <cell r="CJ96">
            <v>0</v>
          </cell>
          <cell r="CK96">
            <v>0</v>
          </cell>
          <cell r="CL96">
            <v>0</v>
          </cell>
          <cell r="CM96">
            <v>0</v>
          </cell>
          <cell r="CN96">
            <v>0</v>
          </cell>
          <cell r="CO96">
            <v>0</v>
          </cell>
          <cell r="CP96">
            <v>0</v>
          </cell>
          <cell r="CQ96">
            <v>0</v>
          </cell>
          <cell r="CR96">
            <v>0</v>
          </cell>
          <cell r="CS96">
            <v>0</v>
          </cell>
          <cell r="CT96">
            <v>0</v>
          </cell>
          <cell r="CU96">
            <v>0</v>
          </cell>
          <cell r="CV96">
            <v>0</v>
          </cell>
          <cell r="CW96">
            <v>0</v>
          </cell>
          <cell r="CX96">
            <v>0</v>
          </cell>
          <cell r="CY96">
            <v>0</v>
          </cell>
          <cell r="CZ96">
            <v>0</v>
          </cell>
          <cell r="DA96">
            <v>0</v>
          </cell>
          <cell r="DB96">
            <v>0</v>
          </cell>
          <cell r="DC96">
            <v>0</v>
          </cell>
          <cell r="DD96">
            <v>0</v>
          </cell>
          <cell r="DE96">
            <v>0</v>
          </cell>
          <cell r="DF96">
            <v>0</v>
          </cell>
          <cell r="DG96">
            <v>0</v>
          </cell>
          <cell r="DH96">
            <v>0</v>
          </cell>
          <cell r="DI96">
            <v>0</v>
          </cell>
          <cell r="DJ96">
            <v>0</v>
          </cell>
          <cell r="DK96">
            <v>0</v>
          </cell>
          <cell r="DL96">
            <v>0</v>
          </cell>
          <cell r="DM96">
            <v>0</v>
          </cell>
          <cell r="DN96">
            <v>0</v>
          </cell>
          <cell r="DO96">
            <v>0</v>
          </cell>
          <cell r="DP96">
            <v>0</v>
          </cell>
          <cell r="DQ96">
            <v>0</v>
          </cell>
          <cell r="DR96">
            <v>0</v>
          </cell>
          <cell r="DS96">
            <v>0</v>
          </cell>
          <cell r="DT96">
            <v>0</v>
          </cell>
          <cell r="DU96">
            <v>0</v>
          </cell>
          <cell r="DV96">
            <v>0</v>
          </cell>
          <cell r="DW96">
            <v>0</v>
          </cell>
          <cell r="DX96">
            <v>0</v>
          </cell>
          <cell r="DY96">
            <v>0</v>
          </cell>
          <cell r="DZ96">
            <v>0</v>
          </cell>
          <cell r="EA96">
            <v>0</v>
          </cell>
          <cell r="EB96">
            <v>0</v>
          </cell>
          <cell r="EC96">
            <v>0</v>
          </cell>
          <cell r="ED96">
            <v>0</v>
          </cell>
          <cell r="EE96">
            <v>0</v>
          </cell>
          <cell r="EF96">
            <v>0</v>
          </cell>
          <cell r="EG96">
            <v>0</v>
          </cell>
          <cell r="EH96">
            <v>0</v>
          </cell>
          <cell r="EI96">
            <v>0</v>
          </cell>
          <cell r="EJ96">
            <v>0</v>
          </cell>
          <cell r="EK96">
            <v>0</v>
          </cell>
          <cell r="EL96">
            <v>0</v>
          </cell>
          <cell r="EM96">
            <v>0</v>
          </cell>
          <cell r="EN96">
            <v>0</v>
          </cell>
          <cell r="EO96">
            <v>0</v>
          </cell>
          <cell r="EP96">
            <v>0</v>
          </cell>
          <cell r="EQ96">
            <v>0</v>
          </cell>
          <cell r="ER96">
            <v>0</v>
          </cell>
          <cell r="ES96">
            <v>0</v>
          </cell>
          <cell r="ET96">
            <v>0</v>
          </cell>
          <cell r="EU96">
            <v>0</v>
          </cell>
          <cell r="EV96">
            <v>0</v>
          </cell>
          <cell r="EW96">
            <v>0</v>
          </cell>
          <cell r="EX96">
            <v>0</v>
          </cell>
          <cell r="EY96">
            <v>0</v>
          </cell>
          <cell r="EZ96">
            <v>0</v>
          </cell>
          <cell r="FA96">
            <v>0</v>
          </cell>
          <cell r="FB96">
            <v>0</v>
          </cell>
          <cell r="FC96">
            <v>0</v>
          </cell>
          <cell r="FD96">
            <v>0</v>
          </cell>
          <cell r="FE96">
            <v>0</v>
          </cell>
          <cell r="FF96">
            <v>0</v>
          </cell>
          <cell r="FG96">
            <v>0</v>
          </cell>
          <cell r="FH96">
            <v>0</v>
          </cell>
          <cell r="FI96">
            <v>0</v>
          </cell>
          <cell r="FJ96">
            <v>0</v>
          </cell>
          <cell r="FK96">
            <v>0</v>
          </cell>
          <cell r="FL96">
            <v>0</v>
          </cell>
          <cell r="FM96">
            <v>0</v>
          </cell>
          <cell r="FN96">
            <v>0</v>
          </cell>
          <cell r="FO96">
            <v>0</v>
          </cell>
          <cell r="FP96">
            <v>0</v>
          </cell>
          <cell r="FQ96">
            <v>0</v>
          </cell>
          <cell r="FR96">
            <v>0</v>
          </cell>
          <cell r="FS96">
            <v>0</v>
          </cell>
          <cell r="FT96">
            <v>0</v>
          </cell>
          <cell r="FU96">
            <v>0</v>
          </cell>
          <cell r="FV96">
            <v>0</v>
          </cell>
          <cell r="FW96">
            <v>0</v>
          </cell>
          <cell r="FX96">
            <v>0</v>
          </cell>
          <cell r="FY96">
            <v>0</v>
          </cell>
          <cell r="FZ96">
            <v>0</v>
          </cell>
          <cell r="GA96">
            <v>0</v>
          </cell>
          <cell r="GB96">
            <v>0</v>
          </cell>
          <cell r="GC96">
            <v>0</v>
          </cell>
          <cell r="GD96">
            <v>0</v>
          </cell>
          <cell r="GE96">
            <v>0</v>
          </cell>
          <cell r="GF96">
            <v>0</v>
          </cell>
          <cell r="GG96">
            <v>0</v>
          </cell>
          <cell r="GH96">
            <v>0</v>
          </cell>
          <cell r="GI96">
            <v>0</v>
          </cell>
          <cell r="GJ96">
            <v>0</v>
          </cell>
          <cell r="GK96">
            <v>0</v>
          </cell>
          <cell r="GL96">
            <v>0</v>
          </cell>
          <cell r="GM96">
            <v>0</v>
          </cell>
          <cell r="GN96">
            <v>0</v>
          </cell>
          <cell r="GO96">
            <v>0</v>
          </cell>
          <cell r="GP96">
            <v>0</v>
          </cell>
          <cell r="GQ96">
            <v>0</v>
          </cell>
          <cell r="GR96">
            <v>0</v>
          </cell>
          <cell r="GS96">
            <v>0</v>
          </cell>
          <cell r="GT96">
            <v>0</v>
          </cell>
          <cell r="GU96">
            <v>0</v>
          </cell>
          <cell r="GV96">
            <v>0</v>
          </cell>
          <cell r="GW96">
            <v>0</v>
          </cell>
          <cell r="GX96">
            <v>0</v>
          </cell>
          <cell r="GY96">
            <v>0</v>
          </cell>
          <cell r="GZ96">
            <v>0</v>
          </cell>
          <cell r="HA96">
            <v>0</v>
          </cell>
          <cell r="HB96">
            <v>0</v>
          </cell>
          <cell r="HC96">
            <v>0</v>
          </cell>
          <cell r="HD96">
            <v>0</v>
          </cell>
          <cell r="HE96">
            <v>0</v>
          </cell>
          <cell r="HF96">
            <v>0</v>
          </cell>
          <cell r="HG96">
            <v>0</v>
          </cell>
          <cell r="HH96">
            <v>0</v>
          </cell>
          <cell r="HI96">
            <v>0</v>
          </cell>
          <cell r="HJ96">
            <v>0</v>
          </cell>
          <cell r="HK96">
            <v>0</v>
          </cell>
          <cell r="HL96">
            <v>0</v>
          </cell>
          <cell r="HM96">
            <v>0</v>
          </cell>
          <cell r="HN96">
            <v>0</v>
          </cell>
          <cell r="HO96">
            <v>0</v>
          </cell>
          <cell r="HP96">
            <v>0</v>
          </cell>
          <cell r="HQ96">
            <v>0</v>
          </cell>
          <cell r="HR96">
            <v>0</v>
          </cell>
          <cell r="HS96">
            <v>0</v>
          </cell>
          <cell r="HT96">
            <v>0</v>
          </cell>
          <cell r="HU96">
            <v>0</v>
          </cell>
          <cell r="HV96">
            <v>0</v>
          </cell>
          <cell r="HW96">
            <v>0</v>
          </cell>
          <cell r="HX96">
            <v>0</v>
          </cell>
          <cell r="HY96">
            <v>0</v>
          </cell>
          <cell r="HZ96">
            <v>0</v>
          </cell>
          <cell r="IA96">
            <v>0</v>
          </cell>
          <cell r="IB96">
            <v>0</v>
          </cell>
          <cell r="IC96">
            <v>0</v>
          </cell>
          <cell r="ID96">
            <v>0</v>
          </cell>
          <cell r="IE96">
            <v>0</v>
          </cell>
          <cell r="IF96">
            <v>0</v>
          </cell>
          <cell r="IG96">
            <v>0</v>
          </cell>
          <cell r="IH96">
            <v>0</v>
          </cell>
          <cell r="II96">
            <v>0</v>
          </cell>
          <cell r="IJ96">
            <v>0</v>
          </cell>
          <cell r="IK96">
            <v>0</v>
          </cell>
          <cell r="IL96">
            <v>0</v>
          </cell>
          <cell r="IM96">
            <v>0</v>
          </cell>
          <cell r="IN96">
            <v>0</v>
          </cell>
          <cell r="IO96">
            <v>0</v>
          </cell>
          <cell r="IP96">
            <v>0</v>
          </cell>
          <cell r="IQ96">
            <v>0</v>
          </cell>
          <cell r="IR96">
            <v>0</v>
          </cell>
          <cell r="IS96">
            <v>0</v>
          </cell>
          <cell r="IT96">
            <v>0</v>
          </cell>
          <cell r="IU96">
            <v>0</v>
          </cell>
          <cell r="IV96">
            <v>0</v>
          </cell>
          <cell r="IW96">
            <v>0</v>
          </cell>
          <cell r="IX96">
            <v>0</v>
          </cell>
          <cell r="IY96">
            <v>0</v>
          </cell>
          <cell r="IZ96">
            <v>0</v>
          </cell>
          <cell r="JA96">
            <v>0</v>
          </cell>
          <cell r="JB96">
            <v>0</v>
          </cell>
          <cell r="JC96">
            <v>0</v>
          </cell>
          <cell r="JD96">
            <v>0</v>
          </cell>
          <cell r="JE96">
            <v>0</v>
          </cell>
          <cell r="JF96">
            <v>0</v>
          </cell>
          <cell r="JG96">
            <v>0</v>
          </cell>
          <cell r="JH96">
            <v>0</v>
          </cell>
          <cell r="JI96">
            <v>0</v>
          </cell>
          <cell r="JJ96">
            <v>0</v>
          </cell>
          <cell r="JK96">
            <v>0</v>
          </cell>
          <cell r="JL96">
            <v>0</v>
          </cell>
          <cell r="JM96">
            <v>0</v>
          </cell>
          <cell r="JN96">
            <v>0</v>
          </cell>
          <cell r="JO96">
            <v>0</v>
          </cell>
          <cell r="JP96">
            <v>0</v>
          </cell>
          <cell r="JQ96">
            <v>0</v>
          </cell>
          <cell r="JR96">
            <v>0</v>
          </cell>
          <cell r="JS96">
            <v>0</v>
          </cell>
          <cell r="JT96">
            <v>0</v>
          </cell>
          <cell r="JU96">
            <v>0</v>
          </cell>
          <cell r="JV96">
            <v>0</v>
          </cell>
        </row>
        <row r="97">
          <cell r="G97">
            <v>100.46201927633285</v>
          </cell>
          <cell r="H97">
            <v>100.46201927633285</v>
          </cell>
          <cell r="I97">
            <v>100.46201927633285</v>
          </cell>
          <cell r="J97">
            <v>100.46201927633285</v>
          </cell>
          <cell r="K97">
            <v>100.46201927633285</v>
          </cell>
          <cell r="L97">
            <v>100.46201927633285</v>
          </cell>
          <cell r="M97">
            <v>100.46201927633285</v>
          </cell>
          <cell r="N97">
            <v>100.46201927633285</v>
          </cell>
          <cell r="O97">
            <v>100.46201927633285</v>
          </cell>
          <cell r="P97">
            <v>100.46201927633285</v>
          </cell>
          <cell r="Q97">
            <v>100.46201927633285</v>
          </cell>
          <cell r="R97">
            <v>100.46201927633285</v>
          </cell>
          <cell r="S97">
            <v>120.55442313159941</v>
          </cell>
          <cell r="T97">
            <v>120.55442313159941</v>
          </cell>
          <cell r="U97">
            <v>120.55442313159941</v>
          </cell>
          <cell r="V97">
            <v>120.55442313159941</v>
          </cell>
          <cell r="W97">
            <v>120.55442313159941</v>
          </cell>
          <cell r="X97">
            <v>120.55442313159941</v>
          </cell>
          <cell r="Y97">
            <v>120.55442313159941</v>
          </cell>
          <cell r="Z97">
            <v>120.55442313159941</v>
          </cell>
          <cell r="AA97">
            <v>120.55442313159941</v>
          </cell>
          <cell r="AB97">
            <v>120.55442313159941</v>
          </cell>
          <cell r="AC97">
            <v>120.55442313159941</v>
          </cell>
          <cell r="AD97">
            <v>120.55442313159941</v>
          </cell>
          <cell r="AE97">
            <v>100.46201927633285</v>
          </cell>
          <cell r="AF97">
            <v>100.46201927633285</v>
          </cell>
          <cell r="AG97">
            <v>100.46201927633285</v>
          </cell>
          <cell r="AH97">
            <v>100.46201927633285</v>
          </cell>
          <cell r="AI97">
            <v>100.46201927633285</v>
          </cell>
          <cell r="AJ97">
            <v>100.46201927633285</v>
          </cell>
          <cell r="AK97">
            <v>100.46201927633285</v>
          </cell>
          <cell r="AL97">
            <v>100.46201927633285</v>
          </cell>
          <cell r="AM97">
            <v>100.46201927633285</v>
          </cell>
          <cell r="AN97">
            <v>100.46201927633285</v>
          </cell>
          <cell r="AO97">
            <v>100.46201927633285</v>
          </cell>
          <cell r="AP97">
            <v>100.46201927633285</v>
          </cell>
          <cell r="AQ97">
            <v>120.55442313159941</v>
          </cell>
          <cell r="AR97">
            <v>120.55442313159941</v>
          </cell>
          <cell r="AS97">
            <v>120.55442313159941</v>
          </cell>
          <cell r="AT97">
            <v>120.55442313159941</v>
          </cell>
          <cell r="AU97">
            <v>120.55442313159941</v>
          </cell>
          <cell r="AV97">
            <v>120.55442313159941</v>
          </cell>
          <cell r="AW97">
            <v>120.55442313159941</v>
          </cell>
          <cell r="AX97">
            <v>120.55442313159941</v>
          </cell>
          <cell r="AY97">
            <v>120.55442313159941</v>
          </cell>
          <cell r="AZ97">
            <v>120.55442313159941</v>
          </cell>
          <cell r="BA97">
            <v>120.55442313159941</v>
          </cell>
          <cell r="BB97">
            <v>120.55442313159941</v>
          </cell>
          <cell r="BC97">
            <v>120.55442313159941</v>
          </cell>
          <cell r="BD97">
            <v>120.55442313159941</v>
          </cell>
          <cell r="BE97">
            <v>120.55442313159941</v>
          </cell>
          <cell r="BF97">
            <v>120.55442313159941</v>
          </cell>
          <cell r="BG97">
            <v>120.55442313159941</v>
          </cell>
          <cell r="BH97">
            <v>120.55442313159941</v>
          </cell>
          <cell r="BI97">
            <v>120.55442313159941</v>
          </cell>
          <cell r="BJ97">
            <v>120.55442313159941</v>
          </cell>
          <cell r="BK97">
            <v>120.55442313159941</v>
          </cell>
          <cell r="BL97">
            <v>120.55442313159941</v>
          </cell>
          <cell r="BM97">
            <v>120.55442313159941</v>
          </cell>
          <cell r="BN97">
            <v>120.55442313159941</v>
          </cell>
          <cell r="BO97">
            <v>100.46201927633285</v>
          </cell>
          <cell r="BP97">
            <v>100.46201927633285</v>
          </cell>
          <cell r="BQ97">
            <v>100.46201927633285</v>
          </cell>
          <cell r="BR97">
            <v>100.46201927633285</v>
          </cell>
          <cell r="BS97">
            <v>100.46201927633285</v>
          </cell>
          <cell r="BT97">
            <v>100.46201927633285</v>
          </cell>
          <cell r="BU97">
            <v>100.46201927633285</v>
          </cell>
          <cell r="BV97">
            <v>100.46201927633285</v>
          </cell>
          <cell r="BW97">
            <v>100.46201927633285</v>
          </cell>
          <cell r="BX97">
            <v>100.46201927633285</v>
          </cell>
          <cell r="BY97">
            <v>100.46201927633285</v>
          </cell>
          <cell r="BZ97">
            <v>100.46201927633285</v>
          </cell>
          <cell r="CA97">
            <v>100.46201927633285</v>
          </cell>
          <cell r="CB97">
            <v>100.46201927633285</v>
          </cell>
          <cell r="CC97">
            <v>100.46201927633285</v>
          </cell>
          <cell r="CD97">
            <v>100.46201927633285</v>
          </cell>
          <cell r="CE97">
            <v>100.46201927633285</v>
          </cell>
          <cell r="CF97">
            <v>100.46201927633285</v>
          </cell>
          <cell r="CG97">
            <v>100.46201927633285</v>
          </cell>
          <cell r="CH97">
            <v>100.46201927633285</v>
          </cell>
          <cell r="CI97">
            <v>100.46201927633285</v>
          </cell>
          <cell r="CJ97">
            <v>100.46201927633285</v>
          </cell>
          <cell r="CK97">
            <v>100.46201927633285</v>
          </cell>
          <cell r="CL97">
            <v>100.46201927633285</v>
          </cell>
          <cell r="CM97">
            <v>120.55442313159941</v>
          </cell>
          <cell r="CN97">
            <v>120.55442313159941</v>
          </cell>
          <cell r="CO97">
            <v>120.55442313159941</v>
          </cell>
          <cell r="CP97">
            <v>120.55442313159941</v>
          </cell>
          <cell r="CQ97">
            <v>120.55442313159941</v>
          </cell>
          <cell r="CR97">
            <v>120.55442313159941</v>
          </cell>
          <cell r="CS97">
            <v>120.55442313159941</v>
          </cell>
          <cell r="CT97">
            <v>120.55442313159941</v>
          </cell>
          <cell r="CU97">
            <v>120.55442313159941</v>
          </cell>
          <cell r="CV97">
            <v>120.55442313159941</v>
          </cell>
          <cell r="CW97">
            <v>120.55442313159941</v>
          </cell>
          <cell r="CX97">
            <v>120.55442313159941</v>
          </cell>
          <cell r="CY97">
            <v>120.55442313159941</v>
          </cell>
          <cell r="CZ97">
            <v>120.55442313159941</v>
          </cell>
          <cell r="DA97">
            <v>120.55442313159941</v>
          </cell>
          <cell r="DB97">
            <v>120.55442313159941</v>
          </cell>
          <cell r="DC97">
            <v>120.55442313159941</v>
          </cell>
          <cell r="DD97">
            <v>120.55442313159941</v>
          </cell>
          <cell r="DE97">
            <v>120.55442313159941</v>
          </cell>
          <cell r="DF97">
            <v>120.55442313159941</v>
          </cell>
          <cell r="DG97">
            <v>120.55442313159941</v>
          </cell>
          <cell r="DH97">
            <v>120.55442313159941</v>
          </cell>
          <cell r="DI97">
            <v>120.55442313159941</v>
          </cell>
          <cell r="DJ97">
            <v>120.55442313159941</v>
          </cell>
          <cell r="DK97">
            <v>120.55442313159941</v>
          </cell>
          <cell r="DL97">
            <v>120.55442313159941</v>
          </cell>
          <cell r="DM97">
            <v>120.55442313159941</v>
          </cell>
          <cell r="DN97">
            <v>120.55442313159941</v>
          </cell>
          <cell r="DO97">
            <v>120.55442313159941</v>
          </cell>
          <cell r="DP97">
            <v>120.55442313159941</v>
          </cell>
          <cell r="DQ97">
            <v>120.55442313159941</v>
          </cell>
          <cell r="DR97">
            <v>120.55442313159941</v>
          </cell>
          <cell r="DS97">
            <v>120.55442313159941</v>
          </cell>
          <cell r="DT97">
            <v>120.55442313159941</v>
          </cell>
          <cell r="DU97">
            <v>120.55442313159941</v>
          </cell>
          <cell r="DV97">
            <v>120.55442313159941</v>
          </cell>
          <cell r="DW97">
            <v>120.55442313159941</v>
          </cell>
          <cell r="DX97">
            <v>120.55442313159941</v>
          </cell>
          <cell r="DY97">
            <v>120.55442313159941</v>
          </cell>
          <cell r="DZ97">
            <v>120.55442313159941</v>
          </cell>
          <cell r="EA97">
            <v>120.55442313159941</v>
          </cell>
          <cell r="EB97">
            <v>120.55442313159941</v>
          </cell>
          <cell r="EC97">
            <v>120.55442313159941</v>
          </cell>
          <cell r="ED97">
            <v>120.55442313159941</v>
          </cell>
          <cell r="EE97">
            <v>120.55442313159941</v>
          </cell>
          <cell r="EF97">
            <v>120.55442313159941</v>
          </cell>
          <cell r="EG97">
            <v>120.55442313159941</v>
          </cell>
          <cell r="EH97">
            <v>120.55442313159941</v>
          </cell>
          <cell r="EI97">
            <v>120.55442313159941</v>
          </cell>
          <cell r="EJ97">
            <v>120.55442313159941</v>
          </cell>
          <cell r="EK97">
            <v>120.55442313159941</v>
          </cell>
          <cell r="EL97">
            <v>120.55442313159941</v>
          </cell>
          <cell r="EM97">
            <v>120.55442313159941</v>
          </cell>
          <cell r="EN97">
            <v>120.55442313159941</v>
          </cell>
          <cell r="EO97">
            <v>120.55442313159941</v>
          </cell>
          <cell r="EP97">
            <v>120.55442313159941</v>
          </cell>
          <cell r="EQ97">
            <v>120.55442313159941</v>
          </cell>
          <cell r="ER97">
            <v>120.55442313159941</v>
          </cell>
          <cell r="ES97">
            <v>120.55442313159941</v>
          </cell>
          <cell r="ET97">
            <v>120.55442313159941</v>
          </cell>
          <cell r="EU97">
            <v>100.46201927633285</v>
          </cell>
          <cell r="EV97">
            <v>100.46201927633285</v>
          </cell>
          <cell r="EW97">
            <v>100.46201927633285</v>
          </cell>
          <cell r="EX97">
            <v>100.46201927633285</v>
          </cell>
          <cell r="EY97">
            <v>100.46201927633285</v>
          </cell>
          <cell r="EZ97">
            <v>100.46201927633285</v>
          </cell>
          <cell r="FA97">
            <v>100.46201927633285</v>
          </cell>
          <cell r="FB97">
            <v>100.46201927633285</v>
          </cell>
          <cell r="FC97">
            <v>100.46201927633285</v>
          </cell>
          <cell r="FD97">
            <v>100.46201927633285</v>
          </cell>
          <cell r="FE97">
            <v>100.46201927633285</v>
          </cell>
          <cell r="FF97">
            <v>100.46201927633285</v>
          </cell>
          <cell r="FG97">
            <v>100.46201927633285</v>
          </cell>
          <cell r="FH97">
            <v>100.46201927633285</v>
          </cell>
          <cell r="FI97">
            <v>100.46201927633285</v>
          </cell>
          <cell r="FJ97">
            <v>100.46201927633285</v>
          </cell>
          <cell r="FK97">
            <v>100.46201927633285</v>
          </cell>
          <cell r="FL97">
            <v>100.46201927633285</v>
          </cell>
          <cell r="FM97">
            <v>100.46201927633285</v>
          </cell>
          <cell r="FN97">
            <v>100.46201927633285</v>
          </cell>
          <cell r="FO97">
            <v>100.46201927633285</v>
          </cell>
          <cell r="FP97">
            <v>100.46201927633285</v>
          </cell>
          <cell r="FQ97">
            <v>100.46201927633285</v>
          </cell>
          <cell r="FR97">
            <v>100.46201927633285</v>
          </cell>
          <cell r="FS97">
            <v>120.55442313159941</v>
          </cell>
          <cell r="FT97">
            <v>120.55442313159941</v>
          </cell>
          <cell r="FU97">
            <v>120.55442313159941</v>
          </cell>
          <cell r="FV97">
            <v>120.55442313159941</v>
          </cell>
          <cell r="FW97">
            <v>120.55442313159941</v>
          </cell>
          <cell r="FX97">
            <v>120.55442313159941</v>
          </cell>
          <cell r="FY97">
            <v>120.55442313159941</v>
          </cell>
          <cell r="FZ97">
            <v>120.55442313159941</v>
          </cell>
          <cell r="GA97">
            <v>120.55442313159941</v>
          </cell>
          <cell r="GB97">
            <v>120.55442313159941</v>
          </cell>
          <cell r="GC97">
            <v>120.55442313159941</v>
          </cell>
          <cell r="GD97">
            <v>120.55442313159941</v>
          </cell>
          <cell r="GE97">
            <v>120.55442313159941</v>
          </cell>
          <cell r="GF97">
            <v>120.55442313159941</v>
          </cell>
          <cell r="GG97">
            <v>120.55442313159941</v>
          </cell>
          <cell r="GH97">
            <v>120.55442313159941</v>
          </cell>
          <cell r="GI97">
            <v>120.55442313159941</v>
          </cell>
          <cell r="GJ97">
            <v>120.55442313159941</v>
          </cell>
          <cell r="GK97">
            <v>120.55442313159941</v>
          </cell>
          <cell r="GL97">
            <v>120.55442313159941</v>
          </cell>
          <cell r="GM97">
            <v>120.55442313159941</v>
          </cell>
          <cell r="GN97">
            <v>120.55442313159941</v>
          </cell>
          <cell r="GO97">
            <v>120.55442313159941</v>
          </cell>
          <cell r="GP97">
            <v>120.55442313159941</v>
          </cell>
          <cell r="GQ97">
            <v>120.55442313159941</v>
          </cell>
          <cell r="GR97">
            <v>120.55442313159941</v>
          </cell>
          <cell r="GS97">
            <v>120.55442313159941</v>
          </cell>
          <cell r="GT97">
            <v>120.55442313159941</v>
          </cell>
          <cell r="GU97">
            <v>120.55442313159941</v>
          </cell>
          <cell r="GV97">
            <v>120.55442313159941</v>
          </cell>
          <cell r="GW97">
            <v>120.55442313159941</v>
          </cell>
          <cell r="GX97">
            <v>120.55442313159941</v>
          </cell>
          <cell r="GY97">
            <v>120.55442313159941</v>
          </cell>
          <cell r="GZ97">
            <v>120.55442313159941</v>
          </cell>
          <cell r="HA97">
            <v>120.55442313159941</v>
          </cell>
          <cell r="HB97">
            <v>120.55442313159941</v>
          </cell>
          <cell r="HC97">
            <v>100.46201927633285</v>
          </cell>
          <cell r="HD97">
            <v>100.46201927633285</v>
          </cell>
          <cell r="HE97">
            <v>100.46201927633285</v>
          </cell>
          <cell r="HF97">
            <v>100.46201927633285</v>
          </cell>
          <cell r="HG97">
            <v>100.46201927633285</v>
          </cell>
          <cell r="HH97">
            <v>100.46201927633285</v>
          </cell>
          <cell r="HI97">
            <v>100.46201927633285</v>
          </cell>
          <cell r="HJ97">
            <v>100.46201927633285</v>
          </cell>
          <cell r="HK97">
            <v>100.46201927633285</v>
          </cell>
          <cell r="HL97">
            <v>100.46201927633285</v>
          </cell>
          <cell r="HM97">
            <v>100.46201927633285</v>
          </cell>
          <cell r="HN97">
            <v>100.46201927633285</v>
          </cell>
          <cell r="HO97">
            <v>100.46201927633285</v>
          </cell>
          <cell r="HP97">
            <v>100.46201927633285</v>
          </cell>
          <cell r="HQ97">
            <v>100.46201927633285</v>
          </cell>
          <cell r="HR97">
            <v>100.46201927633285</v>
          </cell>
          <cell r="HS97">
            <v>100.46201927633285</v>
          </cell>
          <cell r="HT97">
            <v>100.46201927633285</v>
          </cell>
          <cell r="HU97">
            <v>100.46201927633285</v>
          </cell>
          <cell r="HV97">
            <v>100.46201927633285</v>
          </cell>
          <cell r="HW97">
            <v>100.46201927633285</v>
          </cell>
          <cell r="HX97">
            <v>100.46201927633285</v>
          </cell>
          <cell r="HY97">
            <v>100.46201927633285</v>
          </cell>
          <cell r="HZ97">
            <v>100.46201927633285</v>
          </cell>
          <cell r="IA97">
            <v>120.55442313159941</v>
          </cell>
          <cell r="IB97">
            <v>120.55442313159941</v>
          </cell>
          <cell r="IC97">
            <v>120.55442313159941</v>
          </cell>
          <cell r="ID97">
            <v>120.55442313159941</v>
          </cell>
          <cell r="IE97">
            <v>120.55442313159941</v>
          </cell>
          <cell r="IF97">
            <v>120.55442313159941</v>
          </cell>
          <cell r="IG97">
            <v>120.55442313159941</v>
          </cell>
          <cell r="IH97">
            <v>120.55442313159941</v>
          </cell>
          <cell r="II97">
            <v>120.55442313159941</v>
          </cell>
          <cell r="IJ97">
            <v>120.55442313159941</v>
          </cell>
          <cell r="IK97">
            <v>120.55442313159941</v>
          </cell>
          <cell r="IL97">
            <v>120.55442313159941</v>
          </cell>
          <cell r="IM97">
            <v>120.55442313159941</v>
          </cell>
          <cell r="IN97">
            <v>120.55442313159941</v>
          </cell>
          <cell r="IO97">
            <v>120.55442313159941</v>
          </cell>
          <cell r="IP97">
            <v>120.55442313159941</v>
          </cell>
          <cell r="IQ97">
            <v>120.55442313159941</v>
          </cell>
          <cell r="IR97">
            <v>120.55442313159941</v>
          </cell>
          <cell r="IS97">
            <v>120.55442313159941</v>
          </cell>
          <cell r="IT97">
            <v>120.55442313159941</v>
          </cell>
          <cell r="IU97">
            <v>120.55442313159941</v>
          </cell>
          <cell r="IV97">
            <v>120.55442313159941</v>
          </cell>
          <cell r="IW97">
            <v>120.55442313159941</v>
          </cell>
          <cell r="IX97">
            <v>120.55442313159941</v>
          </cell>
          <cell r="IY97">
            <v>120.55442313159941</v>
          </cell>
          <cell r="IZ97">
            <v>120.55442313159941</v>
          </cell>
          <cell r="JA97">
            <v>120.55442313159941</v>
          </cell>
          <cell r="JB97">
            <v>120.55442313159941</v>
          </cell>
          <cell r="JC97">
            <v>120.55442313159941</v>
          </cell>
          <cell r="JD97">
            <v>120.55442313159941</v>
          </cell>
          <cell r="JE97">
            <v>120.55442313159941</v>
          </cell>
          <cell r="JF97">
            <v>120.55442313159941</v>
          </cell>
          <cell r="JG97">
            <v>120.55442313159941</v>
          </cell>
          <cell r="JH97">
            <v>120.55442313159941</v>
          </cell>
          <cell r="JI97">
            <v>120.55442313159941</v>
          </cell>
          <cell r="JJ97">
            <v>120.55442313159941</v>
          </cell>
          <cell r="JK97">
            <v>120.55442313159941</v>
          </cell>
          <cell r="JL97">
            <v>120.55442313159941</v>
          </cell>
          <cell r="JM97">
            <v>120.55442313159941</v>
          </cell>
          <cell r="JN97">
            <v>120.55442313159941</v>
          </cell>
          <cell r="JO97">
            <v>120.55442313159941</v>
          </cell>
          <cell r="JP97">
            <v>120.55442313159941</v>
          </cell>
          <cell r="JQ97">
            <v>120.55442313159941</v>
          </cell>
          <cell r="JR97">
            <v>120.55442313159941</v>
          </cell>
          <cell r="JS97">
            <v>120.55442313159941</v>
          </cell>
          <cell r="JT97">
            <v>120.55442313159941</v>
          </cell>
          <cell r="JU97">
            <v>120.55442313159941</v>
          </cell>
          <cell r="JV97">
            <v>120.55442313159941</v>
          </cell>
        </row>
        <row r="98">
          <cell r="G98">
            <v>14.116782271225727</v>
          </cell>
          <cell r="H98">
            <v>14.116782271225727</v>
          </cell>
          <cell r="I98">
            <v>14.116782271225727</v>
          </cell>
          <cell r="J98">
            <v>14.116782271225727</v>
          </cell>
          <cell r="K98">
            <v>14.116782271225727</v>
          </cell>
          <cell r="L98">
            <v>14.116782271225727</v>
          </cell>
          <cell r="M98">
            <v>14.116782271225727</v>
          </cell>
          <cell r="N98">
            <v>14.116782271225727</v>
          </cell>
          <cell r="O98">
            <v>14.116782271225727</v>
          </cell>
          <cell r="P98">
            <v>14.116782271225727</v>
          </cell>
          <cell r="Q98">
            <v>14.116782271225727</v>
          </cell>
          <cell r="R98">
            <v>14.116782271225727</v>
          </cell>
          <cell r="S98">
            <v>17.64597783903216</v>
          </cell>
          <cell r="T98">
            <v>17.64597783903216</v>
          </cell>
          <cell r="U98">
            <v>17.64597783903216</v>
          </cell>
          <cell r="V98">
            <v>17.64597783903216</v>
          </cell>
          <cell r="W98">
            <v>17.64597783903216</v>
          </cell>
          <cell r="X98">
            <v>17.64597783903216</v>
          </cell>
          <cell r="Y98">
            <v>17.64597783903216</v>
          </cell>
          <cell r="Z98">
            <v>17.64597783903216</v>
          </cell>
          <cell r="AA98">
            <v>17.64597783903216</v>
          </cell>
          <cell r="AB98">
            <v>17.64597783903216</v>
          </cell>
          <cell r="AC98">
            <v>17.64597783903216</v>
          </cell>
          <cell r="AD98">
            <v>17.64597783903216</v>
          </cell>
          <cell r="AE98">
            <v>14.116782271225727</v>
          </cell>
          <cell r="AF98">
            <v>14.116782271225727</v>
          </cell>
          <cell r="AG98">
            <v>14.116782271225727</v>
          </cell>
          <cell r="AH98">
            <v>14.116782271225727</v>
          </cell>
          <cell r="AI98">
            <v>14.116782271225727</v>
          </cell>
          <cell r="AJ98">
            <v>14.116782271225727</v>
          </cell>
          <cell r="AK98">
            <v>14.116782271225727</v>
          </cell>
          <cell r="AL98">
            <v>14.116782271225727</v>
          </cell>
          <cell r="AM98">
            <v>14.116782271225727</v>
          </cell>
          <cell r="AN98">
            <v>14.116782271225727</v>
          </cell>
          <cell r="AO98">
            <v>14.116782271225727</v>
          </cell>
          <cell r="AP98">
            <v>14.116782271225727</v>
          </cell>
          <cell r="AQ98">
            <v>17.64597783903216</v>
          </cell>
          <cell r="AR98">
            <v>17.64597783903216</v>
          </cell>
          <cell r="AS98">
            <v>17.64597783903216</v>
          </cell>
          <cell r="AT98">
            <v>17.64597783903216</v>
          </cell>
          <cell r="AU98">
            <v>17.64597783903216</v>
          </cell>
          <cell r="AV98">
            <v>17.64597783903216</v>
          </cell>
          <cell r="AW98">
            <v>17.64597783903216</v>
          </cell>
          <cell r="AX98">
            <v>17.64597783903216</v>
          </cell>
          <cell r="AY98">
            <v>17.64597783903216</v>
          </cell>
          <cell r="AZ98">
            <v>17.64597783903216</v>
          </cell>
          <cell r="BA98">
            <v>17.64597783903216</v>
          </cell>
          <cell r="BB98">
            <v>17.64597783903216</v>
          </cell>
          <cell r="BC98">
            <v>22.057472298790202</v>
          </cell>
          <cell r="BD98">
            <v>22.057472298790202</v>
          </cell>
          <cell r="BE98">
            <v>22.057472298790202</v>
          </cell>
          <cell r="BF98">
            <v>22.057472298790202</v>
          </cell>
          <cell r="BG98">
            <v>22.057472298790202</v>
          </cell>
          <cell r="BH98">
            <v>22.057472298790202</v>
          </cell>
          <cell r="BI98">
            <v>22.057472298790202</v>
          </cell>
          <cell r="BJ98">
            <v>22.057472298790202</v>
          </cell>
          <cell r="BK98">
            <v>22.057472298790202</v>
          </cell>
          <cell r="BL98">
            <v>22.057472298790202</v>
          </cell>
          <cell r="BM98">
            <v>22.057472298790202</v>
          </cell>
          <cell r="BN98">
            <v>22.057472298790202</v>
          </cell>
          <cell r="BO98">
            <v>11.293425816980582</v>
          </cell>
          <cell r="BP98">
            <v>11.293425816980582</v>
          </cell>
          <cell r="BQ98">
            <v>11.293425816980582</v>
          </cell>
          <cell r="BR98">
            <v>11.293425816980582</v>
          </cell>
          <cell r="BS98">
            <v>11.293425816980582</v>
          </cell>
          <cell r="BT98">
            <v>11.293425816980582</v>
          </cell>
          <cell r="BU98">
            <v>11.293425816980582</v>
          </cell>
          <cell r="BV98">
            <v>11.293425816980582</v>
          </cell>
          <cell r="BW98">
            <v>11.293425816980582</v>
          </cell>
          <cell r="BX98">
            <v>11.293425816980582</v>
          </cell>
          <cell r="BY98">
            <v>11.293425816980582</v>
          </cell>
          <cell r="BZ98">
            <v>11.293425816980582</v>
          </cell>
          <cell r="CA98">
            <v>14.116782271225727</v>
          </cell>
          <cell r="CB98">
            <v>14.116782271225727</v>
          </cell>
          <cell r="CC98">
            <v>14.116782271225727</v>
          </cell>
          <cell r="CD98">
            <v>14.116782271225727</v>
          </cell>
          <cell r="CE98">
            <v>14.116782271225727</v>
          </cell>
          <cell r="CF98">
            <v>14.116782271225727</v>
          </cell>
          <cell r="CG98">
            <v>14.116782271225727</v>
          </cell>
          <cell r="CH98">
            <v>14.116782271225727</v>
          </cell>
          <cell r="CI98">
            <v>14.116782271225727</v>
          </cell>
          <cell r="CJ98">
            <v>14.116782271225727</v>
          </cell>
          <cell r="CK98">
            <v>14.116782271225727</v>
          </cell>
          <cell r="CL98">
            <v>14.116782271225727</v>
          </cell>
          <cell r="CM98">
            <v>17.64597783903216</v>
          </cell>
          <cell r="CN98">
            <v>17.64597783903216</v>
          </cell>
          <cell r="CO98">
            <v>17.64597783903216</v>
          </cell>
          <cell r="CP98">
            <v>17.64597783903216</v>
          </cell>
          <cell r="CQ98">
            <v>17.64597783903216</v>
          </cell>
          <cell r="CR98">
            <v>17.64597783903216</v>
          </cell>
          <cell r="CS98">
            <v>17.64597783903216</v>
          </cell>
          <cell r="CT98">
            <v>17.64597783903216</v>
          </cell>
          <cell r="CU98">
            <v>17.64597783903216</v>
          </cell>
          <cell r="CV98">
            <v>17.64597783903216</v>
          </cell>
          <cell r="CW98">
            <v>17.64597783903216</v>
          </cell>
          <cell r="CX98">
            <v>17.64597783903216</v>
          </cell>
          <cell r="CY98">
            <v>17.64597783903216</v>
          </cell>
          <cell r="CZ98">
            <v>17.64597783903216</v>
          </cell>
          <cell r="DA98">
            <v>17.64597783903216</v>
          </cell>
          <cell r="DB98">
            <v>17.64597783903216</v>
          </cell>
          <cell r="DC98">
            <v>17.64597783903216</v>
          </cell>
          <cell r="DD98">
            <v>17.64597783903216</v>
          </cell>
          <cell r="DE98">
            <v>17.64597783903216</v>
          </cell>
          <cell r="DF98">
            <v>17.64597783903216</v>
          </cell>
          <cell r="DG98">
            <v>17.64597783903216</v>
          </cell>
          <cell r="DH98">
            <v>17.64597783903216</v>
          </cell>
          <cell r="DI98">
            <v>17.64597783903216</v>
          </cell>
          <cell r="DJ98">
            <v>17.64597783903216</v>
          </cell>
          <cell r="DK98">
            <v>22.057472298790202</v>
          </cell>
          <cell r="DL98">
            <v>22.057472298790202</v>
          </cell>
          <cell r="DM98">
            <v>22.057472298790202</v>
          </cell>
          <cell r="DN98">
            <v>22.057472298790202</v>
          </cell>
          <cell r="DO98">
            <v>22.057472298790202</v>
          </cell>
          <cell r="DP98">
            <v>22.057472298790202</v>
          </cell>
          <cell r="DQ98">
            <v>22.057472298790202</v>
          </cell>
          <cell r="DR98">
            <v>22.057472298790202</v>
          </cell>
          <cell r="DS98">
            <v>22.057472298790202</v>
          </cell>
          <cell r="DT98">
            <v>22.057472298790202</v>
          </cell>
          <cell r="DU98">
            <v>22.057472298790202</v>
          </cell>
          <cell r="DV98">
            <v>22.057472298790202</v>
          </cell>
          <cell r="DW98">
            <v>22.057472298790202</v>
          </cell>
          <cell r="DX98">
            <v>22.057472298790202</v>
          </cell>
          <cell r="DY98">
            <v>22.057472298790202</v>
          </cell>
          <cell r="DZ98">
            <v>22.057472298790202</v>
          </cell>
          <cell r="EA98">
            <v>22.057472298790202</v>
          </cell>
          <cell r="EB98">
            <v>22.057472298790202</v>
          </cell>
          <cell r="EC98">
            <v>22.057472298790202</v>
          </cell>
          <cell r="ED98">
            <v>22.057472298790202</v>
          </cell>
          <cell r="EE98">
            <v>22.057472298790202</v>
          </cell>
          <cell r="EF98">
            <v>22.057472298790202</v>
          </cell>
          <cell r="EG98">
            <v>22.057472298790202</v>
          </cell>
          <cell r="EH98">
            <v>22.057472298790202</v>
          </cell>
          <cell r="EI98">
            <v>22.057472298790202</v>
          </cell>
          <cell r="EJ98">
            <v>22.057472298790202</v>
          </cell>
          <cell r="EK98">
            <v>22.057472298790202</v>
          </cell>
          <cell r="EL98">
            <v>22.057472298790202</v>
          </cell>
          <cell r="EM98">
            <v>22.057472298790202</v>
          </cell>
          <cell r="EN98">
            <v>22.057472298790202</v>
          </cell>
          <cell r="EO98">
            <v>22.057472298790202</v>
          </cell>
          <cell r="EP98">
            <v>22.057472298790202</v>
          </cell>
          <cell r="EQ98">
            <v>22.057472298790202</v>
          </cell>
          <cell r="ER98">
            <v>22.057472298790202</v>
          </cell>
          <cell r="ES98">
            <v>22.057472298790202</v>
          </cell>
          <cell r="ET98">
            <v>22.057472298790202</v>
          </cell>
          <cell r="EU98">
            <v>11.293425816980582</v>
          </cell>
          <cell r="EV98">
            <v>11.293425816980582</v>
          </cell>
          <cell r="EW98">
            <v>11.293425816980582</v>
          </cell>
          <cell r="EX98">
            <v>11.293425816980582</v>
          </cell>
          <cell r="EY98">
            <v>11.293425816980582</v>
          </cell>
          <cell r="EZ98">
            <v>11.293425816980582</v>
          </cell>
          <cell r="FA98">
            <v>11.293425816980582</v>
          </cell>
          <cell r="FB98">
            <v>11.293425816980582</v>
          </cell>
          <cell r="FC98">
            <v>11.293425816980582</v>
          </cell>
          <cell r="FD98">
            <v>11.293425816980582</v>
          </cell>
          <cell r="FE98">
            <v>11.293425816980582</v>
          </cell>
          <cell r="FF98">
            <v>11.293425816980582</v>
          </cell>
          <cell r="FG98">
            <v>14.116782271225727</v>
          </cell>
          <cell r="FH98">
            <v>14.116782271225727</v>
          </cell>
          <cell r="FI98">
            <v>14.116782271225727</v>
          </cell>
          <cell r="FJ98">
            <v>14.116782271225727</v>
          </cell>
          <cell r="FK98">
            <v>14.116782271225727</v>
          </cell>
          <cell r="FL98">
            <v>14.116782271225727</v>
          </cell>
          <cell r="FM98">
            <v>14.116782271225727</v>
          </cell>
          <cell r="FN98">
            <v>14.116782271225727</v>
          </cell>
          <cell r="FO98">
            <v>14.116782271225727</v>
          </cell>
          <cell r="FP98">
            <v>14.116782271225727</v>
          </cell>
          <cell r="FQ98">
            <v>14.116782271225727</v>
          </cell>
          <cell r="FR98">
            <v>14.116782271225727</v>
          </cell>
          <cell r="FS98">
            <v>17.64597783903216</v>
          </cell>
          <cell r="FT98">
            <v>17.64597783903216</v>
          </cell>
          <cell r="FU98">
            <v>17.64597783903216</v>
          </cell>
          <cell r="FV98">
            <v>17.64597783903216</v>
          </cell>
          <cell r="FW98">
            <v>17.64597783903216</v>
          </cell>
          <cell r="FX98">
            <v>17.64597783903216</v>
          </cell>
          <cell r="FY98">
            <v>17.64597783903216</v>
          </cell>
          <cell r="FZ98">
            <v>17.64597783903216</v>
          </cell>
          <cell r="GA98">
            <v>17.64597783903216</v>
          </cell>
          <cell r="GB98">
            <v>17.64597783903216</v>
          </cell>
          <cell r="GC98">
            <v>17.64597783903216</v>
          </cell>
          <cell r="GD98">
            <v>17.64597783903216</v>
          </cell>
          <cell r="GE98">
            <v>22.057472298790202</v>
          </cell>
          <cell r="GF98">
            <v>22.057472298790202</v>
          </cell>
          <cell r="GG98">
            <v>22.057472298790202</v>
          </cell>
          <cell r="GH98">
            <v>22.057472298790202</v>
          </cell>
          <cell r="GI98">
            <v>22.057472298790202</v>
          </cell>
          <cell r="GJ98">
            <v>22.057472298790202</v>
          </cell>
          <cell r="GK98">
            <v>22.057472298790202</v>
          </cell>
          <cell r="GL98">
            <v>22.057472298790202</v>
          </cell>
          <cell r="GM98">
            <v>22.057472298790202</v>
          </cell>
          <cell r="GN98">
            <v>22.057472298790202</v>
          </cell>
          <cell r="GO98">
            <v>22.057472298790202</v>
          </cell>
          <cell r="GP98">
            <v>22.057472298790202</v>
          </cell>
          <cell r="GQ98">
            <v>22.057472298790202</v>
          </cell>
          <cell r="GR98">
            <v>22.057472298790202</v>
          </cell>
          <cell r="GS98">
            <v>22.057472298790202</v>
          </cell>
          <cell r="GT98">
            <v>22.057472298790202</v>
          </cell>
          <cell r="GU98">
            <v>22.057472298790202</v>
          </cell>
          <cell r="GV98">
            <v>22.057472298790202</v>
          </cell>
          <cell r="GW98">
            <v>22.057472298790202</v>
          </cell>
          <cell r="GX98">
            <v>22.057472298790202</v>
          </cell>
          <cell r="GY98">
            <v>22.057472298790202</v>
          </cell>
          <cell r="GZ98">
            <v>22.057472298790202</v>
          </cell>
          <cell r="HA98">
            <v>22.057472298790202</v>
          </cell>
          <cell r="HB98">
            <v>22.057472298790202</v>
          </cell>
          <cell r="HC98">
            <v>11.293425816980582</v>
          </cell>
          <cell r="HD98">
            <v>11.293425816980582</v>
          </cell>
          <cell r="HE98">
            <v>11.293425816980582</v>
          </cell>
          <cell r="HF98">
            <v>11.293425816980582</v>
          </cell>
          <cell r="HG98">
            <v>11.293425816980582</v>
          </cell>
          <cell r="HH98">
            <v>11.293425816980582</v>
          </cell>
          <cell r="HI98">
            <v>11.293425816980582</v>
          </cell>
          <cell r="HJ98">
            <v>11.293425816980582</v>
          </cell>
          <cell r="HK98">
            <v>11.293425816980582</v>
          </cell>
          <cell r="HL98">
            <v>11.293425816980582</v>
          </cell>
          <cell r="HM98">
            <v>11.293425816980582</v>
          </cell>
          <cell r="HN98">
            <v>11.293425816980582</v>
          </cell>
          <cell r="HO98">
            <v>14.116782271225727</v>
          </cell>
          <cell r="HP98">
            <v>14.116782271225727</v>
          </cell>
          <cell r="HQ98">
            <v>14.116782271225727</v>
          </cell>
          <cell r="HR98">
            <v>14.116782271225727</v>
          </cell>
          <cell r="HS98">
            <v>14.116782271225727</v>
          </cell>
          <cell r="HT98">
            <v>14.116782271225727</v>
          </cell>
          <cell r="HU98">
            <v>14.116782271225727</v>
          </cell>
          <cell r="HV98">
            <v>14.116782271225727</v>
          </cell>
          <cell r="HW98">
            <v>14.116782271225727</v>
          </cell>
          <cell r="HX98">
            <v>14.116782271225727</v>
          </cell>
          <cell r="HY98">
            <v>14.116782271225727</v>
          </cell>
          <cell r="HZ98">
            <v>14.116782271225727</v>
          </cell>
          <cell r="IA98">
            <v>17.64597783903216</v>
          </cell>
          <cell r="IB98">
            <v>17.64597783903216</v>
          </cell>
          <cell r="IC98">
            <v>17.64597783903216</v>
          </cell>
          <cell r="ID98">
            <v>17.64597783903216</v>
          </cell>
          <cell r="IE98">
            <v>17.64597783903216</v>
          </cell>
          <cell r="IF98">
            <v>17.64597783903216</v>
          </cell>
          <cell r="IG98">
            <v>17.64597783903216</v>
          </cell>
          <cell r="IH98">
            <v>17.64597783903216</v>
          </cell>
          <cell r="II98">
            <v>17.64597783903216</v>
          </cell>
          <cell r="IJ98">
            <v>17.64597783903216</v>
          </cell>
          <cell r="IK98">
            <v>17.64597783903216</v>
          </cell>
          <cell r="IL98">
            <v>17.64597783903216</v>
          </cell>
          <cell r="IM98">
            <v>22.057472298790202</v>
          </cell>
          <cell r="IN98">
            <v>22.057472298790202</v>
          </cell>
          <cell r="IO98">
            <v>22.057472298790202</v>
          </cell>
          <cell r="IP98">
            <v>22.057472298790202</v>
          </cell>
          <cell r="IQ98">
            <v>22.057472298790202</v>
          </cell>
          <cell r="IR98">
            <v>22.057472298790202</v>
          </cell>
          <cell r="IS98">
            <v>22.057472298790202</v>
          </cell>
          <cell r="IT98">
            <v>22.057472298790202</v>
          </cell>
          <cell r="IU98">
            <v>22.057472298790202</v>
          </cell>
          <cell r="IV98">
            <v>22.057472298790202</v>
          </cell>
          <cell r="IW98">
            <v>22.057472298790202</v>
          </cell>
          <cell r="IX98">
            <v>22.057472298790202</v>
          </cell>
          <cell r="IY98">
            <v>22.057472298790202</v>
          </cell>
          <cell r="IZ98">
            <v>22.057472298790202</v>
          </cell>
          <cell r="JA98">
            <v>22.057472298790202</v>
          </cell>
          <cell r="JB98">
            <v>22.057472298790202</v>
          </cell>
          <cell r="JC98">
            <v>22.057472298790202</v>
          </cell>
          <cell r="JD98">
            <v>22.057472298790202</v>
          </cell>
          <cell r="JE98">
            <v>22.057472298790202</v>
          </cell>
          <cell r="JF98">
            <v>22.057472298790202</v>
          </cell>
          <cell r="JG98">
            <v>22.057472298790202</v>
          </cell>
          <cell r="JH98">
            <v>22.057472298790202</v>
          </cell>
          <cell r="JI98">
            <v>22.057472298790202</v>
          </cell>
          <cell r="JJ98">
            <v>22.057472298790202</v>
          </cell>
          <cell r="JK98">
            <v>22.057472298790202</v>
          </cell>
          <cell r="JL98">
            <v>22.057472298790202</v>
          </cell>
          <cell r="JM98">
            <v>22.057472298790202</v>
          </cell>
          <cell r="JN98">
            <v>22.057472298790202</v>
          </cell>
          <cell r="JO98">
            <v>22.057472298790202</v>
          </cell>
          <cell r="JP98">
            <v>22.057472298790202</v>
          </cell>
          <cell r="JQ98">
            <v>22.057472298790202</v>
          </cell>
          <cell r="JR98">
            <v>22.057472298790202</v>
          </cell>
          <cell r="JS98">
            <v>22.057472298790202</v>
          </cell>
          <cell r="JT98">
            <v>22.057472298790202</v>
          </cell>
          <cell r="JU98">
            <v>22.057472298790202</v>
          </cell>
          <cell r="JV98">
            <v>22.057472298790202</v>
          </cell>
        </row>
        <row r="99">
          <cell r="G99">
            <v>0.64696264536709569</v>
          </cell>
          <cell r="H99">
            <v>0.64696264536709569</v>
          </cell>
          <cell r="I99">
            <v>0.64696264536709569</v>
          </cell>
          <cell r="J99">
            <v>0.64696264536709569</v>
          </cell>
          <cell r="K99">
            <v>0.64696264536709569</v>
          </cell>
          <cell r="L99">
            <v>0.64696264536709569</v>
          </cell>
          <cell r="M99">
            <v>0.64696264536709569</v>
          </cell>
          <cell r="N99">
            <v>0.64696264536709569</v>
          </cell>
          <cell r="O99">
            <v>0.64696264536709569</v>
          </cell>
          <cell r="P99">
            <v>0.64696264536709569</v>
          </cell>
          <cell r="Q99">
            <v>0.64696264536709569</v>
          </cell>
          <cell r="R99">
            <v>0.64696264536709569</v>
          </cell>
          <cell r="S99">
            <v>0.80870330670886958</v>
          </cell>
          <cell r="T99">
            <v>0.80870330670886958</v>
          </cell>
          <cell r="U99">
            <v>0.80870330670886958</v>
          </cell>
          <cell r="V99">
            <v>0.80870330670886958</v>
          </cell>
          <cell r="W99">
            <v>0.80870330670886958</v>
          </cell>
          <cell r="X99">
            <v>0.80870330670886958</v>
          </cell>
          <cell r="Y99">
            <v>0.80870330670886958</v>
          </cell>
          <cell r="Z99">
            <v>0.80870330670886958</v>
          </cell>
          <cell r="AA99">
            <v>0.80870330670886958</v>
          </cell>
          <cell r="AB99">
            <v>0.80870330670886958</v>
          </cell>
          <cell r="AC99">
            <v>0.80870330670886958</v>
          </cell>
          <cell r="AD99">
            <v>0.80870330670886958</v>
          </cell>
          <cell r="AE99">
            <v>0.64696264536709569</v>
          </cell>
          <cell r="AF99">
            <v>0.64696264536709569</v>
          </cell>
          <cell r="AG99">
            <v>0.64696264536709569</v>
          </cell>
          <cell r="AH99">
            <v>0.64696264536709569</v>
          </cell>
          <cell r="AI99">
            <v>0.64696264536709569</v>
          </cell>
          <cell r="AJ99">
            <v>0.64696264536709569</v>
          </cell>
          <cell r="AK99">
            <v>0.64696264536709569</v>
          </cell>
          <cell r="AL99">
            <v>0.64696264536709569</v>
          </cell>
          <cell r="AM99">
            <v>0.64696264536709569</v>
          </cell>
          <cell r="AN99">
            <v>0.64696264536709569</v>
          </cell>
          <cell r="AO99">
            <v>0.64696264536709569</v>
          </cell>
          <cell r="AP99">
            <v>0.64696264536709569</v>
          </cell>
          <cell r="AQ99">
            <v>0.80870330670886958</v>
          </cell>
          <cell r="AR99">
            <v>0.80870330670886958</v>
          </cell>
          <cell r="AS99">
            <v>0.80870330670886958</v>
          </cell>
          <cell r="AT99">
            <v>0.80870330670886958</v>
          </cell>
          <cell r="AU99">
            <v>0.80870330670886958</v>
          </cell>
          <cell r="AV99">
            <v>0.80870330670886958</v>
          </cell>
          <cell r="AW99">
            <v>0.80870330670886958</v>
          </cell>
          <cell r="AX99">
            <v>0.80870330670886958</v>
          </cell>
          <cell r="AY99">
            <v>0.80870330670886958</v>
          </cell>
          <cell r="AZ99">
            <v>0.80870330670886958</v>
          </cell>
          <cell r="BA99">
            <v>0.80870330670886958</v>
          </cell>
          <cell r="BB99">
            <v>0.80870330670886958</v>
          </cell>
          <cell r="BC99">
            <v>1.0108791333860869</v>
          </cell>
          <cell r="BD99">
            <v>1.0108791333860869</v>
          </cell>
          <cell r="BE99">
            <v>1.0108791333860869</v>
          </cell>
          <cell r="BF99">
            <v>1.0108791333860869</v>
          </cell>
          <cell r="BG99">
            <v>1.0108791333860869</v>
          </cell>
          <cell r="BH99">
            <v>1.0108791333860869</v>
          </cell>
          <cell r="BI99">
            <v>1.0108791333860869</v>
          </cell>
          <cell r="BJ99">
            <v>1.0108791333860869</v>
          </cell>
          <cell r="BK99">
            <v>1.0108791333860869</v>
          </cell>
          <cell r="BL99">
            <v>1.0108791333860869</v>
          </cell>
          <cell r="BM99">
            <v>1.0108791333860869</v>
          </cell>
          <cell r="BN99">
            <v>1.0108791333860869</v>
          </cell>
          <cell r="BO99">
            <v>0.51757011629367655</v>
          </cell>
          <cell r="BP99">
            <v>0.51757011629367655</v>
          </cell>
          <cell r="BQ99">
            <v>0.51757011629367655</v>
          </cell>
          <cell r="BR99">
            <v>0.51757011629367655</v>
          </cell>
          <cell r="BS99">
            <v>0.51757011629367655</v>
          </cell>
          <cell r="BT99">
            <v>0.51757011629367655</v>
          </cell>
          <cell r="BU99">
            <v>0.51757011629367655</v>
          </cell>
          <cell r="BV99">
            <v>0.51757011629367655</v>
          </cell>
          <cell r="BW99">
            <v>0.51757011629367655</v>
          </cell>
          <cell r="BX99">
            <v>0.51757011629367655</v>
          </cell>
          <cell r="BY99">
            <v>0.51757011629367655</v>
          </cell>
          <cell r="BZ99">
            <v>0.51757011629367655</v>
          </cell>
          <cell r="CA99">
            <v>0.64696264536709569</v>
          </cell>
          <cell r="CB99">
            <v>0.64696264536709569</v>
          </cell>
          <cell r="CC99">
            <v>0.64696264536709569</v>
          </cell>
          <cell r="CD99">
            <v>0.64696264536709569</v>
          </cell>
          <cell r="CE99">
            <v>0.64696264536709569</v>
          </cell>
          <cell r="CF99">
            <v>0.64696264536709569</v>
          </cell>
          <cell r="CG99">
            <v>0.64696264536709569</v>
          </cell>
          <cell r="CH99">
            <v>0.64696264536709569</v>
          </cell>
          <cell r="CI99">
            <v>0.64696264536709569</v>
          </cell>
          <cell r="CJ99">
            <v>0.64696264536709569</v>
          </cell>
          <cell r="CK99">
            <v>0.64696264536709569</v>
          </cell>
          <cell r="CL99">
            <v>0.64696264536709569</v>
          </cell>
          <cell r="CM99">
            <v>0.80870330670886958</v>
          </cell>
          <cell r="CN99">
            <v>0.80870330670886958</v>
          </cell>
          <cell r="CO99">
            <v>0.80870330670886958</v>
          </cell>
          <cell r="CP99">
            <v>0.80870330670886958</v>
          </cell>
          <cell r="CQ99">
            <v>0.80870330670886958</v>
          </cell>
          <cell r="CR99">
            <v>0.80870330670886958</v>
          </cell>
          <cell r="CS99">
            <v>0.80870330670886958</v>
          </cell>
          <cell r="CT99">
            <v>0.80870330670886958</v>
          </cell>
          <cell r="CU99">
            <v>0.80870330670886958</v>
          </cell>
          <cell r="CV99">
            <v>0.80870330670886958</v>
          </cell>
          <cell r="CW99">
            <v>0.80870330670886958</v>
          </cell>
          <cell r="CX99">
            <v>0.80870330670886958</v>
          </cell>
          <cell r="CY99">
            <v>0.80870330670886958</v>
          </cell>
          <cell r="CZ99">
            <v>0.80870330670886958</v>
          </cell>
          <cell r="DA99">
            <v>0.80870330670886958</v>
          </cell>
          <cell r="DB99">
            <v>0.80870330670886958</v>
          </cell>
          <cell r="DC99">
            <v>0.80870330670886958</v>
          </cell>
          <cell r="DD99">
            <v>0.80870330670886958</v>
          </cell>
          <cell r="DE99">
            <v>0.80870330670886958</v>
          </cell>
          <cell r="DF99">
            <v>0.80870330670886958</v>
          </cell>
          <cell r="DG99">
            <v>0.80870330670886958</v>
          </cell>
          <cell r="DH99">
            <v>0.80870330670886958</v>
          </cell>
          <cell r="DI99">
            <v>0.80870330670886958</v>
          </cell>
          <cell r="DJ99">
            <v>0.80870330670886958</v>
          </cell>
          <cell r="DK99">
            <v>1.0108791333860869</v>
          </cell>
          <cell r="DL99">
            <v>1.0108791333860869</v>
          </cell>
          <cell r="DM99">
            <v>1.0108791333860869</v>
          </cell>
          <cell r="DN99">
            <v>1.0108791333860869</v>
          </cell>
          <cell r="DO99">
            <v>1.0108791333860869</v>
          </cell>
          <cell r="DP99">
            <v>1.0108791333860869</v>
          </cell>
          <cell r="DQ99">
            <v>1.0108791333860869</v>
          </cell>
          <cell r="DR99">
            <v>1.0108791333860869</v>
          </cell>
          <cell r="DS99">
            <v>1.0108791333860869</v>
          </cell>
          <cell r="DT99">
            <v>1.0108791333860869</v>
          </cell>
          <cell r="DU99">
            <v>1.0108791333860869</v>
          </cell>
          <cell r="DV99">
            <v>1.0108791333860869</v>
          </cell>
          <cell r="DW99">
            <v>1.0108791333860869</v>
          </cell>
          <cell r="DX99">
            <v>1.0108791333860869</v>
          </cell>
          <cell r="DY99">
            <v>1.0108791333860869</v>
          </cell>
          <cell r="DZ99">
            <v>1.0108791333860869</v>
          </cell>
          <cell r="EA99">
            <v>1.0108791333860869</v>
          </cell>
          <cell r="EB99">
            <v>1.0108791333860869</v>
          </cell>
          <cell r="EC99">
            <v>1.0108791333860869</v>
          </cell>
          <cell r="ED99">
            <v>1.0108791333860869</v>
          </cell>
          <cell r="EE99">
            <v>1.0108791333860869</v>
          </cell>
          <cell r="EF99">
            <v>1.0108791333860869</v>
          </cell>
          <cell r="EG99">
            <v>1.0108791333860869</v>
          </cell>
          <cell r="EH99">
            <v>1.0108791333860869</v>
          </cell>
          <cell r="EI99">
            <v>1.0108791333860869</v>
          </cell>
          <cell r="EJ99">
            <v>1.0108791333860869</v>
          </cell>
          <cell r="EK99">
            <v>1.0108791333860869</v>
          </cell>
          <cell r="EL99">
            <v>1.0108791333860869</v>
          </cell>
          <cell r="EM99">
            <v>1.0108791333860869</v>
          </cell>
          <cell r="EN99">
            <v>1.0108791333860869</v>
          </cell>
          <cell r="EO99">
            <v>1.0108791333860869</v>
          </cell>
          <cell r="EP99">
            <v>1.0108791333860869</v>
          </cell>
          <cell r="EQ99">
            <v>1.0108791333860869</v>
          </cell>
          <cell r="ER99">
            <v>1.0108791333860869</v>
          </cell>
          <cell r="ES99">
            <v>1.0108791333860869</v>
          </cell>
          <cell r="ET99">
            <v>1.0108791333860869</v>
          </cell>
          <cell r="EU99">
            <v>0.51757011629367655</v>
          </cell>
          <cell r="EV99">
            <v>0.51757011629367655</v>
          </cell>
          <cell r="EW99">
            <v>0.51757011629367655</v>
          </cell>
          <cell r="EX99">
            <v>0.51757011629367655</v>
          </cell>
          <cell r="EY99">
            <v>0.51757011629367655</v>
          </cell>
          <cell r="EZ99">
            <v>0.51757011629367655</v>
          </cell>
          <cell r="FA99">
            <v>0.51757011629367655</v>
          </cell>
          <cell r="FB99">
            <v>0.51757011629367655</v>
          </cell>
          <cell r="FC99">
            <v>0.51757011629367655</v>
          </cell>
          <cell r="FD99">
            <v>0.51757011629367655</v>
          </cell>
          <cell r="FE99">
            <v>0.51757011629367655</v>
          </cell>
          <cell r="FF99">
            <v>0.51757011629367655</v>
          </cell>
          <cell r="FG99">
            <v>0.64696264536709569</v>
          </cell>
          <cell r="FH99">
            <v>0.64696264536709569</v>
          </cell>
          <cell r="FI99">
            <v>0.64696264536709569</v>
          </cell>
          <cell r="FJ99">
            <v>0.64696264536709569</v>
          </cell>
          <cell r="FK99">
            <v>0.64696264536709569</v>
          </cell>
          <cell r="FL99">
            <v>0.64696264536709569</v>
          </cell>
          <cell r="FM99">
            <v>0.64696264536709569</v>
          </cell>
          <cell r="FN99">
            <v>0.64696264536709569</v>
          </cell>
          <cell r="FO99">
            <v>0.64696264536709569</v>
          </cell>
          <cell r="FP99">
            <v>0.64696264536709569</v>
          </cell>
          <cell r="FQ99">
            <v>0.64696264536709569</v>
          </cell>
          <cell r="FR99">
            <v>0.64696264536709569</v>
          </cell>
          <cell r="FS99">
            <v>0.80870330670886958</v>
          </cell>
          <cell r="FT99">
            <v>0.80870330670886958</v>
          </cell>
          <cell r="FU99">
            <v>0.80870330670886958</v>
          </cell>
          <cell r="FV99">
            <v>0.80870330670886958</v>
          </cell>
          <cell r="FW99">
            <v>0.80870330670886958</v>
          </cell>
          <cell r="FX99">
            <v>0.80870330670886958</v>
          </cell>
          <cell r="FY99">
            <v>0.80870330670886958</v>
          </cell>
          <cell r="FZ99">
            <v>0.80870330670886958</v>
          </cell>
          <cell r="GA99">
            <v>0.80870330670886958</v>
          </cell>
          <cell r="GB99">
            <v>0.80870330670886958</v>
          </cell>
          <cell r="GC99">
            <v>0.80870330670886958</v>
          </cell>
          <cell r="GD99">
            <v>0.80870330670886958</v>
          </cell>
          <cell r="GE99">
            <v>1.0108791333860869</v>
          </cell>
          <cell r="GF99">
            <v>1.0108791333860869</v>
          </cell>
          <cell r="GG99">
            <v>1.0108791333860869</v>
          </cell>
          <cell r="GH99">
            <v>1.0108791333860869</v>
          </cell>
          <cell r="GI99">
            <v>1.0108791333860869</v>
          </cell>
          <cell r="GJ99">
            <v>1.0108791333860869</v>
          </cell>
          <cell r="GK99">
            <v>1.0108791333860869</v>
          </cell>
          <cell r="GL99">
            <v>1.0108791333860869</v>
          </cell>
          <cell r="GM99">
            <v>1.0108791333860869</v>
          </cell>
          <cell r="GN99">
            <v>1.0108791333860869</v>
          </cell>
          <cell r="GO99">
            <v>1.0108791333860869</v>
          </cell>
          <cell r="GP99">
            <v>1.0108791333860869</v>
          </cell>
          <cell r="GQ99">
            <v>1.0108791333860869</v>
          </cell>
          <cell r="GR99">
            <v>1.0108791333860869</v>
          </cell>
          <cell r="GS99">
            <v>1.0108791333860869</v>
          </cell>
          <cell r="GT99">
            <v>1.0108791333860869</v>
          </cell>
          <cell r="GU99">
            <v>1.0108791333860869</v>
          </cell>
          <cell r="GV99">
            <v>1.0108791333860869</v>
          </cell>
          <cell r="GW99">
            <v>1.0108791333860869</v>
          </cell>
          <cell r="GX99">
            <v>1.0108791333860869</v>
          </cell>
          <cell r="GY99">
            <v>1.0108791333860869</v>
          </cell>
          <cell r="GZ99">
            <v>1.0108791333860869</v>
          </cell>
          <cell r="HA99">
            <v>1.0108791333860869</v>
          </cell>
          <cell r="HB99">
            <v>1.0108791333860869</v>
          </cell>
          <cell r="HC99">
            <v>0.51757011629367655</v>
          </cell>
          <cell r="HD99">
            <v>0.51757011629367655</v>
          </cell>
          <cell r="HE99">
            <v>0.51757011629367655</v>
          </cell>
          <cell r="HF99">
            <v>0.51757011629367655</v>
          </cell>
          <cell r="HG99">
            <v>0.51757011629367655</v>
          </cell>
          <cell r="HH99">
            <v>0.51757011629367655</v>
          </cell>
          <cell r="HI99">
            <v>0.51757011629367655</v>
          </cell>
          <cell r="HJ99">
            <v>0.51757011629367655</v>
          </cell>
          <cell r="HK99">
            <v>0.51757011629367655</v>
          </cell>
          <cell r="HL99">
            <v>0.51757011629367655</v>
          </cell>
          <cell r="HM99">
            <v>0.51757011629367655</v>
          </cell>
          <cell r="HN99">
            <v>0.51757011629367655</v>
          </cell>
          <cell r="HO99">
            <v>0.64696264536709569</v>
          </cell>
          <cell r="HP99">
            <v>0.64696264536709569</v>
          </cell>
          <cell r="HQ99">
            <v>0.64696264536709569</v>
          </cell>
          <cell r="HR99">
            <v>0.64696264536709569</v>
          </cell>
          <cell r="HS99">
            <v>0.64696264536709569</v>
          </cell>
          <cell r="HT99">
            <v>0.64696264536709569</v>
          </cell>
          <cell r="HU99">
            <v>0.64696264536709569</v>
          </cell>
          <cell r="HV99">
            <v>0.64696264536709569</v>
          </cell>
          <cell r="HW99">
            <v>0.64696264536709569</v>
          </cell>
          <cell r="HX99">
            <v>0.64696264536709569</v>
          </cell>
          <cell r="HY99">
            <v>0.64696264536709569</v>
          </cell>
          <cell r="HZ99">
            <v>0.64696264536709569</v>
          </cell>
          <cell r="IA99">
            <v>0.80870330670886958</v>
          </cell>
          <cell r="IB99">
            <v>0.80870330670886958</v>
          </cell>
          <cell r="IC99">
            <v>0.80870330670886958</v>
          </cell>
          <cell r="ID99">
            <v>0.80870330670886958</v>
          </cell>
          <cell r="IE99">
            <v>0.80870330670886958</v>
          </cell>
          <cell r="IF99">
            <v>0.80870330670886958</v>
          </cell>
          <cell r="IG99">
            <v>0.80870330670886958</v>
          </cell>
          <cell r="IH99">
            <v>0.80870330670886958</v>
          </cell>
          <cell r="II99">
            <v>0.80870330670886958</v>
          </cell>
          <cell r="IJ99">
            <v>0.80870330670886958</v>
          </cell>
          <cell r="IK99">
            <v>0.80870330670886958</v>
          </cell>
          <cell r="IL99">
            <v>0.80870330670886958</v>
          </cell>
          <cell r="IM99">
            <v>1.0108791333860869</v>
          </cell>
          <cell r="IN99">
            <v>1.0108791333860869</v>
          </cell>
          <cell r="IO99">
            <v>1.0108791333860869</v>
          </cell>
          <cell r="IP99">
            <v>1.0108791333860869</v>
          </cell>
          <cell r="IQ99">
            <v>1.0108791333860869</v>
          </cell>
          <cell r="IR99">
            <v>1.0108791333860869</v>
          </cell>
          <cell r="IS99">
            <v>1.0108791333860869</v>
          </cell>
          <cell r="IT99">
            <v>1.0108791333860869</v>
          </cell>
          <cell r="IU99">
            <v>1.0108791333860869</v>
          </cell>
          <cell r="IV99">
            <v>1.0108791333860869</v>
          </cell>
          <cell r="IW99">
            <v>1.0108791333860869</v>
          </cell>
          <cell r="IX99">
            <v>1.0108791333860869</v>
          </cell>
          <cell r="IY99">
            <v>1.0108791333860869</v>
          </cell>
          <cell r="IZ99">
            <v>1.0108791333860869</v>
          </cell>
          <cell r="JA99">
            <v>1.0108791333860869</v>
          </cell>
          <cell r="JB99">
            <v>1.0108791333860869</v>
          </cell>
          <cell r="JC99">
            <v>1.0108791333860869</v>
          </cell>
          <cell r="JD99">
            <v>1.0108791333860869</v>
          </cell>
          <cell r="JE99">
            <v>1.0108791333860869</v>
          </cell>
          <cell r="JF99">
            <v>1.0108791333860869</v>
          </cell>
          <cell r="JG99">
            <v>1.0108791333860869</v>
          </cell>
          <cell r="JH99">
            <v>1.0108791333860869</v>
          </cell>
          <cell r="JI99">
            <v>1.0108791333860869</v>
          </cell>
          <cell r="JJ99">
            <v>1.0108791333860869</v>
          </cell>
          <cell r="JK99">
            <v>1.0108791333860869</v>
          </cell>
          <cell r="JL99">
            <v>1.0108791333860869</v>
          </cell>
          <cell r="JM99">
            <v>1.0108791333860869</v>
          </cell>
          <cell r="JN99">
            <v>1.0108791333860869</v>
          </cell>
          <cell r="JO99">
            <v>1.0108791333860869</v>
          </cell>
          <cell r="JP99">
            <v>1.0108791333860869</v>
          </cell>
          <cell r="JQ99">
            <v>1.0108791333860869</v>
          </cell>
          <cell r="JR99">
            <v>1.0108791333860869</v>
          </cell>
          <cell r="JS99">
            <v>1.0108791333860869</v>
          </cell>
          <cell r="JT99">
            <v>1.0108791333860869</v>
          </cell>
          <cell r="JU99">
            <v>1.0108791333860869</v>
          </cell>
          <cell r="JV99">
            <v>1.0108791333860869</v>
          </cell>
        </row>
        <row r="100">
          <cell r="G100">
            <v>578.86489600000004</v>
          </cell>
          <cell r="H100">
            <v>578.86489600000004</v>
          </cell>
          <cell r="I100">
            <v>578.86489600000004</v>
          </cell>
          <cell r="J100">
            <v>578.86489600000004</v>
          </cell>
          <cell r="K100">
            <v>578.86489600000004</v>
          </cell>
          <cell r="L100">
            <v>578.86489600000004</v>
          </cell>
          <cell r="M100">
            <v>578.86489600000004</v>
          </cell>
          <cell r="N100">
            <v>578.86489600000004</v>
          </cell>
          <cell r="O100">
            <v>578.86489600000004</v>
          </cell>
          <cell r="P100">
            <v>578.86489600000004</v>
          </cell>
          <cell r="Q100">
            <v>578.86489600000004</v>
          </cell>
          <cell r="R100">
            <v>578.86489600000004</v>
          </cell>
          <cell r="S100">
            <v>723.58112000000006</v>
          </cell>
          <cell r="T100">
            <v>723.58112000000006</v>
          </cell>
          <cell r="U100">
            <v>723.58112000000006</v>
          </cell>
          <cell r="V100">
            <v>723.58112000000006</v>
          </cell>
          <cell r="W100">
            <v>723.58112000000006</v>
          </cell>
          <cell r="X100">
            <v>723.58112000000006</v>
          </cell>
          <cell r="Y100">
            <v>723.58112000000006</v>
          </cell>
          <cell r="Z100">
            <v>723.58112000000006</v>
          </cell>
          <cell r="AA100">
            <v>723.58112000000006</v>
          </cell>
          <cell r="AB100">
            <v>723.58112000000006</v>
          </cell>
          <cell r="AC100">
            <v>723.58112000000006</v>
          </cell>
          <cell r="AD100">
            <v>723.58112000000006</v>
          </cell>
          <cell r="AE100">
            <v>578.86489600000004</v>
          </cell>
          <cell r="AF100">
            <v>578.86489600000004</v>
          </cell>
          <cell r="AG100">
            <v>578.86489600000004</v>
          </cell>
          <cell r="AH100">
            <v>578.86489600000004</v>
          </cell>
          <cell r="AI100">
            <v>578.86489600000004</v>
          </cell>
          <cell r="AJ100">
            <v>578.86489600000004</v>
          </cell>
          <cell r="AK100">
            <v>578.86489600000004</v>
          </cell>
          <cell r="AL100">
            <v>578.86489600000004</v>
          </cell>
          <cell r="AM100">
            <v>578.86489600000004</v>
          </cell>
          <cell r="AN100">
            <v>578.86489600000004</v>
          </cell>
          <cell r="AO100">
            <v>578.86489600000004</v>
          </cell>
          <cell r="AP100">
            <v>578.86489600000004</v>
          </cell>
          <cell r="AQ100">
            <v>723.58112000000006</v>
          </cell>
          <cell r="AR100">
            <v>723.58112000000006</v>
          </cell>
          <cell r="AS100">
            <v>723.58112000000006</v>
          </cell>
          <cell r="AT100">
            <v>723.58112000000006</v>
          </cell>
          <cell r="AU100">
            <v>723.58112000000006</v>
          </cell>
          <cell r="AV100">
            <v>723.58112000000006</v>
          </cell>
          <cell r="AW100">
            <v>723.58112000000006</v>
          </cell>
          <cell r="AX100">
            <v>723.58112000000006</v>
          </cell>
          <cell r="AY100">
            <v>723.58112000000006</v>
          </cell>
          <cell r="AZ100">
            <v>723.58112000000006</v>
          </cell>
          <cell r="BA100">
            <v>723.58112000000006</v>
          </cell>
          <cell r="BB100">
            <v>723.58112000000006</v>
          </cell>
          <cell r="BC100">
            <v>904.47640000000001</v>
          </cell>
          <cell r="BD100">
            <v>904.47640000000001</v>
          </cell>
          <cell r="BE100">
            <v>904.47640000000001</v>
          </cell>
          <cell r="BF100">
            <v>904.47640000000001</v>
          </cell>
          <cell r="BG100">
            <v>904.47640000000001</v>
          </cell>
          <cell r="BH100">
            <v>904.47640000000001</v>
          </cell>
          <cell r="BI100">
            <v>904.47640000000001</v>
          </cell>
          <cell r="BJ100">
            <v>904.47640000000001</v>
          </cell>
          <cell r="BK100">
            <v>904.47640000000001</v>
          </cell>
          <cell r="BL100">
            <v>904.47640000000001</v>
          </cell>
          <cell r="BM100">
            <v>904.47640000000001</v>
          </cell>
          <cell r="BN100">
            <v>904.47640000000001</v>
          </cell>
          <cell r="BO100">
            <v>463.09191680000004</v>
          </cell>
          <cell r="BP100">
            <v>463.09191680000004</v>
          </cell>
          <cell r="BQ100">
            <v>463.09191680000004</v>
          </cell>
          <cell r="BR100">
            <v>463.09191680000004</v>
          </cell>
          <cell r="BS100">
            <v>463.09191680000004</v>
          </cell>
          <cell r="BT100">
            <v>463.09191680000004</v>
          </cell>
          <cell r="BU100">
            <v>463.09191680000004</v>
          </cell>
          <cell r="BV100">
            <v>463.09191680000004</v>
          </cell>
          <cell r="BW100">
            <v>463.09191680000004</v>
          </cell>
          <cell r="BX100">
            <v>463.09191680000004</v>
          </cell>
          <cell r="BY100">
            <v>463.09191680000004</v>
          </cell>
          <cell r="BZ100">
            <v>463.09191680000004</v>
          </cell>
          <cell r="CA100">
            <v>578.86489600000004</v>
          </cell>
          <cell r="CB100">
            <v>578.86489600000004</v>
          </cell>
          <cell r="CC100">
            <v>578.86489600000004</v>
          </cell>
          <cell r="CD100">
            <v>578.86489600000004</v>
          </cell>
          <cell r="CE100">
            <v>578.86489600000004</v>
          </cell>
          <cell r="CF100">
            <v>578.86489600000004</v>
          </cell>
          <cell r="CG100">
            <v>578.86489600000004</v>
          </cell>
          <cell r="CH100">
            <v>578.86489600000004</v>
          </cell>
          <cell r="CI100">
            <v>578.86489600000004</v>
          </cell>
          <cell r="CJ100">
            <v>578.86489600000004</v>
          </cell>
          <cell r="CK100">
            <v>578.86489600000004</v>
          </cell>
          <cell r="CL100">
            <v>578.86489600000004</v>
          </cell>
          <cell r="CM100">
            <v>723.58112000000006</v>
          </cell>
          <cell r="CN100">
            <v>723.58112000000006</v>
          </cell>
          <cell r="CO100">
            <v>723.58112000000006</v>
          </cell>
          <cell r="CP100">
            <v>723.58112000000006</v>
          </cell>
          <cell r="CQ100">
            <v>723.58112000000006</v>
          </cell>
          <cell r="CR100">
            <v>723.58112000000006</v>
          </cell>
          <cell r="CS100">
            <v>723.58112000000006</v>
          </cell>
          <cell r="CT100">
            <v>723.58112000000006</v>
          </cell>
          <cell r="CU100">
            <v>723.58112000000006</v>
          </cell>
          <cell r="CV100">
            <v>723.58112000000006</v>
          </cell>
          <cell r="CW100">
            <v>723.58112000000006</v>
          </cell>
          <cell r="CX100">
            <v>723.58112000000006</v>
          </cell>
          <cell r="CY100">
            <v>723.58112000000006</v>
          </cell>
          <cell r="CZ100">
            <v>723.58112000000006</v>
          </cell>
          <cell r="DA100">
            <v>723.58112000000006</v>
          </cell>
          <cell r="DB100">
            <v>723.58112000000006</v>
          </cell>
          <cell r="DC100">
            <v>723.58112000000006</v>
          </cell>
          <cell r="DD100">
            <v>723.58112000000006</v>
          </cell>
          <cell r="DE100">
            <v>723.58112000000006</v>
          </cell>
          <cell r="DF100">
            <v>723.58112000000006</v>
          </cell>
          <cell r="DG100">
            <v>723.58112000000006</v>
          </cell>
          <cell r="DH100">
            <v>723.58112000000006</v>
          </cell>
          <cell r="DI100">
            <v>723.58112000000006</v>
          </cell>
          <cell r="DJ100">
            <v>723.58112000000006</v>
          </cell>
          <cell r="DK100">
            <v>904.47640000000001</v>
          </cell>
          <cell r="DL100">
            <v>904.47640000000001</v>
          </cell>
          <cell r="DM100">
            <v>904.47640000000001</v>
          </cell>
          <cell r="DN100">
            <v>904.47640000000001</v>
          </cell>
          <cell r="DO100">
            <v>904.47640000000001</v>
          </cell>
          <cell r="DP100">
            <v>904.47640000000001</v>
          </cell>
          <cell r="DQ100">
            <v>904.47640000000001</v>
          </cell>
          <cell r="DR100">
            <v>904.47640000000001</v>
          </cell>
          <cell r="DS100">
            <v>904.47640000000001</v>
          </cell>
          <cell r="DT100">
            <v>904.47640000000001</v>
          </cell>
          <cell r="DU100">
            <v>904.47640000000001</v>
          </cell>
          <cell r="DV100">
            <v>904.47640000000001</v>
          </cell>
          <cell r="DW100">
            <v>904.47640000000001</v>
          </cell>
          <cell r="DX100">
            <v>904.47640000000001</v>
          </cell>
          <cell r="DY100">
            <v>904.47640000000001</v>
          </cell>
          <cell r="DZ100">
            <v>904.47640000000001</v>
          </cell>
          <cell r="EA100">
            <v>904.47640000000001</v>
          </cell>
          <cell r="EB100">
            <v>904.47640000000001</v>
          </cell>
          <cell r="EC100">
            <v>904.47640000000001</v>
          </cell>
          <cell r="ED100">
            <v>904.47640000000001</v>
          </cell>
          <cell r="EE100">
            <v>904.47640000000001</v>
          </cell>
          <cell r="EF100">
            <v>904.47640000000001</v>
          </cell>
          <cell r="EG100">
            <v>904.47640000000001</v>
          </cell>
          <cell r="EH100">
            <v>904.47640000000001</v>
          </cell>
          <cell r="EI100">
            <v>904.47640000000001</v>
          </cell>
          <cell r="EJ100">
            <v>904.47640000000001</v>
          </cell>
          <cell r="EK100">
            <v>904.47640000000001</v>
          </cell>
          <cell r="EL100">
            <v>904.47640000000001</v>
          </cell>
          <cell r="EM100">
            <v>904.47640000000001</v>
          </cell>
          <cell r="EN100">
            <v>904.47640000000001</v>
          </cell>
          <cell r="EO100">
            <v>904.47640000000001</v>
          </cell>
          <cell r="EP100">
            <v>904.47640000000001</v>
          </cell>
          <cell r="EQ100">
            <v>904.47640000000001</v>
          </cell>
          <cell r="ER100">
            <v>904.47640000000001</v>
          </cell>
          <cell r="ES100">
            <v>904.47640000000001</v>
          </cell>
          <cell r="ET100">
            <v>904.47640000000001</v>
          </cell>
          <cell r="EU100">
            <v>463.09191680000004</v>
          </cell>
          <cell r="EV100">
            <v>463.09191680000004</v>
          </cell>
          <cell r="EW100">
            <v>463.09191680000004</v>
          </cell>
          <cell r="EX100">
            <v>463.09191680000004</v>
          </cell>
          <cell r="EY100">
            <v>463.09191680000004</v>
          </cell>
          <cell r="EZ100">
            <v>463.09191680000004</v>
          </cell>
          <cell r="FA100">
            <v>463.09191680000004</v>
          </cell>
          <cell r="FB100">
            <v>463.09191680000004</v>
          </cell>
          <cell r="FC100">
            <v>463.09191680000004</v>
          </cell>
          <cell r="FD100">
            <v>463.09191680000004</v>
          </cell>
          <cell r="FE100">
            <v>463.09191680000004</v>
          </cell>
          <cell r="FF100">
            <v>463.09191680000004</v>
          </cell>
          <cell r="FG100">
            <v>578.86489600000004</v>
          </cell>
          <cell r="FH100">
            <v>578.86489600000004</v>
          </cell>
          <cell r="FI100">
            <v>578.86489600000004</v>
          </cell>
          <cell r="FJ100">
            <v>578.86489600000004</v>
          </cell>
          <cell r="FK100">
            <v>578.86489600000004</v>
          </cell>
          <cell r="FL100">
            <v>578.86489600000004</v>
          </cell>
          <cell r="FM100">
            <v>578.86489600000004</v>
          </cell>
          <cell r="FN100">
            <v>578.86489600000004</v>
          </cell>
          <cell r="FO100">
            <v>578.86489600000004</v>
          </cell>
          <cell r="FP100">
            <v>578.86489600000004</v>
          </cell>
          <cell r="FQ100">
            <v>578.86489600000004</v>
          </cell>
          <cell r="FR100">
            <v>578.86489600000004</v>
          </cell>
          <cell r="FS100">
            <v>723.58112000000006</v>
          </cell>
          <cell r="FT100">
            <v>723.58112000000006</v>
          </cell>
          <cell r="FU100">
            <v>723.58112000000006</v>
          </cell>
          <cell r="FV100">
            <v>723.58112000000006</v>
          </cell>
          <cell r="FW100">
            <v>723.58112000000006</v>
          </cell>
          <cell r="FX100">
            <v>723.58112000000006</v>
          </cell>
          <cell r="FY100">
            <v>723.58112000000006</v>
          </cell>
          <cell r="FZ100">
            <v>723.58112000000006</v>
          </cell>
          <cell r="GA100">
            <v>723.58112000000006</v>
          </cell>
          <cell r="GB100">
            <v>723.58112000000006</v>
          </cell>
          <cell r="GC100">
            <v>723.58112000000006</v>
          </cell>
          <cell r="GD100">
            <v>723.58112000000006</v>
          </cell>
          <cell r="GE100">
            <v>904.47640000000001</v>
          </cell>
          <cell r="GF100">
            <v>904.47640000000001</v>
          </cell>
          <cell r="GG100">
            <v>904.47640000000001</v>
          </cell>
          <cell r="GH100">
            <v>904.47640000000001</v>
          </cell>
          <cell r="GI100">
            <v>904.47640000000001</v>
          </cell>
          <cell r="GJ100">
            <v>904.47640000000001</v>
          </cell>
          <cell r="GK100">
            <v>904.47640000000001</v>
          </cell>
          <cell r="GL100">
            <v>904.47640000000001</v>
          </cell>
          <cell r="GM100">
            <v>904.47640000000001</v>
          </cell>
          <cell r="GN100">
            <v>904.47640000000001</v>
          </cell>
          <cell r="GO100">
            <v>904.47640000000001</v>
          </cell>
          <cell r="GP100">
            <v>904.47640000000001</v>
          </cell>
          <cell r="GQ100">
            <v>904.47640000000001</v>
          </cell>
          <cell r="GR100">
            <v>904.47640000000001</v>
          </cell>
          <cell r="GS100">
            <v>904.47640000000001</v>
          </cell>
          <cell r="GT100">
            <v>904.47640000000001</v>
          </cell>
          <cell r="GU100">
            <v>904.47640000000001</v>
          </cell>
          <cell r="GV100">
            <v>904.47640000000001</v>
          </cell>
          <cell r="GW100">
            <v>904.47640000000001</v>
          </cell>
          <cell r="GX100">
            <v>904.47640000000001</v>
          </cell>
          <cell r="GY100">
            <v>904.47640000000001</v>
          </cell>
          <cell r="GZ100">
            <v>904.47640000000001</v>
          </cell>
          <cell r="HA100">
            <v>904.47640000000001</v>
          </cell>
          <cell r="HB100">
            <v>904.47640000000001</v>
          </cell>
          <cell r="HC100">
            <v>463.09191680000004</v>
          </cell>
          <cell r="HD100">
            <v>463.09191680000004</v>
          </cell>
          <cell r="HE100">
            <v>463.09191680000004</v>
          </cell>
          <cell r="HF100">
            <v>463.09191680000004</v>
          </cell>
          <cell r="HG100">
            <v>463.09191680000004</v>
          </cell>
          <cell r="HH100">
            <v>463.09191680000004</v>
          </cell>
          <cell r="HI100">
            <v>463.09191680000004</v>
          </cell>
          <cell r="HJ100">
            <v>463.09191680000004</v>
          </cell>
          <cell r="HK100">
            <v>463.09191680000004</v>
          </cell>
          <cell r="HL100">
            <v>463.09191680000004</v>
          </cell>
          <cell r="HM100">
            <v>463.09191680000004</v>
          </cell>
          <cell r="HN100">
            <v>463.09191680000004</v>
          </cell>
          <cell r="HO100">
            <v>578.86489600000004</v>
          </cell>
          <cell r="HP100">
            <v>578.86489600000004</v>
          </cell>
          <cell r="HQ100">
            <v>578.86489600000004</v>
          </cell>
          <cell r="HR100">
            <v>578.86489600000004</v>
          </cell>
          <cell r="HS100">
            <v>578.86489600000004</v>
          </cell>
          <cell r="HT100">
            <v>578.86489600000004</v>
          </cell>
          <cell r="HU100">
            <v>578.86489600000004</v>
          </cell>
          <cell r="HV100">
            <v>578.86489600000004</v>
          </cell>
          <cell r="HW100">
            <v>578.86489600000004</v>
          </cell>
          <cell r="HX100">
            <v>578.86489600000004</v>
          </cell>
          <cell r="HY100">
            <v>578.86489600000004</v>
          </cell>
          <cell r="HZ100">
            <v>578.86489600000004</v>
          </cell>
          <cell r="IA100">
            <v>723.58112000000006</v>
          </cell>
          <cell r="IB100">
            <v>723.58112000000006</v>
          </cell>
          <cell r="IC100">
            <v>723.58112000000006</v>
          </cell>
          <cell r="ID100">
            <v>723.58112000000006</v>
          </cell>
          <cell r="IE100">
            <v>723.58112000000006</v>
          </cell>
          <cell r="IF100">
            <v>723.58112000000006</v>
          </cell>
          <cell r="IG100">
            <v>723.58112000000006</v>
          </cell>
          <cell r="IH100">
            <v>723.58112000000006</v>
          </cell>
          <cell r="II100">
            <v>723.58112000000006</v>
          </cell>
          <cell r="IJ100">
            <v>723.58112000000006</v>
          </cell>
          <cell r="IK100">
            <v>723.58112000000006</v>
          </cell>
          <cell r="IL100">
            <v>723.58112000000006</v>
          </cell>
          <cell r="IM100">
            <v>904.47640000000001</v>
          </cell>
          <cell r="IN100">
            <v>904.47640000000001</v>
          </cell>
          <cell r="IO100">
            <v>904.47640000000001</v>
          </cell>
          <cell r="IP100">
            <v>904.47640000000001</v>
          </cell>
          <cell r="IQ100">
            <v>904.47640000000001</v>
          </cell>
          <cell r="IR100">
            <v>904.47640000000001</v>
          </cell>
          <cell r="IS100">
            <v>904.47640000000001</v>
          </cell>
          <cell r="IT100">
            <v>904.47640000000001</v>
          </cell>
          <cell r="IU100">
            <v>904.47640000000001</v>
          </cell>
          <cell r="IV100">
            <v>904.47640000000001</v>
          </cell>
          <cell r="IW100">
            <v>904.47640000000001</v>
          </cell>
          <cell r="IX100">
            <v>904.47640000000001</v>
          </cell>
          <cell r="IY100">
            <v>904.47640000000001</v>
          </cell>
          <cell r="IZ100">
            <v>904.47640000000001</v>
          </cell>
          <cell r="JA100">
            <v>904.47640000000001</v>
          </cell>
          <cell r="JB100">
            <v>904.47640000000001</v>
          </cell>
          <cell r="JC100">
            <v>904.47640000000001</v>
          </cell>
          <cell r="JD100">
            <v>904.47640000000001</v>
          </cell>
          <cell r="JE100">
            <v>904.47640000000001</v>
          </cell>
          <cell r="JF100">
            <v>904.47640000000001</v>
          </cell>
          <cell r="JG100">
            <v>904.47640000000001</v>
          </cell>
          <cell r="JH100">
            <v>904.47640000000001</v>
          </cell>
          <cell r="JI100">
            <v>904.47640000000001</v>
          </cell>
          <cell r="JJ100">
            <v>904.47640000000001</v>
          </cell>
          <cell r="JK100">
            <v>904.47640000000001</v>
          </cell>
          <cell r="JL100">
            <v>904.47640000000001</v>
          </cell>
          <cell r="JM100">
            <v>904.47640000000001</v>
          </cell>
          <cell r="JN100">
            <v>904.47640000000001</v>
          </cell>
          <cell r="JO100">
            <v>904.47640000000001</v>
          </cell>
          <cell r="JP100">
            <v>904.47640000000001</v>
          </cell>
          <cell r="JQ100">
            <v>904.47640000000001</v>
          </cell>
          <cell r="JR100">
            <v>904.47640000000001</v>
          </cell>
          <cell r="JS100">
            <v>904.47640000000001</v>
          </cell>
          <cell r="JT100">
            <v>904.47640000000001</v>
          </cell>
          <cell r="JU100">
            <v>904.47640000000001</v>
          </cell>
          <cell r="JV100">
            <v>904.47640000000001</v>
          </cell>
        </row>
        <row r="101"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A101">
            <v>0</v>
          </cell>
          <cell r="BB101">
            <v>0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0</v>
          </cell>
          <cell r="BH101">
            <v>0</v>
          </cell>
          <cell r="BI101">
            <v>0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0</v>
          </cell>
          <cell r="BP101">
            <v>0</v>
          </cell>
          <cell r="BQ101">
            <v>0</v>
          </cell>
          <cell r="BR101">
            <v>0</v>
          </cell>
          <cell r="BS101">
            <v>0</v>
          </cell>
          <cell r="BT101">
            <v>0</v>
          </cell>
          <cell r="BU101">
            <v>0</v>
          </cell>
          <cell r="BV101">
            <v>0</v>
          </cell>
          <cell r="BW101">
            <v>0</v>
          </cell>
          <cell r="BX101">
            <v>0</v>
          </cell>
          <cell r="BY101">
            <v>0</v>
          </cell>
          <cell r="BZ101">
            <v>0</v>
          </cell>
          <cell r="CA101">
            <v>0</v>
          </cell>
          <cell r="CB101">
            <v>0</v>
          </cell>
          <cell r="CC101">
            <v>0</v>
          </cell>
          <cell r="CD101">
            <v>0</v>
          </cell>
          <cell r="CE101">
            <v>0</v>
          </cell>
          <cell r="CF101">
            <v>0</v>
          </cell>
          <cell r="CG101">
            <v>0</v>
          </cell>
          <cell r="CH101">
            <v>0</v>
          </cell>
          <cell r="CI101">
            <v>0</v>
          </cell>
          <cell r="CJ101">
            <v>0</v>
          </cell>
          <cell r="CK101">
            <v>0</v>
          </cell>
          <cell r="CL101">
            <v>0</v>
          </cell>
          <cell r="CM101">
            <v>0</v>
          </cell>
          <cell r="CN101">
            <v>0</v>
          </cell>
          <cell r="CO101">
            <v>0</v>
          </cell>
          <cell r="CP101">
            <v>0</v>
          </cell>
          <cell r="CQ101">
            <v>0</v>
          </cell>
          <cell r="CR101">
            <v>0</v>
          </cell>
          <cell r="CS101">
            <v>0</v>
          </cell>
          <cell r="CT101">
            <v>0</v>
          </cell>
          <cell r="CU101">
            <v>0</v>
          </cell>
          <cell r="CV101">
            <v>0</v>
          </cell>
          <cell r="CW101">
            <v>0</v>
          </cell>
          <cell r="CX101">
            <v>0</v>
          </cell>
          <cell r="CY101">
            <v>0</v>
          </cell>
          <cell r="CZ101">
            <v>0</v>
          </cell>
          <cell r="DA101">
            <v>0</v>
          </cell>
          <cell r="DB101">
            <v>0</v>
          </cell>
          <cell r="DC101">
            <v>0</v>
          </cell>
          <cell r="DD101">
            <v>0</v>
          </cell>
          <cell r="DE101">
            <v>0</v>
          </cell>
          <cell r="DF101">
            <v>0</v>
          </cell>
          <cell r="DG101">
            <v>0</v>
          </cell>
          <cell r="DH101">
            <v>0</v>
          </cell>
          <cell r="DI101">
            <v>0</v>
          </cell>
          <cell r="DJ101">
            <v>0</v>
          </cell>
          <cell r="DK101">
            <v>0</v>
          </cell>
          <cell r="DL101">
            <v>0</v>
          </cell>
          <cell r="DM101">
            <v>0</v>
          </cell>
          <cell r="DN101">
            <v>0</v>
          </cell>
          <cell r="DO101">
            <v>0</v>
          </cell>
          <cell r="DP101">
            <v>0</v>
          </cell>
          <cell r="DQ101">
            <v>0</v>
          </cell>
          <cell r="DR101">
            <v>0</v>
          </cell>
          <cell r="DS101">
            <v>0</v>
          </cell>
          <cell r="DT101">
            <v>0</v>
          </cell>
          <cell r="DU101">
            <v>0</v>
          </cell>
          <cell r="DV101">
            <v>0</v>
          </cell>
          <cell r="DW101">
            <v>0</v>
          </cell>
          <cell r="DX101">
            <v>0</v>
          </cell>
          <cell r="DY101">
            <v>0</v>
          </cell>
          <cell r="DZ101">
            <v>0</v>
          </cell>
          <cell r="EA101">
            <v>0</v>
          </cell>
          <cell r="EB101">
            <v>0</v>
          </cell>
          <cell r="EC101">
            <v>0</v>
          </cell>
          <cell r="ED101">
            <v>0</v>
          </cell>
          <cell r="EE101">
            <v>0</v>
          </cell>
          <cell r="EF101">
            <v>0</v>
          </cell>
          <cell r="EG101">
            <v>0</v>
          </cell>
          <cell r="EH101">
            <v>0</v>
          </cell>
          <cell r="EI101">
            <v>0</v>
          </cell>
          <cell r="EJ101">
            <v>0</v>
          </cell>
          <cell r="EK101">
            <v>0</v>
          </cell>
          <cell r="EL101">
            <v>0</v>
          </cell>
          <cell r="EM101">
            <v>0</v>
          </cell>
          <cell r="EN101">
            <v>0</v>
          </cell>
          <cell r="EO101">
            <v>0</v>
          </cell>
          <cell r="EP101">
            <v>0</v>
          </cell>
          <cell r="EQ101">
            <v>0</v>
          </cell>
          <cell r="ER101">
            <v>0</v>
          </cell>
          <cell r="ES101">
            <v>0</v>
          </cell>
          <cell r="ET101">
            <v>0</v>
          </cell>
          <cell r="EU101">
            <v>0</v>
          </cell>
          <cell r="EV101">
            <v>0</v>
          </cell>
          <cell r="EW101">
            <v>0</v>
          </cell>
          <cell r="EX101">
            <v>0</v>
          </cell>
          <cell r="EY101">
            <v>0</v>
          </cell>
          <cell r="EZ101">
            <v>0</v>
          </cell>
          <cell r="FA101">
            <v>0</v>
          </cell>
          <cell r="FB101">
            <v>0</v>
          </cell>
          <cell r="FC101">
            <v>0</v>
          </cell>
          <cell r="FD101">
            <v>0</v>
          </cell>
          <cell r="FE101">
            <v>0</v>
          </cell>
          <cell r="FF101">
            <v>0</v>
          </cell>
          <cell r="FG101">
            <v>0</v>
          </cell>
          <cell r="FH101">
            <v>0</v>
          </cell>
          <cell r="FI101">
            <v>0</v>
          </cell>
          <cell r="FJ101">
            <v>0</v>
          </cell>
          <cell r="FK101">
            <v>0</v>
          </cell>
          <cell r="FL101">
            <v>0</v>
          </cell>
          <cell r="FM101">
            <v>0</v>
          </cell>
          <cell r="FN101">
            <v>0</v>
          </cell>
          <cell r="FO101">
            <v>0</v>
          </cell>
          <cell r="FP101">
            <v>0</v>
          </cell>
          <cell r="FQ101">
            <v>0</v>
          </cell>
          <cell r="FR101">
            <v>0</v>
          </cell>
          <cell r="FS101">
            <v>0</v>
          </cell>
          <cell r="FT101">
            <v>0</v>
          </cell>
          <cell r="FU101">
            <v>0</v>
          </cell>
          <cell r="FV101">
            <v>0</v>
          </cell>
          <cell r="FW101">
            <v>0</v>
          </cell>
          <cell r="FX101">
            <v>0</v>
          </cell>
          <cell r="FY101">
            <v>0</v>
          </cell>
          <cell r="FZ101">
            <v>0</v>
          </cell>
          <cell r="GA101">
            <v>0</v>
          </cell>
          <cell r="GB101">
            <v>0</v>
          </cell>
          <cell r="GC101">
            <v>0</v>
          </cell>
          <cell r="GD101">
            <v>0</v>
          </cell>
          <cell r="GE101">
            <v>0</v>
          </cell>
          <cell r="GF101">
            <v>0</v>
          </cell>
          <cell r="GG101">
            <v>0</v>
          </cell>
          <cell r="GH101">
            <v>0</v>
          </cell>
          <cell r="GI101">
            <v>0</v>
          </cell>
          <cell r="GJ101">
            <v>0</v>
          </cell>
          <cell r="GK101">
            <v>0</v>
          </cell>
          <cell r="GL101">
            <v>0</v>
          </cell>
          <cell r="GM101">
            <v>0</v>
          </cell>
          <cell r="GN101">
            <v>0</v>
          </cell>
          <cell r="GO101">
            <v>0</v>
          </cell>
          <cell r="GP101">
            <v>0</v>
          </cell>
          <cell r="GQ101">
            <v>0</v>
          </cell>
          <cell r="GR101">
            <v>0</v>
          </cell>
          <cell r="GS101">
            <v>0</v>
          </cell>
          <cell r="GT101">
            <v>0</v>
          </cell>
          <cell r="GU101">
            <v>0</v>
          </cell>
          <cell r="GV101">
            <v>0</v>
          </cell>
          <cell r="GW101">
            <v>0</v>
          </cell>
          <cell r="GX101">
            <v>0</v>
          </cell>
          <cell r="GY101">
            <v>0</v>
          </cell>
          <cell r="GZ101">
            <v>0</v>
          </cell>
          <cell r="HA101">
            <v>0</v>
          </cell>
          <cell r="HB101">
            <v>0</v>
          </cell>
          <cell r="HC101">
            <v>0</v>
          </cell>
          <cell r="HD101">
            <v>0</v>
          </cell>
          <cell r="HE101">
            <v>0</v>
          </cell>
          <cell r="HF101">
            <v>0</v>
          </cell>
          <cell r="HG101">
            <v>0</v>
          </cell>
          <cell r="HH101">
            <v>0</v>
          </cell>
          <cell r="HI101">
            <v>0</v>
          </cell>
          <cell r="HJ101">
            <v>0</v>
          </cell>
          <cell r="HK101">
            <v>0</v>
          </cell>
          <cell r="HL101">
            <v>0</v>
          </cell>
          <cell r="HM101">
            <v>0</v>
          </cell>
          <cell r="HN101">
            <v>0</v>
          </cell>
          <cell r="HO101">
            <v>0</v>
          </cell>
          <cell r="HP101">
            <v>0</v>
          </cell>
          <cell r="HQ101">
            <v>0</v>
          </cell>
          <cell r="HR101">
            <v>0</v>
          </cell>
          <cell r="HS101">
            <v>0</v>
          </cell>
          <cell r="HT101">
            <v>0</v>
          </cell>
          <cell r="HU101">
            <v>0</v>
          </cell>
          <cell r="HV101">
            <v>0</v>
          </cell>
          <cell r="HW101">
            <v>0</v>
          </cell>
          <cell r="HX101">
            <v>0</v>
          </cell>
          <cell r="HY101">
            <v>0</v>
          </cell>
          <cell r="HZ101">
            <v>0</v>
          </cell>
          <cell r="IA101">
            <v>0</v>
          </cell>
          <cell r="IB101">
            <v>0</v>
          </cell>
          <cell r="IC101">
            <v>0</v>
          </cell>
          <cell r="ID101">
            <v>0</v>
          </cell>
          <cell r="IE101">
            <v>0</v>
          </cell>
          <cell r="IF101">
            <v>0</v>
          </cell>
          <cell r="IG101">
            <v>0</v>
          </cell>
          <cell r="IH101">
            <v>0</v>
          </cell>
          <cell r="II101">
            <v>0</v>
          </cell>
          <cell r="IJ101">
            <v>0</v>
          </cell>
          <cell r="IK101">
            <v>0</v>
          </cell>
          <cell r="IL101">
            <v>0</v>
          </cell>
          <cell r="IM101">
            <v>0</v>
          </cell>
          <cell r="IN101">
            <v>0</v>
          </cell>
          <cell r="IO101">
            <v>0</v>
          </cell>
          <cell r="IP101">
            <v>0</v>
          </cell>
          <cell r="IQ101">
            <v>0</v>
          </cell>
          <cell r="IR101">
            <v>0</v>
          </cell>
          <cell r="IS101">
            <v>0</v>
          </cell>
          <cell r="IT101">
            <v>0</v>
          </cell>
          <cell r="IU101">
            <v>0</v>
          </cell>
          <cell r="IV101">
            <v>0</v>
          </cell>
          <cell r="IW101">
            <v>0</v>
          </cell>
          <cell r="IX101">
            <v>0</v>
          </cell>
          <cell r="IY101">
            <v>0</v>
          </cell>
          <cell r="IZ101">
            <v>0</v>
          </cell>
          <cell r="JA101">
            <v>0</v>
          </cell>
          <cell r="JB101">
            <v>0</v>
          </cell>
          <cell r="JC101">
            <v>0</v>
          </cell>
          <cell r="JD101">
            <v>0</v>
          </cell>
          <cell r="JE101">
            <v>0</v>
          </cell>
          <cell r="JF101">
            <v>0</v>
          </cell>
          <cell r="JG101">
            <v>0</v>
          </cell>
          <cell r="JH101">
            <v>0</v>
          </cell>
          <cell r="JI101">
            <v>0</v>
          </cell>
          <cell r="JJ101">
            <v>0</v>
          </cell>
          <cell r="JK101">
            <v>0</v>
          </cell>
          <cell r="JL101">
            <v>0</v>
          </cell>
          <cell r="JM101">
            <v>0</v>
          </cell>
          <cell r="JN101">
            <v>0</v>
          </cell>
          <cell r="JO101">
            <v>0</v>
          </cell>
          <cell r="JP101">
            <v>0</v>
          </cell>
          <cell r="JQ101">
            <v>0</v>
          </cell>
          <cell r="JR101">
            <v>0</v>
          </cell>
          <cell r="JS101">
            <v>0</v>
          </cell>
          <cell r="JT101">
            <v>0</v>
          </cell>
          <cell r="JU101">
            <v>0</v>
          </cell>
          <cell r="JV101">
            <v>0</v>
          </cell>
        </row>
        <row r="102"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A102">
            <v>0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0</v>
          </cell>
          <cell r="BH102">
            <v>0</v>
          </cell>
          <cell r="BI102">
            <v>0</v>
          </cell>
          <cell r="BJ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0</v>
          </cell>
          <cell r="BP102">
            <v>0</v>
          </cell>
          <cell r="BQ102">
            <v>0</v>
          </cell>
          <cell r="BR102">
            <v>0</v>
          </cell>
          <cell r="BS102">
            <v>0</v>
          </cell>
          <cell r="BT102">
            <v>0</v>
          </cell>
          <cell r="BU102">
            <v>0</v>
          </cell>
          <cell r="BV102">
            <v>0</v>
          </cell>
          <cell r="BW102">
            <v>0</v>
          </cell>
          <cell r="BX102">
            <v>0</v>
          </cell>
          <cell r="BY102">
            <v>0</v>
          </cell>
          <cell r="BZ102">
            <v>0</v>
          </cell>
          <cell r="CA102">
            <v>0</v>
          </cell>
          <cell r="CB102">
            <v>0</v>
          </cell>
          <cell r="CC102">
            <v>0</v>
          </cell>
          <cell r="CD102">
            <v>0</v>
          </cell>
          <cell r="CE102">
            <v>0</v>
          </cell>
          <cell r="CF102">
            <v>0</v>
          </cell>
          <cell r="CG102">
            <v>0</v>
          </cell>
          <cell r="CH102">
            <v>0</v>
          </cell>
          <cell r="CI102">
            <v>0</v>
          </cell>
          <cell r="CJ102">
            <v>0</v>
          </cell>
          <cell r="CK102">
            <v>0</v>
          </cell>
          <cell r="CL102">
            <v>0</v>
          </cell>
          <cell r="CM102">
            <v>0</v>
          </cell>
          <cell r="CN102">
            <v>0</v>
          </cell>
          <cell r="CO102">
            <v>0</v>
          </cell>
          <cell r="CP102">
            <v>0</v>
          </cell>
          <cell r="CQ102">
            <v>0</v>
          </cell>
          <cell r="CR102">
            <v>0</v>
          </cell>
          <cell r="CS102">
            <v>0</v>
          </cell>
          <cell r="CT102">
            <v>0</v>
          </cell>
          <cell r="CU102">
            <v>0</v>
          </cell>
          <cell r="CV102">
            <v>0</v>
          </cell>
          <cell r="CW102">
            <v>0</v>
          </cell>
          <cell r="CX102">
            <v>0</v>
          </cell>
          <cell r="CY102">
            <v>0</v>
          </cell>
          <cell r="CZ102">
            <v>0</v>
          </cell>
          <cell r="DA102">
            <v>0</v>
          </cell>
          <cell r="DB102">
            <v>0</v>
          </cell>
          <cell r="DC102">
            <v>0</v>
          </cell>
          <cell r="DD102">
            <v>0</v>
          </cell>
          <cell r="DE102">
            <v>0</v>
          </cell>
          <cell r="DF102">
            <v>0</v>
          </cell>
          <cell r="DG102">
            <v>0</v>
          </cell>
          <cell r="DH102">
            <v>0</v>
          </cell>
          <cell r="DI102">
            <v>0</v>
          </cell>
          <cell r="DJ102">
            <v>0</v>
          </cell>
          <cell r="DK102">
            <v>0</v>
          </cell>
          <cell r="DL102">
            <v>0</v>
          </cell>
          <cell r="DM102">
            <v>0</v>
          </cell>
          <cell r="DN102">
            <v>0</v>
          </cell>
          <cell r="DO102">
            <v>0</v>
          </cell>
          <cell r="DP102">
            <v>0</v>
          </cell>
          <cell r="DQ102">
            <v>0</v>
          </cell>
          <cell r="DR102">
            <v>0</v>
          </cell>
          <cell r="DS102">
            <v>0</v>
          </cell>
          <cell r="DT102">
            <v>0</v>
          </cell>
          <cell r="DU102">
            <v>0</v>
          </cell>
          <cell r="DV102">
            <v>0</v>
          </cell>
          <cell r="DW102">
            <v>0</v>
          </cell>
          <cell r="DX102">
            <v>0</v>
          </cell>
          <cell r="DY102">
            <v>0</v>
          </cell>
          <cell r="DZ102">
            <v>0</v>
          </cell>
          <cell r="EA102">
            <v>0</v>
          </cell>
          <cell r="EB102">
            <v>0</v>
          </cell>
          <cell r="EC102">
            <v>0</v>
          </cell>
          <cell r="ED102">
            <v>0</v>
          </cell>
          <cell r="EE102">
            <v>0</v>
          </cell>
          <cell r="EF102">
            <v>0</v>
          </cell>
          <cell r="EG102">
            <v>0</v>
          </cell>
          <cell r="EH102">
            <v>0</v>
          </cell>
          <cell r="EI102">
            <v>0</v>
          </cell>
          <cell r="EJ102">
            <v>0</v>
          </cell>
          <cell r="EK102">
            <v>0</v>
          </cell>
          <cell r="EL102">
            <v>0</v>
          </cell>
          <cell r="EM102">
            <v>0</v>
          </cell>
          <cell r="EN102">
            <v>0</v>
          </cell>
          <cell r="EO102">
            <v>0</v>
          </cell>
          <cell r="EP102">
            <v>0</v>
          </cell>
          <cell r="EQ102">
            <v>0</v>
          </cell>
          <cell r="ER102">
            <v>0</v>
          </cell>
          <cell r="ES102">
            <v>0</v>
          </cell>
          <cell r="ET102">
            <v>0</v>
          </cell>
          <cell r="EU102">
            <v>0</v>
          </cell>
          <cell r="EV102">
            <v>0</v>
          </cell>
          <cell r="EW102">
            <v>0</v>
          </cell>
          <cell r="EX102">
            <v>0</v>
          </cell>
          <cell r="EY102">
            <v>0</v>
          </cell>
          <cell r="EZ102">
            <v>0</v>
          </cell>
          <cell r="FA102">
            <v>0</v>
          </cell>
          <cell r="FB102">
            <v>0</v>
          </cell>
          <cell r="FC102">
            <v>0</v>
          </cell>
          <cell r="FD102">
            <v>0</v>
          </cell>
          <cell r="FE102">
            <v>0</v>
          </cell>
          <cell r="FF102">
            <v>0</v>
          </cell>
          <cell r="FG102">
            <v>0</v>
          </cell>
          <cell r="FH102">
            <v>0</v>
          </cell>
          <cell r="FI102">
            <v>0</v>
          </cell>
          <cell r="FJ102">
            <v>0</v>
          </cell>
          <cell r="FK102">
            <v>0</v>
          </cell>
          <cell r="FL102">
            <v>0</v>
          </cell>
          <cell r="FM102">
            <v>0</v>
          </cell>
          <cell r="FN102">
            <v>0</v>
          </cell>
          <cell r="FO102">
            <v>0</v>
          </cell>
          <cell r="FP102">
            <v>0</v>
          </cell>
          <cell r="FQ102">
            <v>0</v>
          </cell>
          <cell r="FR102">
            <v>0</v>
          </cell>
          <cell r="FS102">
            <v>0</v>
          </cell>
          <cell r="FT102">
            <v>0</v>
          </cell>
          <cell r="FU102">
            <v>0</v>
          </cell>
          <cell r="FV102">
            <v>0</v>
          </cell>
          <cell r="FW102">
            <v>0</v>
          </cell>
          <cell r="FX102">
            <v>0</v>
          </cell>
          <cell r="FY102">
            <v>0</v>
          </cell>
          <cell r="FZ102">
            <v>0</v>
          </cell>
          <cell r="GA102">
            <v>0</v>
          </cell>
          <cell r="GB102">
            <v>0</v>
          </cell>
          <cell r="GC102">
            <v>0</v>
          </cell>
          <cell r="GD102">
            <v>0</v>
          </cell>
          <cell r="GE102">
            <v>0</v>
          </cell>
          <cell r="GF102">
            <v>0</v>
          </cell>
          <cell r="GG102">
            <v>0</v>
          </cell>
          <cell r="GH102">
            <v>0</v>
          </cell>
          <cell r="GI102">
            <v>0</v>
          </cell>
          <cell r="GJ102">
            <v>0</v>
          </cell>
          <cell r="GK102">
            <v>0</v>
          </cell>
          <cell r="GL102">
            <v>0</v>
          </cell>
          <cell r="GM102">
            <v>0</v>
          </cell>
          <cell r="GN102">
            <v>0</v>
          </cell>
          <cell r="GO102">
            <v>0</v>
          </cell>
          <cell r="GP102">
            <v>0</v>
          </cell>
          <cell r="GQ102">
            <v>0</v>
          </cell>
          <cell r="GR102">
            <v>0</v>
          </cell>
          <cell r="GS102">
            <v>0</v>
          </cell>
          <cell r="GT102">
            <v>0</v>
          </cell>
          <cell r="GU102">
            <v>0</v>
          </cell>
          <cell r="GV102">
            <v>0</v>
          </cell>
          <cell r="GW102">
            <v>0</v>
          </cell>
          <cell r="GX102">
            <v>0</v>
          </cell>
          <cell r="GY102">
            <v>0</v>
          </cell>
          <cell r="GZ102">
            <v>0</v>
          </cell>
          <cell r="HA102">
            <v>0</v>
          </cell>
          <cell r="HB102">
            <v>0</v>
          </cell>
          <cell r="HC102">
            <v>0</v>
          </cell>
          <cell r="HD102">
            <v>0</v>
          </cell>
          <cell r="HE102">
            <v>0</v>
          </cell>
          <cell r="HF102">
            <v>0</v>
          </cell>
          <cell r="HG102">
            <v>0</v>
          </cell>
          <cell r="HH102">
            <v>0</v>
          </cell>
          <cell r="HI102">
            <v>0</v>
          </cell>
          <cell r="HJ102">
            <v>0</v>
          </cell>
          <cell r="HK102">
            <v>0</v>
          </cell>
          <cell r="HL102">
            <v>0</v>
          </cell>
          <cell r="HM102">
            <v>0</v>
          </cell>
          <cell r="HN102">
            <v>0</v>
          </cell>
          <cell r="HO102">
            <v>0</v>
          </cell>
          <cell r="HP102">
            <v>0</v>
          </cell>
          <cell r="HQ102">
            <v>0</v>
          </cell>
          <cell r="HR102">
            <v>0</v>
          </cell>
          <cell r="HS102">
            <v>0</v>
          </cell>
          <cell r="HT102">
            <v>0</v>
          </cell>
          <cell r="HU102">
            <v>0</v>
          </cell>
          <cell r="HV102">
            <v>0</v>
          </cell>
          <cell r="HW102">
            <v>0</v>
          </cell>
          <cell r="HX102">
            <v>0</v>
          </cell>
          <cell r="HY102">
            <v>0</v>
          </cell>
          <cell r="HZ102">
            <v>0</v>
          </cell>
          <cell r="IA102">
            <v>0</v>
          </cell>
          <cell r="IB102">
            <v>0</v>
          </cell>
          <cell r="IC102">
            <v>0</v>
          </cell>
          <cell r="ID102">
            <v>0</v>
          </cell>
          <cell r="IE102">
            <v>0</v>
          </cell>
          <cell r="IF102">
            <v>0</v>
          </cell>
          <cell r="IG102">
            <v>0</v>
          </cell>
          <cell r="IH102">
            <v>0</v>
          </cell>
          <cell r="II102">
            <v>0</v>
          </cell>
          <cell r="IJ102">
            <v>0</v>
          </cell>
          <cell r="IK102">
            <v>0</v>
          </cell>
          <cell r="IL102">
            <v>0</v>
          </cell>
          <cell r="IM102">
            <v>0</v>
          </cell>
          <cell r="IN102">
            <v>0</v>
          </cell>
          <cell r="IO102">
            <v>0</v>
          </cell>
          <cell r="IP102">
            <v>0</v>
          </cell>
          <cell r="IQ102">
            <v>0</v>
          </cell>
          <cell r="IR102">
            <v>0</v>
          </cell>
          <cell r="IS102">
            <v>0</v>
          </cell>
          <cell r="IT102">
            <v>0</v>
          </cell>
          <cell r="IU102">
            <v>0</v>
          </cell>
          <cell r="IV102">
            <v>0</v>
          </cell>
          <cell r="IW102">
            <v>0</v>
          </cell>
          <cell r="IX102">
            <v>0</v>
          </cell>
          <cell r="IY102">
            <v>0</v>
          </cell>
          <cell r="IZ102">
            <v>0</v>
          </cell>
          <cell r="JA102">
            <v>0</v>
          </cell>
          <cell r="JB102">
            <v>0</v>
          </cell>
          <cell r="JC102">
            <v>0</v>
          </cell>
          <cell r="JD102">
            <v>0</v>
          </cell>
          <cell r="JE102">
            <v>0</v>
          </cell>
          <cell r="JF102">
            <v>0</v>
          </cell>
          <cell r="JG102">
            <v>0</v>
          </cell>
          <cell r="JH102">
            <v>0</v>
          </cell>
          <cell r="JI102">
            <v>0</v>
          </cell>
          <cell r="JJ102">
            <v>0</v>
          </cell>
          <cell r="JK102">
            <v>0</v>
          </cell>
          <cell r="JL102">
            <v>0</v>
          </cell>
          <cell r="JM102">
            <v>0</v>
          </cell>
          <cell r="JN102">
            <v>0</v>
          </cell>
          <cell r="JO102">
            <v>0</v>
          </cell>
          <cell r="JP102">
            <v>0</v>
          </cell>
          <cell r="JQ102">
            <v>0</v>
          </cell>
          <cell r="JR102">
            <v>0</v>
          </cell>
          <cell r="JS102">
            <v>0</v>
          </cell>
          <cell r="JT102">
            <v>0</v>
          </cell>
          <cell r="JU102">
            <v>0</v>
          </cell>
          <cell r="JV102">
            <v>0</v>
          </cell>
        </row>
        <row r="103"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  <cell r="BA103">
            <v>0</v>
          </cell>
          <cell r="BB103">
            <v>0</v>
          </cell>
          <cell r="BC103">
            <v>0</v>
          </cell>
          <cell r="BD103">
            <v>0</v>
          </cell>
          <cell r="BE103">
            <v>0</v>
          </cell>
          <cell r="BF103">
            <v>0</v>
          </cell>
          <cell r="BG103">
            <v>0</v>
          </cell>
          <cell r="BH103">
            <v>0</v>
          </cell>
          <cell r="BI103">
            <v>0</v>
          </cell>
          <cell r="BJ103">
            <v>0</v>
          </cell>
          <cell r="BK103">
            <v>0</v>
          </cell>
          <cell r="BL103">
            <v>0</v>
          </cell>
          <cell r="BM103">
            <v>0</v>
          </cell>
          <cell r="BN103">
            <v>0</v>
          </cell>
          <cell r="BO103">
            <v>0</v>
          </cell>
          <cell r="BP103">
            <v>0</v>
          </cell>
          <cell r="BQ103">
            <v>0</v>
          </cell>
          <cell r="BR103">
            <v>0</v>
          </cell>
          <cell r="BS103">
            <v>0</v>
          </cell>
          <cell r="BT103">
            <v>0</v>
          </cell>
          <cell r="BU103">
            <v>0</v>
          </cell>
          <cell r="BV103">
            <v>0</v>
          </cell>
          <cell r="BW103">
            <v>0</v>
          </cell>
          <cell r="BX103">
            <v>0</v>
          </cell>
          <cell r="BY103">
            <v>0</v>
          </cell>
          <cell r="BZ103">
            <v>0</v>
          </cell>
          <cell r="CA103">
            <v>0</v>
          </cell>
          <cell r="CB103">
            <v>0</v>
          </cell>
          <cell r="CC103">
            <v>0</v>
          </cell>
          <cell r="CD103">
            <v>0</v>
          </cell>
          <cell r="CE103">
            <v>0</v>
          </cell>
          <cell r="CF103">
            <v>0</v>
          </cell>
          <cell r="CG103">
            <v>0</v>
          </cell>
          <cell r="CH103">
            <v>0</v>
          </cell>
          <cell r="CI103">
            <v>0</v>
          </cell>
          <cell r="CJ103">
            <v>0</v>
          </cell>
          <cell r="CK103">
            <v>0</v>
          </cell>
          <cell r="CL103">
            <v>0</v>
          </cell>
          <cell r="CM103">
            <v>0</v>
          </cell>
          <cell r="CN103">
            <v>0</v>
          </cell>
          <cell r="CO103">
            <v>0</v>
          </cell>
          <cell r="CP103">
            <v>0</v>
          </cell>
          <cell r="CQ103">
            <v>0</v>
          </cell>
          <cell r="CR103">
            <v>0</v>
          </cell>
          <cell r="CS103">
            <v>0</v>
          </cell>
          <cell r="CT103">
            <v>0</v>
          </cell>
          <cell r="CU103">
            <v>0</v>
          </cell>
          <cell r="CV103">
            <v>0</v>
          </cell>
          <cell r="CW103">
            <v>0</v>
          </cell>
          <cell r="CX103">
            <v>0</v>
          </cell>
          <cell r="CY103">
            <v>0</v>
          </cell>
          <cell r="CZ103">
            <v>0</v>
          </cell>
          <cell r="DA103">
            <v>0</v>
          </cell>
          <cell r="DB103">
            <v>0</v>
          </cell>
          <cell r="DC103">
            <v>0</v>
          </cell>
          <cell r="DD103">
            <v>0</v>
          </cell>
          <cell r="DE103">
            <v>0</v>
          </cell>
          <cell r="DF103">
            <v>0</v>
          </cell>
          <cell r="DG103">
            <v>0</v>
          </cell>
          <cell r="DH103">
            <v>0</v>
          </cell>
          <cell r="DI103">
            <v>0</v>
          </cell>
          <cell r="DJ103">
            <v>0</v>
          </cell>
          <cell r="DK103">
            <v>0</v>
          </cell>
          <cell r="DL103">
            <v>0</v>
          </cell>
          <cell r="DM103">
            <v>0</v>
          </cell>
          <cell r="DN103">
            <v>0</v>
          </cell>
          <cell r="DO103">
            <v>0</v>
          </cell>
          <cell r="DP103">
            <v>0</v>
          </cell>
          <cell r="DQ103">
            <v>0</v>
          </cell>
          <cell r="DR103">
            <v>0</v>
          </cell>
          <cell r="DS103">
            <v>0</v>
          </cell>
          <cell r="DT103">
            <v>0</v>
          </cell>
          <cell r="DU103">
            <v>0</v>
          </cell>
          <cell r="DV103">
            <v>0</v>
          </cell>
          <cell r="DW103">
            <v>0</v>
          </cell>
          <cell r="DX103">
            <v>0</v>
          </cell>
          <cell r="DY103">
            <v>0</v>
          </cell>
          <cell r="DZ103">
            <v>0</v>
          </cell>
          <cell r="EA103">
            <v>0</v>
          </cell>
          <cell r="EB103">
            <v>0</v>
          </cell>
          <cell r="EC103">
            <v>0</v>
          </cell>
          <cell r="ED103">
            <v>0</v>
          </cell>
          <cell r="EE103">
            <v>0</v>
          </cell>
          <cell r="EF103">
            <v>0</v>
          </cell>
          <cell r="EG103">
            <v>0</v>
          </cell>
          <cell r="EH103">
            <v>0</v>
          </cell>
          <cell r="EI103">
            <v>0</v>
          </cell>
          <cell r="EJ103">
            <v>0</v>
          </cell>
          <cell r="EK103">
            <v>0</v>
          </cell>
          <cell r="EL103">
            <v>0</v>
          </cell>
          <cell r="EM103">
            <v>0</v>
          </cell>
          <cell r="EN103">
            <v>0</v>
          </cell>
          <cell r="EO103">
            <v>0</v>
          </cell>
          <cell r="EP103">
            <v>0</v>
          </cell>
          <cell r="EQ103">
            <v>0</v>
          </cell>
          <cell r="ER103">
            <v>0</v>
          </cell>
          <cell r="ES103">
            <v>0</v>
          </cell>
          <cell r="ET103">
            <v>0</v>
          </cell>
          <cell r="EU103">
            <v>0</v>
          </cell>
          <cell r="EV103">
            <v>0</v>
          </cell>
          <cell r="EW103">
            <v>0</v>
          </cell>
          <cell r="EX103">
            <v>0</v>
          </cell>
          <cell r="EY103">
            <v>0</v>
          </cell>
          <cell r="EZ103">
            <v>0</v>
          </cell>
          <cell r="FA103">
            <v>0</v>
          </cell>
          <cell r="FB103">
            <v>0</v>
          </cell>
          <cell r="FC103">
            <v>0</v>
          </cell>
          <cell r="FD103">
            <v>0</v>
          </cell>
          <cell r="FE103">
            <v>0</v>
          </cell>
          <cell r="FF103">
            <v>0</v>
          </cell>
          <cell r="FG103">
            <v>0</v>
          </cell>
          <cell r="FH103">
            <v>0</v>
          </cell>
          <cell r="FI103">
            <v>0</v>
          </cell>
          <cell r="FJ103">
            <v>0</v>
          </cell>
          <cell r="FK103">
            <v>0</v>
          </cell>
          <cell r="FL103">
            <v>0</v>
          </cell>
          <cell r="FM103">
            <v>0</v>
          </cell>
          <cell r="FN103">
            <v>0</v>
          </cell>
          <cell r="FO103">
            <v>0</v>
          </cell>
          <cell r="FP103">
            <v>0</v>
          </cell>
          <cell r="FQ103">
            <v>0</v>
          </cell>
          <cell r="FR103">
            <v>0</v>
          </cell>
          <cell r="FS103">
            <v>0</v>
          </cell>
          <cell r="FT103">
            <v>0</v>
          </cell>
          <cell r="FU103">
            <v>0</v>
          </cell>
          <cell r="FV103">
            <v>0</v>
          </cell>
          <cell r="FW103">
            <v>0</v>
          </cell>
          <cell r="FX103">
            <v>0</v>
          </cell>
          <cell r="FY103">
            <v>0</v>
          </cell>
          <cell r="FZ103">
            <v>0</v>
          </cell>
          <cell r="GA103">
            <v>0</v>
          </cell>
          <cell r="GB103">
            <v>0</v>
          </cell>
          <cell r="GC103">
            <v>0</v>
          </cell>
          <cell r="GD103">
            <v>0</v>
          </cell>
          <cell r="GE103">
            <v>0</v>
          </cell>
          <cell r="GF103">
            <v>0</v>
          </cell>
          <cell r="GG103">
            <v>0</v>
          </cell>
          <cell r="GH103">
            <v>0</v>
          </cell>
          <cell r="GI103">
            <v>0</v>
          </cell>
          <cell r="GJ103">
            <v>0</v>
          </cell>
          <cell r="GK103">
            <v>0</v>
          </cell>
          <cell r="GL103">
            <v>0</v>
          </cell>
          <cell r="GM103">
            <v>0</v>
          </cell>
          <cell r="GN103">
            <v>0</v>
          </cell>
          <cell r="GO103">
            <v>0</v>
          </cell>
          <cell r="GP103">
            <v>0</v>
          </cell>
          <cell r="GQ103">
            <v>0</v>
          </cell>
          <cell r="GR103">
            <v>0</v>
          </cell>
          <cell r="GS103">
            <v>0</v>
          </cell>
          <cell r="GT103">
            <v>0</v>
          </cell>
          <cell r="GU103">
            <v>0</v>
          </cell>
          <cell r="GV103">
            <v>0</v>
          </cell>
          <cell r="GW103">
            <v>0</v>
          </cell>
          <cell r="GX103">
            <v>0</v>
          </cell>
          <cell r="GY103">
            <v>0</v>
          </cell>
          <cell r="GZ103">
            <v>0</v>
          </cell>
          <cell r="HA103">
            <v>0</v>
          </cell>
          <cell r="HB103">
            <v>0</v>
          </cell>
          <cell r="HC103">
            <v>0</v>
          </cell>
          <cell r="HD103">
            <v>0</v>
          </cell>
          <cell r="HE103">
            <v>0</v>
          </cell>
          <cell r="HF103">
            <v>0</v>
          </cell>
          <cell r="HG103">
            <v>0</v>
          </cell>
          <cell r="HH103">
            <v>0</v>
          </cell>
          <cell r="HI103">
            <v>0</v>
          </cell>
          <cell r="HJ103">
            <v>0</v>
          </cell>
          <cell r="HK103">
            <v>0</v>
          </cell>
          <cell r="HL103">
            <v>0</v>
          </cell>
          <cell r="HM103">
            <v>0</v>
          </cell>
          <cell r="HN103">
            <v>0</v>
          </cell>
          <cell r="HO103">
            <v>0</v>
          </cell>
          <cell r="HP103">
            <v>0</v>
          </cell>
          <cell r="HQ103">
            <v>0</v>
          </cell>
          <cell r="HR103">
            <v>0</v>
          </cell>
          <cell r="HS103">
            <v>0</v>
          </cell>
          <cell r="HT103">
            <v>0</v>
          </cell>
          <cell r="HU103">
            <v>0</v>
          </cell>
          <cell r="HV103">
            <v>0</v>
          </cell>
          <cell r="HW103">
            <v>0</v>
          </cell>
          <cell r="HX103">
            <v>0</v>
          </cell>
          <cell r="HY103">
            <v>0</v>
          </cell>
          <cell r="HZ103">
            <v>0</v>
          </cell>
          <cell r="IA103">
            <v>0</v>
          </cell>
          <cell r="IB103">
            <v>0</v>
          </cell>
          <cell r="IC103">
            <v>0</v>
          </cell>
          <cell r="ID103">
            <v>0</v>
          </cell>
          <cell r="IE103">
            <v>0</v>
          </cell>
          <cell r="IF103">
            <v>0</v>
          </cell>
          <cell r="IG103">
            <v>0</v>
          </cell>
          <cell r="IH103">
            <v>0</v>
          </cell>
          <cell r="II103">
            <v>0</v>
          </cell>
          <cell r="IJ103">
            <v>0</v>
          </cell>
          <cell r="IK103">
            <v>0</v>
          </cell>
          <cell r="IL103">
            <v>0</v>
          </cell>
          <cell r="IM103">
            <v>0</v>
          </cell>
          <cell r="IN103">
            <v>0</v>
          </cell>
          <cell r="IO103">
            <v>0</v>
          </cell>
          <cell r="IP103">
            <v>0</v>
          </cell>
          <cell r="IQ103">
            <v>0</v>
          </cell>
          <cell r="IR103">
            <v>0</v>
          </cell>
          <cell r="IS103">
            <v>0</v>
          </cell>
          <cell r="IT103">
            <v>0</v>
          </cell>
          <cell r="IU103">
            <v>0</v>
          </cell>
          <cell r="IV103">
            <v>0</v>
          </cell>
          <cell r="IW103">
            <v>0</v>
          </cell>
          <cell r="IX103">
            <v>0</v>
          </cell>
          <cell r="IY103">
            <v>0</v>
          </cell>
          <cell r="IZ103">
            <v>0</v>
          </cell>
          <cell r="JA103">
            <v>0</v>
          </cell>
          <cell r="JB103">
            <v>0</v>
          </cell>
          <cell r="JC103">
            <v>0</v>
          </cell>
          <cell r="JD103">
            <v>0</v>
          </cell>
          <cell r="JE103">
            <v>0</v>
          </cell>
          <cell r="JF103">
            <v>0</v>
          </cell>
          <cell r="JG103">
            <v>0</v>
          </cell>
          <cell r="JH103">
            <v>0</v>
          </cell>
          <cell r="JI103">
            <v>0</v>
          </cell>
          <cell r="JJ103">
            <v>0</v>
          </cell>
          <cell r="JK103">
            <v>0</v>
          </cell>
          <cell r="JL103">
            <v>0</v>
          </cell>
          <cell r="JM103">
            <v>0</v>
          </cell>
          <cell r="JN103">
            <v>0</v>
          </cell>
          <cell r="JO103">
            <v>0</v>
          </cell>
          <cell r="JP103">
            <v>0</v>
          </cell>
          <cell r="JQ103">
            <v>0</v>
          </cell>
          <cell r="JR103">
            <v>0</v>
          </cell>
          <cell r="JS103">
            <v>0</v>
          </cell>
          <cell r="JT103">
            <v>0</v>
          </cell>
          <cell r="JU103">
            <v>0</v>
          </cell>
          <cell r="JV103">
            <v>0</v>
          </cell>
        </row>
        <row r="104"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A104">
            <v>0</v>
          </cell>
          <cell r="BB104">
            <v>0</v>
          </cell>
          <cell r="BC104">
            <v>0</v>
          </cell>
          <cell r="BD104">
            <v>0</v>
          </cell>
          <cell r="BE104">
            <v>0</v>
          </cell>
          <cell r="BF104">
            <v>0</v>
          </cell>
          <cell r="BG104">
            <v>0</v>
          </cell>
          <cell r="BH104">
            <v>0</v>
          </cell>
          <cell r="BI104">
            <v>0</v>
          </cell>
          <cell r="BJ104">
            <v>0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>
            <v>0</v>
          </cell>
          <cell r="BP104">
            <v>0</v>
          </cell>
          <cell r="BQ104">
            <v>0</v>
          </cell>
          <cell r="BR104">
            <v>0</v>
          </cell>
          <cell r="BS104">
            <v>0</v>
          </cell>
          <cell r="BT104">
            <v>0</v>
          </cell>
          <cell r="BU104">
            <v>0</v>
          </cell>
          <cell r="BV104">
            <v>0</v>
          </cell>
          <cell r="BW104">
            <v>0</v>
          </cell>
          <cell r="BX104">
            <v>0</v>
          </cell>
          <cell r="BY104">
            <v>0</v>
          </cell>
          <cell r="BZ104">
            <v>0</v>
          </cell>
          <cell r="CA104">
            <v>0</v>
          </cell>
          <cell r="CB104">
            <v>0</v>
          </cell>
          <cell r="CC104">
            <v>0</v>
          </cell>
          <cell r="CD104">
            <v>0</v>
          </cell>
          <cell r="CE104">
            <v>0</v>
          </cell>
          <cell r="CF104">
            <v>0</v>
          </cell>
          <cell r="CG104">
            <v>0</v>
          </cell>
          <cell r="CH104">
            <v>0</v>
          </cell>
          <cell r="CI104">
            <v>0</v>
          </cell>
          <cell r="CJ104">
            <v>0</v>
          </cell>
          <cell r="CK104">
            <v>0</v>
          </cell>
          <cell r="CL104">
            <v>0</v>
          </cell>
          <cell r="CM104">
            <v>0</v>
          </cell>
          <cell r="CN104">
            <v>0</v>
          </cell>
          <cell r="CO104">
            <v>0</v>
          </cell>
          <cell r="CP104">
            <v>0</v>
          </cell>
          <cell r="CQ104">
            <v>0</v>
          </cell>
          <cell r="CR104">
            <v>0</v>
          </cell>
          <cell r="CS104">
            <v>0</v>
          </cell>
          <cell r="CT104">
            <v>0</v>
          </cell>
          <cell r="CU104">
            <v>0</v>
          </cell>
          <cell r="CV104">
            <v>0</v>
          </cell>
          <cell r="CW104">
            <v>0</v>
          </cell>
          <cell r="CX104">
            <v>0</v>
          </cell>
          <cell r="CY104">
            <v>0</v>
          </cell>
          <cell r="CZ104">
            <v>0</v>
          </cell>
          <cell r="DA104">
            <v>0</v>
          </cell>
          <cell r="DB104">
            <v>0</v>
          </cell>
          <cell r="DC104">
            <v>0</v>
          </cell>
          <cell r="DD104">
            <v>0</v>
          </cell>
          <cell r="DE104">
            <v>0</v>
          </cell>
          <cell r="DF104">
            <v>0</v>
          </cell>
          <cell r="DG104">
            <v>0</v>
          </cell>
          <cell r="DH104">
            <v>0</v>
          </cell>
          <cell r="DI104">
            <v>0</v>
          </cell>
          <cell r="DJ104">
            <v>0</v>
          </cell>
          <cell r="DK104">
            <v>0</v>
          </cell>
          <cell r="DL104">
            <v>0</v>
          </cell>
          <cell r="DM104">
            <v>0</v>
          </cell>
          <cell r="DN104">
            <v>0</v>
          </cell>
          <cell r="DO104">
            <v>0</v>
          </cell>
          <cell r="DP104">
            <v>0</v>
          </cell>
          <cell r="DQ104">
            <v>0</v>
          </cell>
          <cell r="DR104">
            <v>0</v>
          </cell>
          <cell r="DS104">
            <v>0</v>
          </cell>
          <cell r="DT104">
            <v>0</v>
          </cell>
          <cell r="DU104">
            <v>0</v>
          </cell>
          <cell r="DV104">
            <v>0</v>
          </cell>
          <cell r="DW104">
            <v>0</v>
          </cell>
          <cell r="DX104">
            <v>0</v>
          </cell>
          <cell r="DY104">
            <v>0</v>
          </cell>
          <cell r="DZ104">
            <v>0</v>
          </cell>
          <cell r="EA104">
            <v>0</v>
          </cell>
          <cell r="EB104">
            <v>0</v>
          </cell>
          <cell r="EC104">
            <v>0</v>
          </cell>
          <cell r="ED104">
            <v>0</v>
          </cell>
          <cell r="EE104">
            <v>0</v>
          </cell>
          <cell r="EF104">
            <v>0</v>
          </cell>
          <cell r="EG104">
            <v>0</v>
          </cell>
          <cell r="EH104">
            <v>0</v>
          </cell>
          <cell r="EI104">
            <v>0</v>
          </cell>
          <cell r="EJ104">
            <v>0</v>
          </cell>
          <cell r="EK104">
            <v>0</v>
          </cell>
          <cell r="EL104">
            <v>0</v>
          </cell>
          <cell r="EM104">
            <v>0</v>
          </cell>
          <cell r="EN104">
            <v>0</v>
          </cell>
          <cell r="EO104">
            <v>0</v>
          </cell>
          <cell r="EP104">
            <v>0</v>
          </cell>
          <cell r="EQ104">
            <v>0</v>
          </cell>
          <cell r="ER104">
            <v>0</v>
          </cell>
          <cell r="ES104">
            <v>0</v>
          </cell>
          <cell r="ET104">
            <v>0</v>
          </cell>
          <cell r="EU104">
            <v>0</v>
          </cell>
          <cell r="EV104">
            <v>0</v>
          </cell>
          <cell r="EW104">
            <v>0</v>
          </cell>
          <cell r="EX104">
            <v>0</v>
          </cell>
          <cell r="EY104">
            <v>0</v>
          </cell>
          <cell r="EZ104">
            <v>0</v>
          </cell>
          <cell r="FA104">
            <v>0</v>
          </cell>
          <cell r="FB104">
            <v>0</v>
          </cell>
          <cell r="FC104">
            <v>0</v>
          </cell>
          <cell r="FD104">
            <v>0</v>
          </cell>
          <cell r="FE104">
            <v>0</v>
          </cell>
          <cell r="FF104">
            <v>0</v>
          </cell>
          <cell r="FG104">
            <v>0</v>
          </cell>
          <cell r="FH104">
            <v>0</v>
          </cell>
          <cell r="FI104">
            <v>0</v>
          </cell>
          <cell r="FJ104">
            <v>0</v>
          </cell>
          <cell r="FK104">
            <v>0</v>
          </cell>
          <cell r="FL104">
            <v>0</v>
          </cell>
          <cell r="FM104">
            <v>0</v>
          </cell>
          <cell r="FN104">
            <v>0</v>
          </cell>
          <cell r="FO104">
            <v>0</v>
          </cell>
          <cell r="FP104">
            <v>0</v>
          </cell>
          <cell r="FQ104">
            <v>0</v>
          </cell>
          <cell r="FR104">
            <v>0</v>
          </cell>
          <cell r="FS104">
            <v>0</v>
          </cell>
          <cell r="FT104">
            <v>0</v>
          </cell>
          <cell r="FU104">
            <v>0</v>
          </cell>
          <cell r="FV104">
            <v>0</v>
          </cell>
          <cell r="FW104">
            <v>0</v>
          </cell>
          <cell r="FX104">
            <v>0</v>
          </cell>
          <cell r="FY104">
            <v>0</v>
          </cell>
          <cell r="FZ104">
            <v>0</v>
          </cell>
          <cell r="GA104">
            <v>0</v>
          </cell>
          <cell r="GB104">
            <v>0</v>
          </cell>
          <cell r="GC104">
            <v>0</v>
          </cell>
          <cell r="GD104">
            <v>0</v>
          </cell>
          <cell r="GE104">
            <v>0</v>
          </cell>
          <cell r="GF104">
            <v>0</v>
          </cell>
          <cell r="GG104">
            <v>0</v>
          </cell>
          <cell r="GH104">
            <v>0</v>
          </cell>
          <cell r="GI104">
            <v>0</v>
          </cell>
          <cell r="GJ104">
            <v>0</v>
          </cell>
          <cell r="GK104">
            <v>0</v>
          </cell>
          <cell r="GL104">
            <v>0</v>
          </cell>
          <cell r="GM104">
            <v>0</v>
          </cell>
          <cell r="GN104">
            <v>0</v>
          </cell>
          <cell r="GO104">
            <v>0</v>
          </cell>
          <cell r="GP104">
            <v>0</v>
          </cell>
          <cell r="GQ104">
            <v>0</v>
          </cell>
          <cell r="GR104">
            <v>0</v>
          </cell>
          <cell r="GS104">
            <v>0</v>
          </cell>
          <cell r="GT104">
            <v>0</v>
          </cell>
          <cell r="GU104">
            <v>0</v>
          </cell>
          <cell r="GV104">
            <v>0</v>
          </cell>
          <cell r="GW104">
            <v>0</v>
          </cell>
          <cell r="GX104">
            <v>0</v>
          </cell>
          <cell r="GY104">
            <v>0</v>
          </cell>
          <cell r="GZ104">
            <v>0</v>
          </cell>
          <cell r="HA104">
            <v>0</v>
          </cell>
          <cell r="HB104">
            <v>0</v>
          </cell>
          <cell r="HC104">
            <v>0</v>
          </cell>
          <cell r="HD104">
            <v>0</v>
          </cell>
          <cell r="HE104">
            <v>0</v>
          </cell>
          <cell r="HF104">
            <v>0</v>
          </cell>
          <cell r="HG104">
            <v>0</v>
          </cell>
          <cell r="HH104">
            <v>0</v>
          </cell>
          <cell r="HI104">
            <v>0</v>
          </cell>
          <cell r="HJ104">
            <v>0</v>
          </cell>
          <cell r="HK104">
            <v>0</v>
          </cell>
          <cell r="HL104">
            <v>0</v>
          </cell>
          <cell r="HM104">
            <v>0</v>
          </cell>
          <cell r="HN104">
            <v>0</v>
          </cell>
          <cell r="HO104">
            <v>0</v>
          </cell>
          <cell r="HP104">
            <v>0</v>
          </cell>
          <cell r="HQ104">
            <v>0</v>
          </cell>
          <cell r="HR104">
            <v>0</v>
          </cell>
          <cell r="HS104">
            <v>0</v>
          </cell>
          <cell r="HT104">
            <v>0</v>
          </cell>
          <cell r="HU104">
            <v>0</v>
          </cell>
          <cell r="HV104">
            <v>0</v>
          </cell>
          <cell r="HW104">
            <v>0</v>
          </cell>
          <cell r="HX104">
            <v>0</v>
          </cell>
          <cell r="HY104">
            <v>0</v>
          </cell>
          <cell r="HZ104">
            <v>0</v>
          </cell>
          <cell r="IA104">
            <v>0</v>
          </cell>
          <cell r="IB104">
            <v>0</v>
          </cell>
          <cell r="IC104">
            <v>0</v>
          </cell>
          <cell r="ID104">
            <v>0</v>
          </cell>
          <cell r="IE104">
            <v>0</v>
          </cell>
          <cell r="IF104">
            <v>0</v>
          </cell>
          <cell r="IG104">
            <v>0</v>
          </cell>
          <cell r="IH104">
            <v>0</v>
          </cell>
          <cell r="II104">
            <v>0</v>
          </cell>
          <cell r="IJ104">
            <v>0</v>
          </cell>
          <cell r="IK104">
            <v>0</v>
          </cell>
          <cell r="IL104">
            <v>0</v>
          </cell>
          <cell r="IM104">
            <v>0</v>
          </cell>
          <cell r="IN104">
            <v>0</v>
          </cell>
          <cell r="IO104">
            <v>0</v>
          </cell>
          <cell r="IP104">
            <v>0</v>
          </cell>
          <cell r="IQ104">
            <v>0</v>
          </cell>
          <cell r="IR104">
            <v>0</v>
          </cell>
          <cell r="IS104">
            <v>0</v>
          </cell>
          <cell r="IT104">
            <v>0</v>
          </cell>
          <cell r="IU104">
            <v>0</v>
          </cell>
          <cell r="IV104">
            <v>0</v>
          </cell>
          <cell r="IW104">
            <v>0</v>
          </cell>
          <cell r="IX104">
            <v>0</v>
          </cell>
          <cell r="IY104">
            <v>0</v>
          </cell>
          <cell r="IZ104">
            <v>0</v>
          </cell>
          <cell r="JA104">
            <v>0</v>
          </cell>
          <cell r="JB104">
            <v>0</v>
          </cell>
          <cell r="JC104">
            <v>0</v>
          </cell>
          <cell r="JD104">
            <v>0</v>
          </cell>
          <cell r="JE104">
            <v>0</v>
          </cell>
          <cell r="JF104">
            <v>0</v>
          </cell>
          <cell r="JG104">
            <v>0</v>
          </cell>
          <cell r="JH104">
            <v>0</v>
          </cell>
          <cell r="JI104">
            <v>0</v>
          </cell>
          <cell r="JJ104">
            <v>0</v>
          </cell>
          <cell r="JK104">
            <v>0</v>
          </cell>
          <cell r="JL104">
            <v>0</v>
          </cell>
          <cell r="JM104">
            <v>0</v>
          </cell>
          <cell r="JN104">
            <v>0</v>
          </cell>
          <cell r="JO104">
            <v>0</v>
          </cell>
          <cell r="JP104">
            <v>0</v>
          </cell>
          <cell r="JQ104">
            <v>0</v>
          </cell>
          <cell r="JR104">
            <v>0</v>
          </cell>
          <cell r="JS104">
            <v>0</v>
          </cell>
          <cell r="JT104">
            <v>0</v>
          </cell>
          <cell r="JU104">
            <v>0</v>
          </cell>
          <cell r="JV104">
            <v>0</v>
          </cell>
        </row>
        <row r="105"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A105">
            <v>0</v>
          </cell>
          <cell r="BB105">
            <v>0</v>
          </cell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G105">
            <v>0</v>
          </cell>
          <cell r="BH105">
            <v>0</v>
          </cell>
          <cell r="BI105">
            <v>0</v>
          </cell>
          <cell r="BJ105">
            <v>0</v>
          </cell>
          <cell r="BK105">
            <v>0</v>
          </cell>
          <cell r="BL105">
            <v>0</v>
          </cell>
          <cell r="BM105">
            <v>0</v>
          </cell>
          <cell r="BN105">
            <v>0</v>
          </cell>
          <cell r="BO105">
            <v>0</v>
          </cell>
          <cell r="BP105">
            <v>0</v>
          </cell>
          <cell r="BQ105">
            <v>0</v>
          </cell>
          <cell r="BR105">
            <v>0</v>
          </cell>
          <cell r="BS105">
            <v>0</v>
          </cell>
          <cell r="BT105">
            <v>0</v>
          </cell>
          <cell r="BU105">
            <v>0</v>
          </cell>
          <cell r="BV105">
            <v>0</v>
          </cell>
          <cell r="BW105">
            <v>0</v>
          </cell>
          <cell r="BX105">
            <v>0</v>
          </cell>
          <cell r="BY105">
            <v>0</v>
          </cell>
          <cell r="BZ105">
            <v>0</v>
          </cell>
          <cell r="CA105">
            <v>0</v>
          </cell>
          <cell r="CB105">
            <v>0</v>
          </cell>
          <cell r="CC105">
            <v>0</v>
          </cell>
          <cell r="CD105">
            <v>0</v>
          </cell>
          <cell r="CE105">
            <v>0</v>
          </cell>
          <cell r="CF105">
            <v>0</v>
          </cell>
          <cell r="CG105">
            <v>0</v>
          </cell>
          <cell r="CH105">
            <v>0</v>
          </cell>
          <cell r="CI105">
            <v>0</v>
          </cell>
          <cell r="CJ105">
            <v>0</v>
          </cell>
          <cell r="CK105">
            <v>0</v>
          </cell>
          <cell r="CL105">
            <v>0</v>
          </cell>
          <cell r="CM105">
            <v>0</v>
          </cell>
          <cell r="CN105">
            <v>0</v>
          </cell>
          <cell r="CO105">
            <v>0</v>
          </cell>
          <cell r="CP105">
            <v>0</v>
          </cell>
          <cell r="CQ105">
            <v>0</v>
          </cell>
          <cell r="CR105">
            <v>0</v>
          </cell>
          <cell r="CS105">
            <v>0</v>
          </cell>
          <cell r="CT105">
            <v>0</v>
          </cell>
          <cell r="CU105">
            <v>0</v>
          </cell>
          <cell r="CV105">
            <v>0</v>
          </cell>
          <cell r="CW105">
            <v>0</v>
          </cell>
          <cell r="CX105">
            <v>0</v>
          </cell>
          <cell r="CY105">
            <v>0</v>
          </cell>
          <cell r="CZ105">
            <v>0</v>
          </cell>
          <cell r="DA105">
            <v>0</v>
          </cell>
          <cell r="DB105">
            <v>0</v>
          </cell>
          <cell r="DC105">
            <v>0</v>
          </cell>
          <cell r="DD105">
            <v>0</v>
          </cell>
          <cell r="DE105">
            <v>0</v>
          </cell>
          <cell r="DF105">
            <v>0</v>
          </cell>
          <cell r="DG105">
            <v>0</v>
          </cell>
          <cell r="DH105">
            <v>0</v>
          </cell>
          <cell r="DI105">
            <v>0</v>
          </cell>
          <cell r="DJ105">
            <v>0</v>
          </cell>
          <cell r="DK105">
            <v>0</v>
          </cell>
          <cell r="DL105">
            <v>0</v>
          </cell>
          <cell r="DM105">
            <v>0</v>
          </cell>
          <cell r="DN105">
            <v>0</v>
          </cell>
          <cell r="DO105">
            <v>0</v>
          </cell>
          <cell r="DP105">
            <v>0</v>
          </cell>
          <cell r="DQ105">
            <v>0</v>
          </cell>
          <cell r="DR105">
            <v>0</v>
          </cell>
          <cell r="DS105">
            <v>0</v>
          </cell>
          <cell r="DT105">
            <v>0</v>
          </cell>
          <cell r="DU105">
            <v>0</v>
          </cell>
          <cell r="DV105">
            <v>0</v>
          </cell>
          <cell r="DW105">
            <v>0</v>
          </cell>
          <cell r="DX105">
            <v>0</v>
          </cell>
          <cell r="DY105">
            <v>0</v>
          </cell>
          <cell r="DZ105">
            <v>0</v>
          </cell>
          <cell r="EA105">
            <v>0</v>
          </cell>
          <cell r="EB105">
            <v>0</v>
          </cell>
          <cell r="EC105">
            <v>0</v>
          </cell>
          <cell r="ED105">
            <v>0</v>
          </cell>
          <cell r="EE105">
            <v>0</v>
          </cell>
          <cell r="EF105">
            <v>0</v>
          </cell>
          <cell r="EG105">
            <v>0</v>
          </cell>
          <cell r="EH105">
            <v>0</v>
          </cell>
          <cell r="EI105">
            <v>0</v>
          </cell>
          <cell r="EJ105">
            <v>0</v>
          </cell>
          <cell r="EK105">
            <v>0</v>
          </cell>
          <cell r="EL105">
            <v>0</v>
          </cell>
          <cell r="EM105">
            <v>0</v>
          </cell>
          <cell r="EN105">
            <v>0</v>
          </cell>
          <cell r="EO105">
            <v>0</v>
          </cell>
          <cell r="EP105">
            <v>0</v>
          </cell>
          <cell r="EQ105">
            <v>0</v>
          </cell>
          <cell r="ER105">
            <v>0</v>
          </cell>
          <cell r="ES105">
            <v>0</v>
          </cell>
          <cell r="ET105">
            <v>0</v>
          </cell>
          <cell r="EU105">
            <v>0</v>
          </cell>
          <cell r="EV105">
            <v>0</v>
          </cell>
          <cell r="EW105">
            <v>0</v>
          </cell>
          <cell r="EX105">
            <v>0</v>
          </cell>
          <cell r="EY105">
            <v>0</v>
          </cell>
          <cell r="EZ105">
            <v>0</v>
          </cell>
          <cell r="FA105">
            <v>0</v>
          </cell>
          <cell r="FB105">
            <v>0</v>
          </cell>
          <cell r="FC105">
            <v>0</v>
          </cell>
          <cell r="FD105">
            <v>0</v>
          </cell>
          <cell r="FE105">
            <v>0</v>
          </cell>
          <cell r="FF105">
            <v>0</v>
          </cell>
          <cell r="FG105">
            <v>0</v>
          </cell>
          <cell r="FH105">
            <v>0</v>
          </cell>
          <cell r="FI105">
            <v>0</v>
          </cell>
          <cell r="FJ105">
            <v>0</v>
          </cell>
          <cell r="FK105">
            <v>0</v>
          </cell>
          <cell r="FL105">
            <v>0</v>
          </cell>
          <cell r="FM105">
            <v>0</v>
          </cell>
          <cell r="FN105">
            <v>0</v>
          </cell>
          <cell r="FO105">
            <v>0</v>
          </cell>
          <cell r="FP105">
            <v>0</v>
          </cell>
          <cell r="FQ105">
            <v>0</v>
          </cell>
          <cell r="FR105">
            <v>0</v>
          </cell>
          <cell r="FS105">
            <v>0</v>
          </cell>
          <cell r="FT105">
            <v>0</v>
          </cell>
          <cell r="FU105">
            <v>0</v>
          </cell>
          <cell r="FV105">
            <v>0</v>
          </cell>
          <cell r="FW105">
            <v>0</v>
          </cell>
          <cell r="FX105">
            <v>0</v>
          </cell>
          <cell r="FY105">
            <v>0</v>
          </cell>
          <cell r="FZ105">
            <v>0</v>
          </cell>
          <cell r="GA105">
            <v>0</v>
          </cell>
          <cell r="GB105">
            <v>0</v>
          </cell>
          <cell r="GC105">
            <v>0</v>
          </cell>
          <cell r="GD105">
            <v>0</v>
          </cell>
          <cell r="GE105">
            <v>0</v>
          </cell>
          <cell r="GF105">
            <v>0</v>
          </cell>
          <cell r="GG105">
            <v>0</v>
          </cell>
          <cell r="GH105">
            <v>0</v>
          </cell>
          <cell r="GI105">
            <v>0</v>
          </cell>
          <cell r="GJ105">
            <v>0</v>
          </cell>
          <cell r="GK105">
            <v>0</v>
          </cell>
          <cell r="GL105">
            <v>0</v>
          </cell>
          <cell r="GM105">
            <v>0</v>
          </cell>
          <cell r="GN105">
            <v>0</v>
          </cell>
          <cell r="GO105">
            <v>0</v>
          </cell>
          <cell r="GP105">
            <v>0</v>
          </cell>
          <cell r="GQ105">
            <v>0</v>
          </cell>
          <cell r="GR105">
            <v>0</v>
          </cell>
          <cell r="GS105">
            <v>0</v>
          </cell>
          <cell r="GT105">
            <v>0</v>
          </cell>
          <cell r="GU105">
            <v>0</v>
          </cell>
          <cell r="GV105">
            <v>0</v>
          </cell>
          <cell r="GW105">
            <v>0</v>
          </cell>
          <cell r="GX105">
            <v>0</v>
          </cell>
          <cell r="GY105">
            <v>0</v>
          </cell>
          <cell r="GZ105">
            <v>0</v>
          </cell>
          <cell r="HA105">
            <v>0</v>
          </cell>
          <cell r="HB105">
            <v>0</v>
          </cell>
          <cell r="HC105">
            <v>0</v>
          </cell>
          <cell r="HD105">
            <v>0</v>
          </cell>
          <cell r="HE105">
            <v>0</v>
          </cell>
          <cell r="HF105">
            <v>0</v>
          </cell>
          <cell r="HG105">
            <v>0</v>
          </cell>
          <cell r="HH105">
            <v>0</v>
          </cell>
          <cell r="HI105">
            <v>0</v>
          </cell>
          <cell r="HJ105">
            <v>0</v>
          </cell>
          <cell r="HK105">
            <v>0</v>
          </cell>
          <cell r="HL105">
            <v>0</v>
          </cell>
          <cell r="HM105">
            <v>0</v>
          </cell>
          <cell r="HN105">
            <v>0</v>
          </cell>
          <cell r="HO105">
            <v>0</v>
          </cell>
          <cell r="HP105">
            <v>0</v>
          </cell>
          <cell r="HQ105">
            <v>0</v>
          </cell>
          <cell r="HR105">
            <v>0</v>
          </cell>
          <cell r="HS105">
            <v>0</v>
          </cell>
          <cell r="HT105">
            <v>0</v>
          </cell>
          <cell r="HU105">
            <v>0</v>
          </cell>
          <cell r="HV105">
            <v>0</v>
          </cell>
          <cell r="HW105">
            <v>0</v>
          </cell>
          <cell r="HX105">
            <v>0</v>
          </cell>
          <cell r="HY105">
            <v>0</v>
          </cell>
          <cell r="HZ105">
            <v>0</v>
          </cell>
          <cell r="IA105">
            <v>0</v>
          </cell>
          <cell r="IB105">
            <v>0</v>
          </cell>
          <cell r="IC105">
            <v>0</v>
          </cell>
          <cell r="ID105">
            <v>0</v>
          </cell>
          <cell r="IE105">
            <v>0</v>
          </cell>
          <cell r="IF105">
            <v>0</v>
          </cell>
          <cell r="IG105">
            <v>0</v>
          </cell>
          <cell r="IH105">
            <v>0</v>
          </cell>
          <cell r="II105">
            <v>0</v>
          </cell>
          <cell r="IJ105">
            <v>0</v>
          </cell>
          <cell r="IK105">
            <v>0</v>
          </cell>
          <cell r="IL105">
            <v>0</v>
          </cell>
          <cell r="IM105">
            <v>0</v>
          </cell>
          <cell r="IN105">
            <v>0</v>
          </cell>
          <cell r="IO105">
            <v>0</v>
          </cell>
          <cell r="IP105">
            <v>0</v>
          </cell>
          <cell r="IQ105">
            <v>0</v>
          </cell>
          <cell r="IR105">
            <v>0</v>
          </cell>
          <cell r="IS105">
            <v>0</v>
          </cell>
          <cell r="IT105">
            <v>0</v>
          </cell>
          <cell r="IU105">
            <v>0</v>
          </cell>
          <cell r="IV105">
            <v>0</v>
          </cell>
          <cell r="IW105">
            <v>0</v>
          </cell>
          <cell r="IX105">
            <v>0</v>
          </cell>
          <cell r="IY105">
            <v>0</v>
          </cell>
          <cell r="IZ105">
            <v>0</v>
          </cell>
          <cell r="JA105">
            <v>0</v>
          </cell>
          <cell r="JB105">
            <v>0</v>
          </cell>
          <cell r="JC105">
            <v>0</v>
          </cell>
          <cell r="JD105">
            <v>0</v>
          </cell>
          <cell r="JE105">
            <v>0</v>
          </cell>
          <cell r="JF105">
            <v>0</v>
          </cell>
          <cell r="JG105">
            <v>0</v>
          </cell>
          <cell r="JH105">
            <v>0</v>
          </cell>
          <cell r="JI105">
            <v>0</v>
          </cell>
          <cell r="JJ105">
            <v>0</v>
          </cell>
          <cell r="JK105">
            <v>0</v>
          </cell>
          <cell r="JL105">
            <v>0</v>
          </cell>
          <cell r="JM105">
            <v>0</v>
          </cell>
          <cell r="JN105">
            <v>0</v>
          </cell>
          <cell r="JO105">
            <v>0</v>
          </cell>
          <cell r="JP105">
            <v>0</v>
          </cell>
          <cell r="JQ105">
            <v>0</v>
          </cell>
          <cell r="JR105">
            <v>0</v>
          </cell>
          <cell r="JS105">
            <v>0</v>
          </cell>
          <cell r="JT105">
            <v>0</v>
          </cell>
          <cell r="JU105">
            <v>0</v>
          </cell>
          <cell r="JV105">
            <v>0</v>
          </cell>
        </row>
        <row r="106"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A106">
            <v>0</v>
          </cell>
          <cell r="BB106">
            <v>0</v>
          </cell>
          <cell r="BC106">
            <v>0</v>
          </cell>
          <cell r="BD106">
            <v>0</v>
          </cell>
          <cell r="BE106">
            <v>0</v>
          </cell>
          <cell r="BF106">
            <v>0</v>
          </cell>
          <cell r="BG106">
            <v>0</v>
          </cell>
          <cell r="BH106">
            <v>0</v>
          </cell>
          <cell r="BI106">
            <v>0</v>
          </cell>
          <cell r="BJ106">
            <v>0</v>
          </cell>
          <cell r="BK106">
            <v>0</v>
          </cell>
          <cell r="BL106">
            <v>0</v>
          </cell>
          <cell r="BM106">
            <v>0</v>
          </cell>
          <cell r="BN106">
            <v>0</v>
          </cell>
          <cell r="BO106">
            <v>0</v>
          </cell>
          <cell r="BP106">
            <v>0</v>
          </cell>
          <cell r="BQ106">
            <v>0</v>
          </cell>
          <cell r="BR106">
            <v>0</v>
          </cell>
          <cell r="BS106">
            <v>0</v>
          </cell>
          <cell r="BT106">
            <v>0</v>
          </cell>
          <cell r="BU106">
            <v>0</v>
          </cell>
          <cell r="BV106">
            <v>0</v>
          </cell>
          <cell r="BW106">
            <v>0</v>
          </cell>
          <cell r="BX106">
            <v>0</v>
          </cell>
          <cell r="BY106">
            <v>0</v>
          </cell>
          <cell r="BZ106">
            <v>0</v>
          </cell>
          <cell r="CA106">
            <v>0</v>
          </cell>
          <cell r="CB106">
            <v>0</v>
          </cell>
          <cell r="CC106">
            <v>0</v>
          </cell>
          <cell r="CD106">
            <v>0</v>
          </cell>
          <cell r="CE106">
            <v>0</v>
          </cell>
          <cell r="CF106">
            <v>0</v>
          </cell>
          <cell r="CG106">
            <v>0</v>
          </cell>
          <cell r="CH106">
            <v>0</v>
          </cell>
          <cell r="CI106">
            <v>0</v>
          </cell>
          <cell r="CJ106">
            <v>0</v>
          </cell>
          <cell r="CK106">
            <v>0</v>
          </cell>
          <cell r="CL106">
            <v>0</v>
          </cell>
          <cell r="CM106">
            <v>0</v>
          </cell>
          <cell r="CN106">
            <v>0</v>
          </cell>
          <cell r="CO106">
            <v>0</v>
          </cell>
          <cell r="CP106">
            <v>0</v>
          </cell>
          <cell r="CQ106">
            <v>0</v>
          </cell>
          <cell r="CR106">
            <v>0</v>
          </cell>
          <cell r="CS106">
            <v>0</v>
          </cell>
          <cell r="CT106">
            <v>0</v>
          </cell>
          <cell r="CU106">
            <v>0</v>
          </cell>
          <cell r="CV106">
            <v>0</v>
          </cell>
          <cell r="CW106">
            <v>0</v>
          </cell>
          <cell r="CX106">
            <v>0</v>
          </cell>
          <cell r="CY106">
            <v>0</v>
          </cell>
          <cell r="CZ106">
            <v>0</v>
          </cell>
          <cell r="DA106">
            <v>0</v>
          </cell>
          <cell r="DB106">
            <v>0</v>
          </cell>
          <cell r="DC106">
            <v>0</v>
          </cell>
          <cell r="DD106">
            <v>0</v>
          </cell>
          <cell r="DE106">
            <v>0</v>
          </cell>
          <cell r="DF106">
            <v>0</v>
          </cell>
          <cell r="DG106">
            <v>0</v>
          </cell>
          <cell r="DH106">
            <v>0</v>
          </cell>
          <cell r="DI106">
            <v>0</v>
          </cell>
          <cell r="DJ106">
            <v>0</v>
          </cell>
          <cell r="DK106">
            <v>0</v>
          </cell>
          <cell r="DL106">
            <v>0</v>
          </cell>
          <cell r="DM106">
            <v>0</v>
          </cell>
          <cell r="DN106">
            <v>0</v>
          </cell>
          <cell r="DO106">
            <v>0</v>
          </cell>
          <cell r="DP106">
            <v>0</v>
          </cell>
          <cell r="DQ106">
            <v>0</v>
          </cell>
          <cell r="DR106">
            <v>0</v>
          </cell>
          <cell r="DS106">
            <v>0</v>
          </cell>
          <cell r="DT106">
            <v>0</v>
          </cell>
          <cell r="DU106">
            <v>0</v>
          </cell>
          <cell r="DV106">
            <v>0</v>
          </cell>
          <cell r="DW106">
            <v>0</v>
          </cell>
          <cell r="DX106">
            <v>0</v>
          </cell>
          <cell r="DY106">
            <v>0</v>
          </cell>
          <cell r="DZ106">
            <v>0</v>
          </cell>
          <cell r="EA106">
            <v>0</v>
          </cell>
          <cell r="EB106">
            <v>0</v>
          </cell>
          <cell r="EC106">
            <v>0</v>
          </cell>
          <cell r="ED106">
            <v>0</v>
          </cell>
          <cell r="EE106">
            <v>0</v>
          </cell>
          <cell r="EF106">
            <v>0</v>
          </cell>
          <cell r="EG106">
            <v>0</v>
          </cell>
          <cell r="EH106">
            <v>0</v>
          </cell>
          <cell r="EI106">
            <v>0</v>
          </cell>
          <cell r="EJ106">
            <v>0</v>
          </cell>
          <cell r="EK106">
            <v>0</v>
          </cell>
          <cell r="EL106">
            <v>0</v>
          </cell>
          <cell r="EM106">
            <v>0</v>
          </cell>
          <cell r="EN106">
            <v>0</v>
          </cell>
          <cell r="EO106">
            <v>0</v>
          </cell>
          <cell r="EP106">
            <v>0</v>
          </cell>
          <cell r="EQ106">
            <v>0</v>
          </cell>
          <cell r="ER106">
            <v>0</v>
          </cell>
          <cell r="ES106">
            <v>0</v>
          </cell>
          <cell r="ET106">
            <v>0</v>
          </cell>
          <cell r="EU106">
            <v>0</v>
          </cell>
          <cell r="EV106">
            <v>0</v>
          </cell>
          <cell r="EW106">
            <v>0</v>
          </cell>
          <cell r="EX106">
            <v>0</v>
          </cell>
          <cell r="EY106">
            <v>0</v>
          </cell>
          <cell r="EZ106">
            <v>0</v>
          </cell>
          <cell r="FA106">
            <v>0</v>
          </cell>
          <cell r="FB106">
            <v>0</v>
          </cell>
          <cell r="FC106">
            <v>0</v>
          </cell>
          <cell r="FD106">
            <v>0</v>
          </cell>
          <cell r="FE106">
            <v>0</v>
          </cell>
          <cell r="FF106">
            <v>0</v>
          </cell>
          <cell r="FG106">
            <v>0</v>
          </cell>
          <cell r="FH106">
            <v>0</v>
          </cell>
          <cell r="FI106">
            <v>0</v>
          </cell>
          <cell r="FJ106">
            <v>0</v>
          </cell>
          <cell r="FK106">
            <v>0</v>
          </cell>
          <cell r="FL106">
            <v>0</v>
          </cell>
          <cell r="FM106">
            <v>0</v>
          </cell>
          <cell r="FN106">
            <v>0</v>
          </cell>
          <cell r="FO106">
            <v>0</v>
          </cell>
          <cell r="FP106">
            <v>0</v>
          </cell>
          <cell r="FQ106">
            <v>0</v>
          </cell>
          <cell r="FR106">
            <v>0</v>
          </cell>
          <cell r="FS106">
            <v>0</v>
          </cell>
          <cell r="FT106">
            <v>0</v>
          </cell>
          <cell r="FU106">
            <v>0</v>
          </cell>
          <cell r="FV106">
            <v>0</v>
          </cell>
          <cell r="FW106">
            <v>0</v>
          </cell>
          <cell r="FX106">
            <v>0</v>
          </cell>
          <cell r="FY106">
            <v>0</v>
          </cell>
          <cell r="FZ106">
            <v>0</v>
          </cell>
          <cell r="GA106">
            <v>0</v>
          </cell>
          <cell r="GB106">
            <v>0</v>
          </cell>
          <cell r="GC106">
            <v>0</v>
          </cell>
          <cell r="GD106">
            <v>0</v>
          </cell>
          <cell r="GE106">
            <v>0</v>
          </cell>
          <cell r="GF106">
            <v>0</v>
          </cell>
          <cell r="GG106">
            <v>0</v>
          </cell>
          <cell r="GH106">
            <v>0</v>
          </cell>
          <cell r="GI106">
            <v>0</v>
          </cell>
          <cell r="GJ106">
            <v>0</v>
          </cell>
          <cell r="GK106">
            <v>0</v>
          </cell>
          <cell r="GL106">
            <v>0</v>
          </cell>
          <cell r="GM106">
            <v>0</v>
          </cell>
          <cell r="GN106">
            <v>0</v>
          </cell>
          <cell r="GO106">
            <v>0</v>
          </cell>
          <cell r="GP106">
            <v>0</v>
          </cell>
          <cell r="GQ106">
            <v>0</v>
          </cell>
          <cell r="GR106">
            <v>0</v>
          </cell>
          <cell r="GS106">
            <v>0</v>
          </cell>
          <cell r="GT106">
            <v>0</v>
          </cell>
          <cell r="GU106">
            <v>0</v>
          </cell>
          <cell r="GV106">
            <v>0</v>
          </cell>
          <cell r="GW106">
            <v>0</v>
          </cell>
          <cell r="GX106">
            <v>0</v>
          </cell>
          <cell r="GY106">
            <v>0</v>
          </cell>
          <cell r="GZ106">
            <v>0</v>
          </cell>
          <cell r="HA106">
            <v>0</v>
          </cell>
          <cell r="HB106">
            <v>0</v>
          </cell>
          <cell r="HC106">
            <v>0</v>
          </cell>
          <cell r="HD106">
            <v>0</v>
          </cell>
          <cell r="HE106">
            <v>0</v>
          </cell>
          <cell r="HF106">
            <v>0</v>
          </cell>
          <cell r="HG106">
            <v>0</v>
          </cell>
          <cell r="HH106">
            <v>0</v>
          </cell>
          <cell r="HI106">
            <v>0</v>
          </cell>
          <cell r="HJ106">
            <v>0</v>
          </cell>
          <cell r="HK106">
            <v>0</v>
          </cell>
          <cell r="HL106">
            <v>0</v>
          </cell>
          <cell r="HM106">
            <v>0</v>
          </cell>
          <cell r="HN106">
            <v>0</v>
          </cell>
          <cell r="HO106">
            <v>0</v>
          </cell>
          <cell r="HP106">
            <v>0</v>
          </cell>
          <cell r="HQ106">
            <v>0</v>
          </cell>
          <cell r="HR106">
            <v>0</v>
          </cell>
          <cell r="HS106">
            <v>0</v>
          </cell>
          <cell r="HT106">
            <v>0</v>
          </cell>
          <cell r="HU106">
            <v>0</v>
          </cell>
          <cell r="HV106">
            <v>0</v>
          </cell>
          <cell r="HW106">
            <v>0</v>
          </cell>
          <cell r="HX106">
            <v>0</v>
          </cell>
          <cell r="HY106">
            <v>0</v>
          </cell>
          <cell r="HZ106">
            <v>0</v>
          </cell>
          <cell r="IA106">
            <v>0</v>
          </cell>
          <cell r="IB106">
            <v>0</v>
          </cell>
          <cell r="IC106">
            <v>0</v>
          </cell>
          <cell r="ID106">
            <v>0</v>
          </cell>
          <cell r="IE106">
            <v>0</v>
          </cell>
          <cell r="IF106">
            <v>0</v>
          </cell>
          <cell r="IG106">
            <v>0</v>
          </cell>
          <cell r="IH106">
            <v>0</v>
          </cell>
          <cell r="II106">
            <v>0</v>
          </cell>
          <cell r="IJ106">
            <v>0</v>
          </cell>
          <cell r="IK106">
            <v>0</v>
          </cell>
          <cell r="IL106">
            <v>0</v>
          </cell>
          <cell r="IM106">
            <v>0</v>
          </cell>
          <cell r="IN106">
            <v>0</v>
          </cell>
          <cell r="IO106">
            <v>0</v>
          </cell>
          <cell r="IP106">
            <v>0</v>
          </cell>
          <cell r="IQ106">
            <v>0</v>
          </cell>
          <cell r="IR106">
            <v>0</v>
          </cell>
          <cell r="IS106">
            <v>0</v>
          </cell>
          <cell r="IT106">
            <v>0</v>
          </cell>
          <cell r="IU106">
            <v>0</v>
          </cell>
          <cell r="IV106">
            <v>0</v>
          </cell>
          <cell r="IW106">
            <v>0</v>
          </cell>
          <cell r="IX106">
            <v>0</v>
          </cell>
          <cell r="IY106">
            <v>0</v>
          </cell>
          <cell r="IZ106">
            <v>0</v>
          </cell>
          <cell r="JA106">
            <v>0</v>
          </cell>
          <cell r="JB106">
            <v>0</v>
          </cell>
          <cell r="JC106">
            <v>0</v>
          </cell>
          <cell r="JD106">
            <v>0</v>
          </cell>
          <cell r="JE106">
            <v>0</v>
          </cell>
          <cell r="JF106">
            <v>0</v>
          </cell>
          <cell r="JG106">
            <v>0</v>
          </cell>
          <cell r="JH106">
            <v>0</v>
          </cell>
          <cell r="JI106">
            <v>0</v>
          </cell>
          <cell r="JJ106">
            <v>0</v>
          </cell>
          <cell r="JK106">
            <v>0</v>
          </cell>
          <cell r="JL106">
            <v>0</v>
          </cell>
          <cell r="JM106">
            <v>0</v>
          </cell>
          <cell r="JN106">
            <v>0</v>
          </cell>
          <cell r="JO106">
            <v>0</v>
          </cell>
          <cell r="JP106">
            <v>0</v>
          </cell>
          <cell r="JQ106">
            <v>0</v>
          </cell>
          <cell r="JR106">
            <v>0</v>
          </cell>
          <cell r="JS106">
            <v>0</v>
          </cell>
          <cell r="JT106">
            <v>0</v>
          </cell>
          <cell r="JU106">
            <v>0</v>
          </cell>
          <cell r="JV106">
            <v>0</v>
          </cell>
        </row>
        <row r="107">
          <cell r="G107">
            <v>604.98</v>
          </cell>
          <cell r="H107">
            <v>604.98</v>
          </cell>
          <cell r="I107">
            <v>604.98</v>
          </cell>
          <cell r="J107">
            <v>604.98</v>
          </cell>
          <cell r="K107">
            <v>604.98</v>
          </cell>
          <cell r="L107">
            <v>604.98</v>
          </cell>
          <cell r="M107">
            <v>604.98</v>
          </cell>
          <cell r="N107">
            <v>604.98</v>
          </cell>
          <cell r="O107">
            <v>604.98</v>
          </cell>
          <cell r="P107">
            <v>604.98</v>
          </cell>
          <cell r="Q107">
            <v>604.98</v>
          </cell>
          <cell r="R107">
            <v>604.98</v>
          </cell>
          <cell r="S107">
            <v>725.97599999999989</v>
          </cell>
          <cell r="T107">
            <v>725.97599999999989</v>
          </cell>
          <cell r="U107">
            <v>725.97599999999989</v>
          </cell>
          <cell r="V107">
            <v>725.97599999999989</v>
          </cell>
          <cell r="W107">
            <v>725.97599999999989</v>
          </cell>
          <cell r="X107">
            <v>725.97599999999989</v>
          </cell>
          <cell r="Y107">
            <v>725.97599999999989</v>
          </cell>
          <cell r="Z107">
            <v>725.97599999999989</v>
          </cell>
          <cell r="AA107">
            <v>725.97599999999989</v>
          </cell>
          <cell r="AB107">
            <v>725.97599999999989</v>
          </cell>
          <cell r="AC107">
            <v>725.97599999999989</v>
          </cell>
          <cell r="AD107">
            <v>725.97599999999989</v>
          </cell>
          <cell r="AE107">
            <v>604.98</v>
          </cell>
          <cell r="AF107">
            <v>604.98</v>
          </cell>
          <cell r="AG107">
            <v>604.98</v>
          </cell>
          <cell r="AH107">
            <v>604.98</v>
          </cell>
          <cell r="AI107">
            <v>604.98</v>
          </cell>
          <cell r="AJ107">
            <v>604.98</v>
          </cell>
          <cell r="AK107">
            <v>604.98</v>
          </cell>
          <cell r="AL107">
            <v>604.98</v>
          </cell>
          <cell r="AM107">
            <v>604.98</v>
          </cell>
          <cell r="AN107">
            <v>604.98</v>
          </cell>
          <cell r="AO107">
            <v>604.98</v>
          </cell>
          <cell r="AP107">
            <v>604.98</v>
          </cell>
          <cell r="AQ107">
            <v>725.97599999999989</v>
          </cell>
          <cell r="AR107">
            <v>725.97599999999989</v>
          </cell>
          <cell r="AS107">
            <v>725.97599999999989</v>
          </cell>
          <cell r="AT107">
            <v>725.97599999999989</v>
          </cell>
          <cell r="AU107">
            <v>725.97599999999989</v>
          </cell>
          <cell r="AV107">
            <v>725.97599999999989</v>
          </cell>
          <cell r="AW107">
            <v>725.97599999999989</v>
          </cell>
          <cell r="AX107">
            <v>725.97599999999989</v>
          </cell>
          <cell r="AY107">
            <v>725.97599999999989</v>
          </cell>
          <cell r="AZ107">
            <v>725.97599999999989</v>
          </cell>
          <cell r="BA107">
            <v>725.97599999999989</v>
          </cell>
          <cell r="BB107">
            <v>725.97599999999989</v>
          </cell>
          <cell r="BC107">
            <v>725.97599999999989</v>
          </cell>
          <cell r="BD107">
            <v>725.97599999999989</v>
          </cell>
          <cell r="BE107">
            <v>725.97599999999989</v>
          </cell>
          <cell r="BF107">
            <v>725.97599999999989</v>
          </cell>
          <cell r="BG107">
            <v>725.97599999999989</v>
          </cell>
          <cell r="BH107">
            <v>725.97599999999989</v>
          </cell>
          <cell r="BI107">
            <v>725.97599999999989</v>
          </cell>
          <cell r="BJ107">
            <v>725.97599999999989</v>
          </cell>
          <cell r="BK107">
            <v>725.97599999999989</v>
          </cell>
          <cell r="BL107">
            <v>725.97599999999989</v>
          </cell>
          <cell r="BM107">
            <v>725.97599999999989</v>
          </cell>
          <cell r="BN107">
            <v>725.97599999999989</v>
          </cell>
          <cell r="BO107">
            <v>604.98</v>
          </cell>
          <cell r="BP107">
            <v>604.98</v>
          </cell>
          <cell r="BQ107">
            <v>604.98</v>
          </cell>
          <cell r="BR107">
            <v>604.98</v>
          </cell>
          <cell r="BS107">
            <v>604.98</v>
          </cell>
          <cell r="BT107">
            <v>604.98</v>
          </cell>
          <cell r="BU107">
            <v>604.98</v>
          </cell>
          <cell r="BV107">
            <v>604.98</v>
          </cell>
          <cell r="BW107">
            <v>604.98</v>
          </cell>
          <cell r="BX107">
            <v>604.98</v>
          </cell>
          <cell r="BY107">
            <v>604.98</v>
          </cell>
          <cell r="BZ107">
            <v>604.98</v>
          </cell>
          <cell r="CA107">
            <v>604.98</v>
          </cell>
          <cell r="CB107">
            <v>604.98</v>
          </cell>
          <cell r="CC107">
            <v>604.98</v>
          </cell>
          <cell r="CD107">
            <v>604.98</v>
          </cell>
          <cell r="CE107">
            <v>604.98</v>
          </cell>
          <cell r="CF107">
            <v>604.98</v>
          </cell>
          <cell r="CG107">
            <v>604.98</v>
          </cell>
          <cell r="CH107">
            <v>604.98</v>
          </cell>
          <cell r="CI107">
            <v>604.98</v>
          </cell>
          <cell r="CJ107">
            <v>604.98</v>
          </cell>
          <cell r="CK107">
            <v>604.98</v>
          </cell>
          <cell r="CL107">
            <v>604.98</v>
          </cell>
          <cell r="CM107">
            <v>725.97599999999989</v>
          </cell>
          <cell r="CN107">
            <v>725.97599999999989</v>
          </cell>
          <cell r="CO107">
            <v>725.97599999999989</v>
          </cell>
          <cell r="CP107">
            <v>725.97599999999989</v>
          </cell>
          <cell r="CQ107">
            <v>725.97599999999989</v>
          </cell>
          <cell r="CR107">
            <v>725.97599999999989</v>
          </cell>
          <cell r="CS107">
            <v>725.97599999999989</v>
          </cell>
          <cell r="CT107">
            <v>725.97599999999989</v>
          </cell>
          <cell r="CU107">
            <v>725.97599999999989</v>
          </cell>
          <cell r="CV107">
            <v>725.97599999999989</v>
          </cell>
          <cell r="CW107">
            <v>725.97599999999989</v>
          </cell>
          <cell r="CX107">
            <v>725.97599999999989</v>
          </cell>
          <cell r="CY107">
            <v>725.97599999999989</v>
          </cell>
          <cell r="CZ107">
            <v>725.97599999999989</v>
          </cell>
          <cell r="DA107">
            <v>725.97599999999989</v>
          </cell>
          <cell r="DB107">
            <v>725.97599999999989</v>
          </cell>
          <cell r="DC107">
            <v>725.97599999999989</v>
          </cell>
          <cell r="DD107">
            <v>725.97599999999989</v>
          </cell>
          <cell r="DE107">
            <v>725.97599999999989</v>
          </cell>
          <cell r="DF107">
            <v>725.97599999999989</v>
          </cell>
          <cell r="DG107">
            <v>725.97599999999989</v>
          </cell>
          <cell r="DH107">
            <v>725.97599999999989</v>
          </cell>
          <cell r="DI107">
            <v>725.97599999999989</v>
          </cell>
          <cell r="DJ107">
            <v>725.97599999999989</v>
          </cell>
          <cell r="DK107">
            <v>725.97599999999989</v>
          </cell>
          <cell r="DL107">
            <v>725.97599999999989</v>
          </cell>
          <cell r="DM107">
            <v>725.97599999999989</v>
          </cell>
          <cell r="DN107">
            <v>725.97599999999989</v>
          </cell>
          <cell r="DO107">
            <v>725.97599999999989</v>
          </cell>
          <cell r="DP107">
            <v>725.97599999999989</v>
          </cell>
          <cell r="DQ107">
            <v>725.97599999999989</v>
          </cell>
          <cell r="DR107">
            <v>725.97599999999989</v>
          </cell>
          <cell r="DS107">
            <v>725.97599999999989</v>
          </cell>
          <cell r="DT107">
            <v>725.97599999999989</v>
          </cell>
          <cell r="DU107">
            <v>725.97599999999989</v>
          </cell>
          <cell r="DV107">
            <v>725.97599999999989</v>
          </cell>
          <cell r="DW107">
            <v>725.97599999999989</v>
          </cell>
          <cell r="DX107">
            <v>725.97599999999989</v>
          </cell>
          <cell r="DY107">
            <v>725.97599999999989</v>
          </cell>
          <cell r="DZ107">
            <v>725.97599999999989</v>
          </cell>
          <cell r="EA107">
            <v>725.97599999999989</v>
          </cell>
          <cell r="EB107">
            <v>725.97599999999989</v>
          </cell>
          <cell r="EC107">
            <v>725.97599999999989</v>
          </cell>
          <cell r="ED107">
            <v>725.97599999999989</v>
          </cell>
          <cell r="EE107">
            <v>725.97599999999989</v>
          </cell>
          <cell r="EF107">
            <v>725.97599999999989</v>
          </cell>
          <cell r="EG107">
            <v>725.97599999999989</v>
          </cell>
          <cell r="EH107">
            <v>725.97599999999989</v>
          </cell>
          <cell r="EI107">
            <v>725.97599999999989</v>
          </cell>
          <cell r="EJ107">
            <v>725.97599999999989</v>
          </cell>
          <cell r="EK107">
            <v>725.97599999999989</v>
          </cell>
          <cell r="EL107">
            <v>725.97599999999989</v>
          </cell>
          <cell r="EM107">
            <v>725.97599999999989</v>
          </cell>
          <cell r="EN107">
            <v>725.97599999999989</v>
          </cell>
          <cell r="EO107">
            <v>725.97599999999989</v>
          </cell>
          <cell r="EP107">
            <v>725.97599999999989</v>
          </cell>
          <cell r="EQ107">
            <v>725.97599999999989</v>
          </cell>
          <cell r="ER107">
            <v>725.97599999999989</v>
          </cell>
          <cell r="ES107">
            <v>725.97599999999989</v>
          </cell>
          <cell r="ET107">
            <v>725.97599999999989</v>
          </cell>
          <cell r="EU107">
            <v>604.98</v>
          </cell>
          <cell r="EV107">
            <v>604.98</v>
          </cell>
          <cell r="EW107">
            <v>604.98</v>
          </cell>
          <cell r="EX107">
            <v>604.98</v>
          </cell>
          <cell r="EY107">
            <v>604.98</v>
          </cell>
          <cell r="EZ107">
            <v>604.98</v>
          </cell>
          <cell r="FA107">
            <v>604.98</v>
          </cell>
          <cell r="FB107">
            <v>604.98</v>
          </cell>
          <cell r="FC107">
            <v>604.98</v>
          </cell>
          <cell r="FD107">
            <v>604.98</v>
          </cell>
          <cell r="FE107">
            <v>604.98</v>
          </cell>
          <cell r="FF107">
            <v>604.98</v>
          </cell>
          <cell r="FG107">
            <v>604.98</v>
          </cell>
          <cell r="FH107">
            <v>604.98</v>
          </cell>
          <cell r="FI107">
            <v>604.98</v>
          </cell>
          <cell r="FJ107">
            <v>604.98</v>
          </cell>
          <cell r="FK107">
            <v>604.98</v>
          </cell>
          <cell r="FL107">
            <v>604.98</v>
          </cell>
          <cell r="FM107">
            <v>604.98</v>
          </cell>
          <cell r="FN107">
            <v>604.98</v>
          </cell>
          <cell r="FO107">
            <v>604.98</v>
          </cell>
          <cell r="FP107">
            <v>604.98</v>
          </cell>
          <cell r="FQ107">
            <v>604.98</v>
          </cell>
          <cell r="FR107">
            <v>604.98</v>
          </cell>
          <cell r="FS107">
            <v>725.97599999999989</v>
          </cell>
          <cell r="FT107">
            <v>725.97599999999989</v>
          </cell>
          <cell r="FU107">
            <v>725.97599999999989</v>
          </cell>
          <cell r="FV107">
            <v>725.97599999999989</v>
          </cell>
          <cell r="FW107">
            <v>725.97599999999989</v>
          </cell>
          <cell r="FX107">
            <v>725.97599999999989</v>
          </cell>
          <cell r="FY107">
            <v>725.97599999999989</v>
          </cell>
          <cell r="FZ107">
            <v>725.97599999999989</v>
          </cell>
          <cell r="GA107">
            <v>725.97599999999989</v>
          </cell>
          <cell r="GB107">
            <v>725.97599999999989</v>
          </cell>
          <cell r="GC107">
            <v>725.97599999999989</v>
          </cell>
          <cell r="GD107">
            <v>725.97599999999989</v>
          </cell>
          <cell r="GE107">
            <v>725.97599999999989</v>
          </cell>
          <cell r="GF107">
            <v>725.97599999999989</v>
          </cell>
          <cell r="GG107">
            <v>725.97599999999989</v>
          </cell>
          <cell r="GH107">
            <v>725.97599999999989</v>
          </cell>
          <cell r="GI107">
            <v>725.97599999999989</v>
          </cell>
          <cell r="GJ107">
            <v>725.97599999999989</v>
          </cell>
          <cell r="GK107">
            <v>725.97599999999989</v>
          </cell>
          <cell r="GL107">
            <v>725.97599999999989</v>
          </cell>
          <cell r="GM107">
            <v>725.97599999999989</v>
          </cell>
          <cell r="GN107">
            <v>725.97599999999989</v>
          </cell>
          <cell r="GO107">
            <v>725.97599999999989</v>
          </cell>
          <cell r="GP107">
            <v>725.97599999999989</v>
          </cell>
          <cell r="GQ107">
            <v>725.97599999999989</v>
          </cell>
          <cell r="GR107">
            <v>725.97599999999989</v>
          </cell>
          <cell r="GS107">
            <v>725.97599999999989</v>
          </cell>
          <cell r="GT107">
            <v>725.97599999999989</v>
          </cell>
          <cell r="GU107">
            <v>725.97599999999989</v>
          </cell>
          <cell r="GV107">
            <v>725.97599999999989</v>
          </cell>
          <cell r="GW107">
            <v>725.97599999999989</v>
          </cell>
          <cell r="GX107">
            <v>725.97599999999989</v>
          </cell>
          <cell r="GY107">
            <v>725.97599999999989</v>
          </cell>
          <cell r="GZ107">
            <v>725.97599999999989</v>
          </cell>
          <cell r="HA107">
            <v>725.97599999999989</v>
          </cell>
          <cell r="HB107">
            <v>725.97599999999989</v>
          </cell>
          <cell r="HC107">
            <v>604.98</v>
          </cell>
          <cell r="HD107">
            <v>604.98</v>
          </cell>
          <cell r="HE107">
            <v>604.98</v>
          </cell>
          <cell r="HF107">
            <v>604.98</v>
          </cell>
          <cell r="HG107">
            <v>604.98</v>
          </cell>
          <cell r="HH107">
            <v>604.98</v>
          </cell>
          <cell r="HI107">
            <v>604.98</v>
          </cell>
          <cell r="HJ107">
            <v>604.98</v>
          </cell>
          <cell r="HK107">
            <v>604.98</v>
          </cell>
          <cell r="HL107">
            <v>604.98</v>
          </cell>
          <cell r="HM107">
            <v>604.98</v>
          </cell>
          <cell r="HN107">
            <v>604.98</v>
          </cell>
          <cell r="HO107">
            <v>604.98</v>
          </cell>
          <cell r="HP107">
            <v>604.98</v>
          </cell>
          <cell r="HQ107">
            <v>604.98</v>
          </cell>
          <cell r="HR107">
            <v>604.98</v>
          </cell>
          <cell r="HS107">
            <v>604.98</v>
          </cell>
          <cell r="HT107">
            <v>604.98</v>
          </cell>
          <cell r="HU107">
            <v>604.98</v>
          </cell>
          <cell r="HV107">
            <v>604.98</v>
          </cell>
          <cell r="HW107">
            <v>604.98</v>
          </cell>
          <cell r="HX107">
            <v>604.98</v>
          </cell>
          <cell r="HY107">
            <v>604.98</v>
          </cell>
          <cell r="HZ107">
            <v>604.98</v>
          </cell>
          <cell r="IA107">
            <v>725.97599999999989</v>
          </cell>
          <cell r="IB107">
            <v>725.97599999999989</v>
          </cell>
          <cell r="IC107">
            <v>725.97599999999989</v>
          </cell>
          <cell r="ID107">
            <v>725.97599999999989</v>
          </cell>
          <cell r="IE107">
            <v>725.97599999999989</v>
          </cell>
          <cell r="IF107">
            <v>725.97599999999989</v>
          </cell>
          <cell r="IG107">
            <v>725.97599999999989</v>
          </cell>
          <cell r="IH107">
            <v>725.97599999999989</v>
          </cell>
          <cell r="II107">
            <v>725.97599999999989</v>
          </cell>
          <cell r="IJ107">
            <v>725.97599999999989</v>
          </cell>
          <cell r="IK107">
            <v>725.97599999999989</v>
          </cell>
          <cell r="IL107">
            <v>725.97599999999989</v>
          </cell>
          <cell r="IM107">
            <v>725.97599999999989</v>
          </cell>
          <cell r="IN107">
            <v>725.97599999999989</v>
          </cell>
          <cell r="IO107">
            <v>725.97599999999989</v>
          </cell>
          <cell r="IP107">
            <v>725.97599999999989</v>
          </cell>
          <cell r="IQ107">
            <v>725.97599999999989</v>
          </cell>
          <cell r="IR107">
            <v>725.97599999999989</v>
          </cell>
          <cell r="IS107">
            <v>725.97599999999989</v>
          </cell>
          <cell r="IT107">
            <v>725.97599999999989</v>
          </cell>
          <cell r="IU107">
            <v>725.97599999999989</v>
          </cell>
          <cell r="IV107">
            <v>725.97599999999989</v>
          </cell>
          <cell r="IW107">
            <v>725.97599999999989</v>
          </cell>
          <cell r="IX107">
            <v>725.97599999999989</v>
          </cell>
          <cell r="IY107">
            <v>725.97599999999989</v>
          </cell>
          <cell r="IZ107">
            <v>725.97599999999989</v>
          </cell>
          <cell r="JA107">
            <v>725.97599999999989</v>
          </cell>
          <cell r="JB107">
            <v>725.97599999999989</v>
          </cell>
          <cell r="JC107">
            <v>725.97599999999989</v>
          </cell>
          <cell r="JD107">
            <v>725.97599999999989</v>
          </cell>
          <cell r="JE107">
            <v>725.97599999999989</v>
          </cell>
          <cell r="JF107">
            <v>725.97599999999989</v>
          </cell>
          <cell r="JG107">
            <v>725.97599999999989</v>
          </cell>
          <cell r="JH107">
            <v>725.97599999999989</v>
          </cell>
          <cell r="JI107">
            <v>725.97599999999989</v>
          </cell>
          <cell r="JJ107">
            <v>725.97599999999989</v>
          </cell>
          <cell r="JK107">
            <v>725.97599999999989</v>
          </cell>
          <cell r="JL107">
            <v>725.97599999999989</v>
          </cell>
          <cell r="JM107">
            <v>725.97599999999989</v>
          </cell>
          <cell r="JN107">
            <v>725.97599999999989</v>
          </cell>
          <cell r="JO107">
            <v>725.97599999999989</v>
          </cell>
          <cell r="JP107">
            <v>725.97599999999989</v>
          </cell>
          <cell r="JQ107">
            <v>725.97599999999989</v>
          </cell>
          <cell r="JR107">
            <v>725.97599999999989</v>
          </cell>
          <cell r="JS107">
            <v>725.97599999999989</v>
          </cell>
          <cell r="JT107">
            <v>725.97599999999989</v>
          </cell>
          <cell r="JU107">
            <v>725.97599999999989</v>
          </cell>
          <cell r="JV107">
            <v>725.97599999999989</v>
          </cell>
        </row>
        <row r="108">
          <cell r="G108">
            <v>231.1791730474732</v>
          </cell>
          <cell r="H108">
            <v>231.1791730474732</v>
          </cell>
          <cell r="I108">
            <v>231.1791730474732</v>
          </cell>
          <cell r="J108">
            <v>231.1791730474732</v>
          </cell>
          <cell r="K108">
            <v>231.1791730474732</v>
          </cell>
          <cell r="L108">
            <v>231.1791730474732</v>
          </cell>
          <cell r="M108">
            <v>231.1791730474732</v>
          </cell>
          <cell r="N108">
            <v>231.1791730474732</v>
          </cell>
          <cell r="O108">
            <v>231.1791730474732</v>
          </cell>
          <cell r="P108">
            <v>231.1791730474732</v>
          </cell>
          <cell r="Q108">
            <v>231.1791730474732</v>
          </cell>
          <cell r="R108">
            <v>231.1791730474732</v>
          </cell>
          <cell r="S108">
            <v>277.41500765696782</v>
          </cell>
          <cell r="T108">
            <v>277.41500765696782</v>
          </cell>
          <cell r="U108">
            <v>277.41500765696782</v>
          </cell>
          <cell r="V108">
            <v>277.41500765696782</v>
          </cell>
          <cell r="W108">
            <v>277.41500765696782</v>
          </cell>
          <cell r="X108">
            <v>277.41500765696782</v>
          </cell>
          <cell r="Y108">
            <v>277.41500765696782</v>
          </cell>
          <cell r="Z108">
            <v>277.41500765696782</v>
          </cell>
          <cell r="AA108">
            <v>277.41500765696782</v>
          </cell>
          <cell r="AB108">
            <v>277.41500765696782</v>
          </cell>
          <cell r="AC108">
            <v>277.41500765696782</v>
          </cell>
          <cell r="AD108">
            <v>277.41500765696782</v>
          </cell>
          <cell r="AE108">
            <v>231.1791730474732</v>
          </cell>
          <cell r="AF108">
            <v>231.1791730474732</v>
          </cell>
          <cell r="AG108">
            <v>231.1791730474732</v>
          </cell>
          <cell r="AH108">
            <v>231.1791730474732</v>
          </cell>
          <cell r="AI108">
            <v>231.1791730474732</v>
          </cell>
          <cell r="AJ108">
            <v>231.1791730474732</v>
          </cell>
          <cell r="AK108">
            <v>231.1791730474732</v>
          </cell>
          <cell r="AL108">
            <v>231.1791730474732</v>
          </cell>
          <cell r="AM108">
            <v>231.1791730474732</v>
          </cell>
          <cell r="AN108">
            <v>231.1791730474732</v>
          </cell>
          <cell r="AO108">
            <v>231.1791730474732</v>
          </cell>
          <cell r="AP108">
            <v>231.1791730474732</v>
          </cell>
          <cell r="AQ108">
            <v>277.41500765696782</v>
          </cell>
          <cell r="AR108">
            <v>277.41500765696782</v>
          </cell>
          <cell r="AS108">
            <v>277.41500765696782</v>
          </cell>
          <cell r="AT108">
            <v>277.41500765696782</v>
          </cell>
          <cell r="AU108">
            <v>277.41500765696782</v>
          </cell>
          <cell r="AV108">
            <v>277.41500765696782</v>
          </cell>
          <cell r="AW108">
            <v>277.41500765696782</v>
          </cell>
          <cell r="AX108">
            <v>277.41500765696782</v>
          </cell>
          <cell r="AY108">
            <v>277.41500765696782</v>
          </cell>
          <cell r="AZ108">
            <v>277.41500765696782</v>
          </cell>
          <cell r="BA108">
            <v>277.41500765696782</v>
          </cell>
          <cell r="BB108">
            <v>277.41500765696782</v>
          </cell>
          <cell r="BC108">
            <v>277.41500765696782</v>
          </cell>
          <cell r="BD108">
            <v>277.41500765696782</v>
          </cell>
          <cell r="BE108">
            <v>277.41500765696782</v>
          </cell>
          <cell r="BF108">
            <v>277.41500765696782</v>
          </cell>
          <cell r="BG108">
            <v>277.41500765696782</v>
          </cell>
          <cell r="BH108">
            <v>277.41500765696782</v>
          </cell>
          <cell r="BI108">
            <v>277.41500765696782</v>
          </cell>
          <cell r="BJ108">
            <v>277.41500765696782</v>
          </cell>
          <cell r="BK108">
            <v>277.41500765696782</v>
          </cell>
          <cell r="BL108">
            <v>277.41500765696782</v>
          </cell>
          <cell r="BM108">
            <v>277.41500765696782</v>
          </cell>
          <cell r="BN108">
            <v>277.41500765696782</v>
          </cell>
          <cell r="BO108">
            <v>231.1791730474732</v>
          </cell>
          <cell r="BP108">
            <v>231.1791730474732</v>
          </cell>
          <cell r="BQ108">
            <v>231.1791730474732</v>
          </cell>
          <cell r="BR108">
            <v>231.1791730474732</v>
          </cell>
          <cell r="BS108">
            <v>231.1791730474732</v>
          </cell>
          <cell r="BT108">
            <v>231.1791730474732</v>
          </cell>
          <cell r="BU108">
            <v>231.1791730474732</v>
          </cell>
          <cell r="BV108">
            <v>231.1791730474732</v>
          </cell>
          <cell r="BW108">
            <v>231.1791730474732</v>
          </cell>
          <cell r="BX108">
            <v>231.1791730474732</v>
          </cell>
          <cell r="BY108">
            <v>231.1791730474732</v>
          </cell>
          <cell r="BZ108">
            <v>231.1791730474732</v>
          </cell>
          <cell r="CA108">
            <v>231.1791730474732</v>
          </cell>
          <cell r="CB108">
            <v>231.1791730474732</v>
          </cell>
          <cell r="CC108">
            <v>231.1791730474732</v>
          </cell>
          <cell r="CD108">
            <v>231.1791730474732</v>
          </cell>
          <cell r="CE108">
            <v>231.1791730474732</v>
          </cell>
          <cell r="CF108">
            <v>231.1791730474732</v>
          </cell>
          <cell r="CG108">
            <v>231.1791730474732</v>
          </cell>
          <cell r="CH108">
            <v>231.1791730474732</v>
          </cell>
          <cell r="CI108">
            <v>231.1791730474732</v>
          </cell>
          <cell r="CJ108">
            <v>231.1791730474732</v>
          </cell>
          <cell r="CK108">
            <v>231.1791730474732</v>
          </cell>
          <cell r="CL108">
            <v>231.1791730474732</v>
          </cell>
          <cell r="CM108">
            <v>277.41500765696782</v>
          </cell>
          <cell r="CN108">
            <v>277.41500765696782</v>
          </cell>
          <cell r="CO108">
            <v>277.41500765696782</v>
          </cell>
          <cell r="CP108">
            <v>277.41500765696782</v>
          </cell>
          <cell r="CQ108">
            <v>277.41500765696782</v>
          </cell>
          <cell r="CR108">
            <v>277.41500765696782</v>
          </cell>
          <cell r="CS108">
            <v>277.41500765696782</v>
          </cell>
          <cell r="CT108">
            <v>277.41500765696782</v>
          </cell>
          <cell r="CU108">
            <v>277.41500765696782</v>
          </cell>
          <cell r="CV108">
            <v>277.41500765696782</v>
          </cell>
          <cell r="CW108">
            <v>277.41500765696782</v>
          </cell>
          <cell r="CX108">
            <v>277.41500765696782</v>
          </cell>
          <cell r="CY108">
            <v>277.41500765696782</v>
          </cell>
          <cell r="CZ108">
            <v>277.41500765696782</v>
          </cell>
          <cell r="DA108">
            <v>277.41500765696782</v>
          </cell>
          <cell r="DB108">
            <v>277.41500765696782</v>
          </cell>
          <cell r="DC108">
            <v>277.41500765696782</v>
          </cell>
          <cell r="DD108">
            <v>277.41500765696782</v>
          </cell>
          <cell r="DE108">
            <v>277.41500765696782</v>
          </cell>
          <cell r="DF108">
            <v>277.41500765696782</v>
          </cell>
          <cell r="DG108">
            <v>277.41500765696782</v>
          </cell>
          <cell r="DH108">
            <v>277.41500765696782</v>
          </cell>
          <cell r="DI108">
            <v>277.41500765696782</v>
          </cell>
          <cell r="DJ108">
            <v>277.41500765696782</v>
          </cell>
          <cell r="DK108">
            <v>277.41500765696782</v>
          </cell>
          <cell r="DL108">
            <v>277.41500765696782</v>
          </cell>
          <cell r="DM108">
            <v>277.41500765696782</v>
          </cell>
          <cell r="DN108">
            <v>277.41500765696782</v>
          </cell>
          <cell r="DO108">
            <v>277.41500765696782</v>
          </cell>
          <cell r="DP108">
            <v>277.41500765696782</v>
          </cell>
          <cell r="DQ108">
            <v>277.41500765696782</v>
          </cell>
          <cell r="DR108">
            <v>277.41500765696782</v>
          </cell>
          <cell r="DS108">
            <v>277.41500765696782</v>
          </cell>
          <cell r="DT108">
            <v>277.41500765696782</v>
          </cell>
          <cell r="DU108">
            <v>277.41500765696782</v>
          </cell>
          <cell r="DV108">
            <v>277.41500765696782</v>
          </cell>
          <cell r="DW108">
            <v>277.41500765696782</v>
          </cell>
          <cell r="DX108">
            <v>277.41500765696782</v>
          </cell>
          <cell r="DY108">
            <v>277.41500765696782</v>
          </cell>
          <cell r="DZ108">
            <v>277.41500765696782</v>
          </cell>
          <cell r="EA108">
            <v>277.41500765696782</v>
          </cell>
          <cell r="EB108">
            <v>277.41500765696782</v>
          </cell>
          <cell r="EC108">
            <v>277.41500765696782</v>
          </cell>
          <cell r="ED108">
            <v>277.41500765696782</v>
          </cell>
          <cell r="EE108">
            <v>277.41500765696782</v>
          </cell>
          <cell r="EF108">
            <v>277.41500765696782</v>
          </cell>
          <cell r="EG108">
            <v>277.41500765696782</v>
          </cell>
          <cell r="EH108">
            <v>277.41500765696782</v>
          </cell>
          <cell r="EI108">
            <v>277.41500765696782</v>
          </cell>
          <cell r="EJ108">
            <v>277.41500765696782</v>
          </cell>
          <cell r="EK108">
            <v>277.41500765696782</v>
          </cell>
          <cell r="EL108">
            <v>277.41500765696782</v>
          </cell>
          <cell r="EM108">
            <v>277.41500765696782</v>
          </cell>
          <cell r="EN108">
            <v>277.41500765696782</v>
          </cell>
          <cell r="EO108">
            <v>277.41500765696782</v>
          </cell>
          <cell r="EP108">
            <v>277.41500765696782</v>
          </cell>
          <cell r="EQ108">
            <v>277.41500765696782</v>
          </cell>
          <cell r="ER108">
            <v>277.41500765696782</v>
          </cell>
          <cell r="ES108">
            <v>277.41500765696782</v>
          </cell>
          <cell r="ET108">
            <v>277.41500765696782</v>
          </cell>
          <cell r="EU108">
            <v>231.1791730474732</v>
          </cell>
          <cell r="EV108">
            <v>231.1791730474732</v>
          </cell>
          <cell r="EW108">
            <v>231.1791730474732</v>
          </cell>
          <cell r="EX108">
            <v>231.1791730474732</v>
          </cell>
          <cell r="EY108">
            <v>231.1791730474732</v>
          </cell>
          <cell r="EZ108">
            <v>231.1791730474732</v>
          </cell>
          <cell r="FA108">
            <v>231.1791730474732</v>
          </cell>
          <cell r="FB108">
            <v>231.1791730474732</v>
          </cell>
          <cell r="FC108">
            <v>231.1791730474732</v>
          </cell>
          <cell r="FD108">
            <v>231.1791730474732</v>
          </cell>
          <cell r="FE108">
            <v>231.1791730474732</v>
          </cell>
          <cell r="FF108">
            <v>231.1791730474732</v>
          </cell>
          <cell r="FG108">
            <v>231.1791730474732</v>
          </cell>
          <cell r="FH108">
            <v>231.1791730474732</v>
          </cell>
          <cell r="FI108">
            <v>231.1791730474732</v>
          </cell>
          <cell r="FJ108">
            <v>231.1791730474732</v>
          </cell>
          <cell r="FK108">
            <v>231.1791730474732</v>
          </cell>
          <cell r="FL108">
            <v>231.1791730474732</v>
          </cell>
          <cell r="FM108">
            <v>231.1791730474732</v>
          </cell>
          <cell r="FN108">
            <v>231.1791730474732</v>
          </cell>
          <cell r="FO108">
            <v>231.1791730474732</v>
          </cell>
          <cell r="FP108">
            <v>231.1791730474732</v>
          </cell>
          <cell r="FQ108">
            <v>231.1791730474732</v>
          </cell>
          <cell r="FR108">
            <v>231.1791730474732</v>
          </cell>
          <cell r="FS108">
            <v>277.41500765696782</v>
          </cell>
          <cell r="FT108">
            <v>277.41500765696782</v>
          </cell>
          <cell r="FU108">
            <v>277.41500765696782</v>
          </cell>
          <cell r="FV108">
            <v>277.41500765696782</v>
          </cell>
          <cell r="FW108">
            <v>277.41500765696782</v>
          </cell>
          <cell r="FX108">
            <v>277.41500765696782</v>
          </cell>
          <cell r="FY108">
            <v>277.41500765696782</v>
          </cell>
          <cell r="FZ108">
            <v>277.41500765696782</v>
          </cell>
          <cell r="GA108">
            <v>277.41500765696782</v>
          </cell>
          <cell r="GB108">
            <v>277.41500765696782</v>
          </cell>
          <cell r="GC108">
            <v>277.41500765696782</v>
          </cell>
          <cell r="GD108">
            <v>277.41500765696782</v>
          </cell>
          <cell r="GE108">
            <v>277.41500765696782</v>
          </cell>
          <cell r="GF108">
            <v>277.41500765696782</v>
          </cell>
          <cell r="GG108">
            <v>277.41500765696782</v>
          </cell>
          <cell r="GH108">
            <v>277.41500765696782</v>
          </cell>
          <cell r="GI108">
            <v>277.41500765696782</v>
          </cell>
          <cell r="GJ108">
            <v>277.41500765696782</v>
          </cell>
          <cell r="GK108">
            <v>277.41500765696782</v>
          </cell>
          <cell r="GL108">
            <v>277.41500765696782</v>
          </cell>
          <cell r="GM108">
            <v>277.41500765696782</v>
          </cell>
          <cell r="GN108">
            <v>277.41500765696782</v>
          </cell>
          <cell r="GO108">
            <v>277.41500765696782</v>
          </cell>
          <cell r="GP108">
            <v>277.41500765696782</v>
          </cell>
          <cell r="GQ108">
            <v>277.41500765696782</v>
          </cell>
          <cell r="GR108">
            <v>277.41500765696782</v>
          </cell>
          <cell r="GS108">
            <v>277.41500765696782</v>
          </cell>
          <cell r="GT108">
            <v>277.41500765696782</v>
          </cell>
          <cell r="GU108">
            <v>277.41500765696782</v>
          </cell>
          <cell r="GV108">
            <v>277.41500765696782</v>
          </cell>
          <cell r="GW108">
            <v>277.41500765696782</v>
          </cell>
          <cell r="GX108">
            <v>277.41500765696782</v>
          </cell>
          <cell r="GY108">
            <v>277.41500765696782</v>
          </cell>
          <cell r="GZ108">
            <v>277.41500765696782</v>
          </cell>
          <cell r="HA108">
            <v>277.41500765696782</v>
          </cell>
          <cell r="HB108">
            <v>277.41500765696782</v>
          </cell>
          <cell r="HC108">
            <v>231.1791730474732</v>
          </cell>
          <cell r="HD108">
            <v>231.1791730474732</v>
          </cell>
          <cell r="HE108">
            <v>231.1791730474732</v>
          </cell>
          <cell r="HF108">
            <v>231.1791730474732</v>
          </cell>
          <cell r="HG108">
            <v>231.1791730474732</v>
          </cell>
          <cell r="HH108">
            <v>231.1791730474732</v>
          </cell>
          <cell r="HI108">
            <v>231.1791730474732</v>
          </cell>
          <cell r="HJ108">
            <v>231.1791730474732</v>
          </cell>
          <cell r="HK108">
            <v>231.1791730474732</v>
          </cell>
          <cell r="HL108">
            <v>231.1791730474732</v>
          </cell>
          <cell r="HM108">
            <v>231.1791730474732</v>
          </cell>
          <cell r="HN108">
            <v>231.1791730474732</v>
          </cell>
          <cell r="HO108">
            <v>231.1791730474732</v>
          </cell>
          <cell r="HP108">
            <v>231.1791730474732</v>
          </cell>
          <cell r="HQ108">
            <v>231.1791730474732</v>
          </cell>
          <cell r="HR108">
            <v>231.1791730474732</v>
          </cell>
          <cell r="HS108">
            <v>231.1791730474732</v>
          </cell>
          <cell r="HT108">
            <v>231.1791730474732</v>
          </cell>
          <cell r="HU108">
            <v>231.1791730474732</v>
          </cell>
          <cell r="HV108">
            <v>231.1791730474732</v>
          </cell>
          <cell r="HW108">
            <v>231.1791730474732</v>
          </cell>
          <cell r="HX108">
            <v>231.1791730474732</v>
          </cell>
          <cell r="HY108">
            <v>231.1791730474732</v>
          </cell>
          <cell r="HZ108">
            <v>231.1791730474732</v>
          </cell>
          <cell r="IA108">
            <v>277.41500765696782</v>
          </cell>
          <cell r="IB108">
            <v>277.41500765696782</v>
          </cell>
          <cell r="IC108">
            <v>277.41500765696782</v>
          </cell>
          <cell r="ID108">
            <v>277.41500765696782</v>
          </cell>
          <cell r="IE108">
            <v>277.41500765696782</v>
          </cell>
          <cell r="IF108">
            <v>277.41500765696782</v>
          </cell>
          <cell r="IG108">
            <v>277.41500765696782</v>
          </cell>
          <cell r="IH108">
            <v>277.41500765696782</v>
          </cell>
          <cell r="II108">
            <v>277.41500765696782</v>
          </cell>
          <cell r="IJ108">
            <v>277.41500765696782</v>
          </cell>
          <cell r="IK108">
            <v>277.41500765696782</v>
          </cell>
          <cell r="IL108">
            <v>277.41500765696782</v>
          </cell>
          <cell r="IM108">
            <v>277.41500765696782</v>
          </cell>
          <cell r="IN108">
            <v>277.41500765696782</v>
          </cell>
          <cell r="IO108">
            <v>277.41500765696782</v>
          </cell>
          <cell r="IP108">
            <v>277.41500765696782</v>
          </cell>
          <cell r="IQ108">
            <v>277.41500765696782</v>
          </cell>
          <cell r="IR108">
            <v>277.41500765696782</v>
          </cell>
          <cell r="IS108">
            <v>277.41500765696782</v>
          </cell>
          <cell r="IT108">
            <v>277.41500765696782</v>
          </cell>
          <cell r="IU108">
            <v>277.41500765696782</v>
          </cell>
          <cell r="IV108">
            <v>277.41500765696782</v>
          </cell>
          <cell r="IW108">
            <v>277.41500765696782</v>
          </cell>
          <cell r="IX108">
            <v>277.41500765696782</v>
          </cell>
          <cell r="IY108">
            <v>277.41500765696782</v>
          </cell>
          <cell r="IZ108">
            <v>277.41500765696782</v>
          </cell>
          <cell r="JA108">
            <v>277.41500765696782</v>
          </cell>
          <cell r="JB108">
            <v>277.41500765696782</v>
          </cell>
          <cell r="JC108">
            <v>277.41500765696782</v>
          </cell>
          <cell r="JD108">
            <v>277.41500765696782</v>
          </cell>
          <cell r="JE108">
            <v>277.41500765696782</v>
          </cell>
          <cell r="JF108">
            <v>277.41500765696782</v>
          </cell>
          <cell r="JG108">
            <v>277.41500765696782</v>
          </cell>
          <cell r="JH108">
            <v>277.41500765696782</v>
          </cell>
          <cell r="JI108">
            <v>277.41500765696782</v>
          </cell>
          <cell r="JJ108">
            <v>277.41500765696782</v>
          </cell>
          <cell r="JK108">
            <v>277.41500765696782</v>
          </cell>
          <cell r="JL108">
            <v>277.41500765696782</v>
          </cell>
          <cell r="JM108">
            <v>277.41500765696782</v>
          </cell>
          <cell r="JN108">
            <v>277.41500765696782</v>
          </cell>
          <cell r="JO108">
            <v>277.41500765696782</v>
          </cell>
          <cell r="JP108">
            <v>277.41500765696782</v>
          </cell>
          <cell r="JQ108">
            <v>277.41500765696782</v>
          </cell>
          <cell r="JR108">
            <v>277.41500765696782</v>
          </cell>
          <cell r="JS108">
            <v>277.41500765696782</v>
          </cell>
          <cell r="JT108">
            <v>277.41500765696782</v>
          </cell>
          <cell r="JU108">
            <v>277.41500765696782</v>
          </cell>
          <cell r="JV108">
            <v>277.41500765696782</v>
          </cell>
        </row>
        <row r="109">
          <cell r="G109">
            <v>576.80922725746632</v>
          </cell>
          <cell r="H109">
            <v>576.80922725746632</v>
          </cell>
          <cell r="I109">
            <v>576.80922725746632</v>
          </cell>
          <cell r="J109">
            <v>576.80922725746632</v>
          </cell>
          <cell r="K109">
            <v>576.80922725746632</v>
          </cell>
          <cell r="L109">
            <v>576.80922725746632</v>
          </cell>
          <cell r="M109">
            <v>576.80922725746632</v>
          </cell>
          <cell r="N109">
            <v>576.80922725746632</v>
          </cell>
          <cell r="O109">
            <v>576.80922725746632</v>
          </cell>
          <cell r="P109">
            <v>576.80922725746632</v>
          </cell>
          <cell r="Q109">
            <v>576.80922725746632</v>
          </cell>
          <cell r="R109">
            <v>576.80922725746632</v>
          </cell>
          <cell r="S109">
            <v>692.1710727089594</v>
          </cell>
          <cell r="T109">
            <v>692.1710727089594</v>
          </cell>
          <cell r="U109">
            <v>692.1710727089594</v>
          </cell>
          <cell r="V109">
            <v>692.1710727089594</v>
          </cell>
          <cell r="W109">
            <v>692.1710727089594</v>
          </cell>
          <cell r="X109">
            <v>692.1710727089594</v>
          </cell>
          <cell r="Y109">
            <v>692.1710727089594</v>
          </cell>
          <cell r="Z109">
            <v>692.1710727089594</v>
          </cell>
          <cell r="AA109">
            <v>692.1710727089594</v>
          </cell>
          <cell r="AB109">
            <v>692.1710727089594</v>
          </cell>
          <cell r="AC109">
            <v>692.1710727089594</v>
          </cell>
          <cell r="AD109">
            <v>692.1710727089594</v>
          </cell>
          <cell r="AE109">
            <v>576.80922725746632</v>
          </cell>
          <cell r="AF109">
            <v>576.80922725746632</v>
          </cell>
          <cell r="AG109">
            <v>576.80922725746632</v>
          </cell>
          <cell r="AH109">
            <v>576.80922725746632</v>
          </cell>
          <cell r="AI109">
            <v>576.80922725746632</v>
          </cell>
          <cell r="AJ109">
            <v>576.80922725746632</v>
          </cell>
          <cell r="AK109">
            <v>576.80922725746632</v>
          </cell>
          <cell r="AL109">
            <v>576.80922725746632</v>
          </cell>
          <cell r="AM109">
            <v>576.80922725746632</v>
          </cell>
          <cell r="AN109">
            <v>576.80922725746632</v>
          </cell>
          <cell r="AO109">
            <v>576.80922725746632</v>
          </cell>
          <cell r="AP109">
            <v>576.80922725746632</v>
          </cell>
          <cell r="AQ109">
            <v>692.1710727089594</v>
          </cell>
          <cell r="AR109">
            <v>692.1710727089594</v>
          </cell>
          <cell r="AS109">
            <v>692.1710727089594</v>
          </cell>
          <cell r="AT109">
            <v>692.1710727089594</v>
          </cell>
          <cell r="AU109">
            <v>692.1710727089594</v>
          </cell>
          <cell r="AV109">
            <v>692.1710727089594</v>
          </cell>
          <cell r="AW109">
            <v>692.1710727089594</v>
          </cell>
          <cell r="AX109">
            <v>692.1710727089594</v>
          </cell>
          <cell r="AY109">
            <v>692.1710727089594</v>
          </cell>
          <cell r="AZ109">
            <v>692.1710727089594</v>
          </cell>
          <cell r="BA109">
            <v>692.1710727089594</v>
          </cell>
          <cell r="BB109">
            <v>692.1710727089594</v>
          </cell>
          <cell r="BC109">
            <v>692.1710727089594</v>
          </cell>
          <cell r="BD109">
            <v>692.1710727089594</v>
          </cell>
          <cell r="BE109">
            <v>692.1710727089594</v>
          </cell>
          <cell r="BF109">
            <v>692.1710727089594</v>
          </cell>
          <cell r="BG109">
            <v>692.1710727089594</v>
          </cell>
          <cell r="BH109">
            <v>692.1710727089594</v>
          </cell>
          <cell r="BI109">
            <v>692.1710727089594</v>
          </cell>
          <cell r="BJ109">
            <v>692.1710727089594</v>
          </cell>
          <cell r="BK109">
            <v>692.1710727089594</v>
          </cell>
          <cell r="BL109">
            <v>692.1710727089594</v>
          </cell>
          <cell r="BM109">
            <v>692.1710727089594</v>
          </cell>
          <cell r="BN109">
            <v>692.1710727089594</v>
          </cell>
          <cell r="BO109">
            <v>576.80922725746632</v>
          </cell>
          <cell r="BP109">
            <v>576.80922725746632</v>
          </cell>
          <cell r="BQ109">
            <v>576.80922725746632</v>
          </cell>
          <cell r="BR109">
            <v>576.80922725746632</v>
          </cell>
          <cell r="BS109">
            <v>576.80922725746632</v>
          </cell>
          <cell r="BT109">
            <v>576.80922725746632</v>
          </cell>
          <cell r="BU109">
            <v>576.80922725746632</v>
          </cell>
          <cell r="BV109">
            <v>576.80922725746632</v>
          </cell>
          <cell r="BW109">
            <v>576.80922725746632</v>
          </cell>
          <cell r="BX109">
            <v>576.80922725746632</v>
          </cell>
          <cell r="BY109">
            <v>576.80922725746632</v>
          </cell>
          <cell r="BZ109">
            <v>576.80922725746632</v>
          </cell>
          <cell r="CA109">
            <v>576.80922725746632</v>
          </cell>
          <cell r="CB109">
            <v>576.80922725746632</v>
          </cell>
          <cell r="CC109">
            <v>576.80922725746632</v>
          </cell>
          <cell r="CD109">
            <v>576.80922725746632</v>
          </cell>
          <cell r="CE109">
            <v>576.80922725746632</v>
          </cell>
          <cell r="CF109">
            <v>576.80922725746632</v>
          </cell>
          <cell r="CG109">
            <v>576.80922725746632</v>
          </cell>
          <cell r="CH109">
            <v>576.80922725746632</v>
          </cell>
          <cell r="CI109">
            <v>576.80922725746632</v>
          </cell>
          <cell r="CJ109">
            <v>576.80922725746632</v>
          </cell>
          <cell r="CK109">
            <v>576.80922725746632</v>
          </cell>
          <cell r="CL109">
            <v>576.80922725746632</v>
          </cell>
          <cell r="CM109">
            <v>692.1710727089594</v>
          </cell>
          <cell r="CN109">
            <v>692.1710727089594</v>
          </cell>
          <cell r="CO109">
            <v>692.1710727089594</v>
          </cell>
          <cell r="CP109">
            <v>692.1710727089594</v>
          </cell>
          <cell r="CQ109">
            <v>692.1710727089594</v>
          </cell>
          <cell r="CR109">
            <v>692.1710727089594</v>
          </cell>
          <cell r="CS109">
            <v>692.1710727089594</v>
          </cell>
          <cell r="CT109">
            <v>692.1710727089594</v>
          </cell>
          <cell r="CU109">
            <v>692.1710727089594</v>
          </cell>
          <cell r="CV109">
            <v>692.1710727089594</v>
          </cell>
          <cell r="CW109">
            <v>692.1710727089594</v>
          </cell>
          <cell r="CX109">
            <v>692.1710727089594</v>
          </cell>
          <cell r="CY109">
            <v>692.1710727089594</v>
          </cell>
          <cell r="CZ109">
            <v>692.1710727089594</v>
          </cell>
          <cell r="DA109">
            <v>692.1710727089594</v>
          </cell>
          <cell r="DB109">
            <v>692.1710727089594</v>
          </cell>
          <cell r="DC109">
            <v>692.1710727089594</v>
          </cell>
          <cell r="DD109">
            <v>692.1710727089594</v>
          </cell>
          <cell r="DE109">
            <v>692.1710727089594</v>
          </cell>
          <cell r="DF109">
            <v>692.1710727089594</v>
          </cell>
          <cell r="DG109">
            <v>692.1710727089594</v>
          </cell>
          <cell r="DH109">
            <v>692.1710727089594</v>
          </cell>
          <cell r="DI109">
            <v>692.1710727089594</v>
          </cell>
          <cell r="DJ109">
            <v>692.1710727089594</v>
          </cell>
          <cell r="DK109">
            <v>692.1710727089594</v>
          </cell>
          <cell r="DL109">
            <v>692.1710727089594</v>
          </cell>
          <cell r="DM109">
            <v>692.1710727089594</v>
          </cell>
          <cell r="DN109">
            <v>692.1710727089594</v>
          </cell>
          <cell r="DO109">
            <v>692.1710727089594</v>
          </cell>
          <cell r="DP109">
            <v>692.1710727089594</v>
          </cell>
          <cell r="DQ109">
            <v>692.1710727089594</v>
          </cell>
          <cell r="DR109">
            <v>692.1710727089594</v>
          </cell>
          <cell r="DS109">
            <v>692.1710727089594</v>
          </cell>
          <cell r="DT109">
            <v>692.1710727089594</v>
          </cell>
          <cell r="DU109">
            <v>692.1710727089594</v>
          </cell>
          <cell r="DV109">
            <v>692.1710727089594</v>
          </cell>
          <cell r="DW109">
            <v>692.1710727089594</v>
          </cell>
          <cell r="DX109">
            <v>692.1710727089594</v>
          </cell>
          <cell r="DY109">
            <v>692.1710727089594</v>
          </cell>
          <cell r="DZ109">
            <v>692.1710727089594</v>
          </cell>
          <cell r="EA109">
            <v>692.1710727089594</v>
          </cell>
          <cell r="EB109">
            <v>692.1710727089594</v>
          </cell>
          <cell r="EC109">
            <v>692.1710727089594</v>
          </cell>
          <cell r="ED109">
            <v>692.1710727089594</v>
          </cell>
          <cell r="EE109">
            <v>692.1710727089594</v>
          </cell>
          <cell r="EF109">
            <v>692.1710727089594</v>
          </cell>
          <cell r="EG109">
            <v>692.1710727089594</v>
          </cell>
          <cell r="EH109">
            <v>692.1710727089594</v>
          </cell>
          <cell r="EI109">
            <v>692.1710727089594</v>
          </cell>
          <cell r="EJ109">
            <v>692.1710727089594</v>
          </cell>
          <cell r="EK109">
            <v>692.1710727089594</v>
          </cell>
          <cell r="EL109">
            <v>692.1710727089594</v>
          </cell>
          <cell r="EM109">
            <v>692.1710727089594</v>
          </cell>
          <cell r="EN109">
            <v>692.1710727089594</v>
          </cell>
          <cell r="EO109">
            <v>692.1710727089594</v>
          </cell>
          <cell r="EP109">
            <v>692.1710727089594</v>
          </cell>
          <cell r="EQ109">
            <v>692.1710727089594</v>
          </cell>
          <cell r="ER109">
            <v>692.1710727089594</v>
          </cell>
          <cell r="ES109">
            <v>692.1710727089594</v>
          </cell>
          <cell r="ET109">
            <v>692.1710727089594</v>
          </cell>
          <cell r="EU109">
            <v>576.80922725746632</v>
          </cell>
          <cell r="EV109">
            <v>576.80922725746632</v>
          </cell>
          <cell r="EW109">
            <v>576.80922725746632</v>
          </cell>
          <cell r="EX109">
            <v>576.80922725746632</v>
          </cell>
          <cell r="EY109">
            <v>576.80922725746632</v>
          </cell>
          <cell r="EZ109">
            <v>576.80922725746632</v>
          </cell>
          <cell r="FA109">
            <v>576.80922725746632</v>
          </cell>
          <cell r="FB109">
            <v>576.80922725746632</v>
          </cell>
          <cell r="FC109">
            <v>576.80922725746632</v>
          </cell>
          <cell r="FD109">
            <v>576.80922725746632</v>
          </cell>
          <cell r="FE109">
            <v>576.80922725746632</v>
          </cell>
          <cell r="FF109">
            <v>576.80922725746632</v>
          </cell>
          <cell r="FG109">
            <v>576.80922725746632</v>
          </cell>
          <cell r="FH109">
            <v>576.80922725746632</v>
          </cell>
          <cell r="FI109">
            <v>576.80922725746632</v>
          </cell>
          <cell r="FJ109">
            <v>576.80922725746632</v>
          </cell>
          <cell r="FK109">
            <v>576.80922725746632</v>
          </cell>
          <cell r="FL109">
            <v>576.80922725746632</v>
          </cell>
          <cell r="FM109">
            <v>576.80922725746632</v>
          </cell>
          <cell r="FN109">
            <v>576.80922725746632</v>
          </cell>
          <cell r="FO109">
            <v>576.80922725746632</v>
          </cell>
          <cell r="FP109">
            <v>576.80922725746632</v>
          </cell>
          <cell r="FQ109">
            <v>576.80922725746632</v>
          </cell>
          <cell r="FR109">
            <v>576.80922725746632</v>
          </cell>
          <cell r="FS109">
            <v>692.1710727089594</v>
          </cell>
          <cell r="FT109">
            <v>692.1710727089594</v>
          </cell>
          <cell r="FU109">
            <v>692.1710727089594</v>
          </cell>
          <cell r="FV109">
            <v>692.1710727089594</v>
          </cell>
          <cell r="FW109">
            <v>692.1710727089594</v>
          </cell>
          <cell r="FX109">
            <v>692.1710727089594</v>
          </cell>
          <cell r="FY109">
            <v>692.1710727089594</v>
          </cell>
          <cell r="FZ109">
            <v>692.1710727089594</v>
          </cell>
          <cell r="GA109">
            <v>692.1710727089594</v>
          </cell>
          <cell r="GB109">
            <v>692.1710727089594</v>
          </cell>
          <cell r="GC109">
            <v>692.1710727089594</v>
          </cell>
          <cell r="GD109">
            <v>692.1710727089594</v>
          </cell>
          <cell r="GE109">
            <v>692.1710727089594</v>
          </cell>
          <cell r="GF109">
            <v>692.1710727089594</v>
          </cell>
          <cell r="GG109">
            <v>692.1710727089594</v>
          </cell>
          <cell r="GH109">
            <v>692.1710727089594</v>
          </cell>
          <cell r="GI109">
            <v>692.1710727089594</v>
          </cell>
          <cell r="GJ109">
            <v>692.1710727089594</v>
          </cell>
          <cell r="GK109">
            <v>692.1710727089594</v>
          </cell>
          <cell r="GL109">
            <v>692.1710727089594</v>
          </cell>
          <cell r="GM109">
            <v>692.1710727089594</v>
          </cell>
          <cell r="GN109">
            <v>692.1710727089594</v>
          </cell>
          <cell r="GO109">
            <v>692.1710727089594</v>
          </cell>
          <cell r="GP109">
            <v>692.1710727089594</v>
          </cell>
          <cell r="GQ109">
            <v>692.1710727089594</v>
          </cell>
          <cell r="GR109">
            <v>692.1710727089594</v>
          </cell>
          <cell r="GS109">
            <v>692.1710727089594</v>
          </cell>
          <cell r="GT109">
            <v>692.1710727089594</v>
          </cell>
          <cell r="GU109">
            <v>692.1710727089594</v>
          </cell>
          <cell r="GV109">
            <v>692.1710727089594</v>
          </cell>
          <cell r="GW109">
            <v>692.1710727089594</v>
          </cell>
          <cell r="GX109">
            <v>692.1710727089594</v>
          </cell>
          <cell r="GY109">
            <v>692.1710727089594</v>
          </cell>
          <cell r="GZ109">
            <v>692.1710727089594</v>
          </cell>
          <cell r="HA109">
            <v>692.1710727089594</v>
          </cell>
          <cell r="HB109">
            <v>692.1710727089594</v>
          </cell>
          <cell r="HC109">
            <v>576.80922725746632</v>
          </cell>
          <cell r="HD109">
            <v>576.80922725746632</v>
          </cell>
          <cell r="HE109">
            <v>576.80922725746632</v>
          </cell>
          <cell r="HF109">
            <v>576.80922725746632</v>
          </cell>
          <cell r="HG109">
            <v>576.80922725746632</v>
          </cell>
          <cell r="HH109">
            <v>576.80922725746632</v>
          </cell>
          <cell r="HI109">
            <v>576.80922725746632</v>
          </cell>
          <cell r="HJ109">
            <v>576.80922725746632</v>
          </cell>
          <cell r="HK109">
            <v>576.80922725746632</v>
          </cell>
          <cell r="HL109">
            <v>576.80922725746632</v>
          </cell>
          <cell r="HM109">
            <v>576.80922725746632</v>
          </cell>
          <cell r="HN109">
            <v>576.80922725746632</v>
          </cell>
          <cell r="HO109">
            <v>576.80922725746632</v>
          </cell>
          <cell r="HP109">
            <v>576.80922725746632</v>
          </cell>
          <cell r="HQ109">
            <v>576.80922725746632</v>
          </cell>
          <cell r="HR109">
            <v>576.80922725746632</v>
          </cell>
          <cell r="HS109">
            <v>576.80922725746632</v>
          </cell>
          <cell r="HT109">
            <v>576.80922725746632</v>
          </cell>
          <cell r="HU109">
            <v>576.80922725746632</v>
          </cell>
          <cell r="HV109">
            <v>576.80922725746632</v>
          </cell>
          <cell r="HW109">
            <v>576.80922725746632</v>
          </cell>
          <cell r="HX109">
            <v>576.80922725746632</v>
          </cell>
          <cell r="HY109">
            <v>576.80922725746632</v>
          </cell>
          <cell r="HZ109">
            <v>576.80922725746632</v>
          </cell>
          <cell r="IA109">
            <v>692.1710727089594</v>
          </cell>
          <cell r="IB109">
            <v>692.1710727089594</v>
          </cell>
          <cell r="IC109">
            <v>692.1710727089594</v>
          </cell>
          <cell r="ID109">
            <v>692.1710727089594</v>
          </cell>
          <cell r="IE109">
            <v>692.1710727089594</v>
          </cell>
          <cell r="IF109">
            <v>692.1710727089594</v>
          </cell>
          <cell r="IG109">
            <v>692.1710727089594</v>
          </cell>
          <cell r="IH109">
            <v>692.1710727089594</v>
          </cell>
          <cell r="II109">
            <v>692.1710727089594</v>
          </cell>
          <cell r="IJ109">
            <v>692.1710727089594</v>
          </cell>
          <cell r="IK109">
            <v>692.1710727089594</v>
          </cell>
          <cell r="IL109">
            <v>692.1710727089594</v>
          </cell>
          <cell r="IM109">
            <v>692.1710727089594</v>
          </cell>
          <cell r="IN109">
            <v>692.1710727089594</v>
          </cell>
          <cell r="IO109">
            <v>692.1710727089594</v>
          </cell>
          <cell r="IP109">
            <v>692.1710727089594</v>
          </cell>
          <cell r="IQ109">
            <v>692.1710727089594</v>
          </cell>
          <cell r="IR109">
            <v>692.1710727089594</v>
          </cell>
          <cell r="IS109">
            <v>692.1710727089594</v>
          </cell>
          <cell r="IT109">
            <v>692.1710727089594</v>
          </cell>
          <cell r="IU109">
            <v>692.1710727089594</v>
          </cell>
          <cell r="IV109">
            <v>692.1710727089594</v>
          </cell>
          <cell r="IW109">
            <v>692.1710727089594</v>
          </cell>
          <cell r="IX109">
            <v>692.1710727089594</v>
          </cell>
          <cell r="IY109">
            <v>692.1710727089594</v>
          </cell>
          <cell r="IZ109">
            <v>692.1710727089594</v>
          </cell>
          <cell r="JA109">
            <v>692.1710727089594</v>
          </cell>
          <cell r="JB109">
            <v>692.1710727089594</v>
          </cell>
          <cell r="JC109">
            <v>692.1710727089594</v>
          </cell>
          <cell r="JD109">
            <v>692.1710727089594</v>
          </cell>
          <cell r="JE109">
            <v>692.1710727089594</v>
          </cell>
          <cell r="JF109">
            <v>692.1710727089594</v>
          </cell>
          <cell r="JG109">
            <v>692.1710727089594</v>
          </cell>
          <cell r="JH109">
            <v>692.1710727089594</v>
          </cell>
          <cell r="JI109">
            <v>692.1710727089594</v>
          </cell>
          <cell r="JJ109">
            <v>692.1710727089594</v>
          </cell>
          <cell r="JK109">
            <v>692.1710727089594</v>
          </cell>
          <cell r="JL109">
            <v>692.1710727089594</v>
          </cell>
          <cell r="JM109">
            <v>692.1710727089594</v>
          </cell>
          <cell r="JN109">
            <v>692.1710727089594</v>
          </cell>
          <cell r="JO109">
            <v>692.1710727089594</v>
          </cell>
          <cell r="JP109">
            <v>692.1710727089594</v>
          </cell>
          <cell r="JQ109">
            <v>692.1710727089594</v>
          </cell>
          <cell r="JR109">
            <v>692.1710727089594</v>
          </cell>
          <cell r="JS109">
            <v>692.1710727089594</v>
          </cell>
          <cell r="JT109">
            <v>692.1710727089594</v>
          </cell>
          <cell r="JU109">
            <v>692.1710727089594</v>
          </cell>
          <cell r="JV109">
            <v>692.1710727089594</v>
          </cell>
        </row>
        <row r="110">
          <cell r="G110">
            <v>144.20230681436658</v>
          </cell>
          <cell r="H110">
            <v>144.20230681436658</v>
          </cell>
          <cell r="I110">
            <v>144.20230681436658</v>
          </cell>
          <cell r="J110">
            <v>144.20230681436658</v>
          </cell>
          <cell r="K110">
            <v>144.20230681436658</v>
          </cell>
          <cell r="L110">
            <v>144.20230681436658</v>
          </cell>
          <cell r="M110">
            <v>144.20230681436658</v>
          </cell>
          <cell r="N110">
            <v>144.20230681436658</v>
          </cell>
          <cell r="O110">
            <v>144.20230681436658</v>
          </cell>
          <cell r="P110">
            <v>144.20230681436658</v>
          </cell>
          <cell r="Q110">
            <v>144.20230681436658</v>
          </cell>
          <cell r="R110">
            <v>144.20230681436658</v>
          </cell>
          <cell r="S110">
            <v>173.04276817723985</v>
          </cell>
          <cell r="T110">
            <v>173.04276817723985</v>
          </cell>
          <cell r="U110">
            <v>173.04276817723985</v>
          </cell>
          <cell r="V110">
            <v>173.04276817723985</v>
          </cell>
          <cell r="W110">
            <v>173.04276817723985</v>
          </cell>
          <cell r="X110">
            <v>173.04276817723985</v>
          </cell>
          <cell r="Y110">
            <v>173.04276817723985</v>
          </cell>
          <cell r="Z110">
            <v>173.04276817723985</v>
          </cell>
          <cell r="AA110">
            <v>173.04276817723985</v>
          </cell>
          <cell r="AB110">
            <v>173.04276817723985</v>
          </cell>
          <cell r="AC110">
            <v>173.04276817723985</v>
          </cell>
          <cell r="AD110">
            <v>173.04276817723985</v>
          </cell>
          <cell r="AE110">
            <v>144.20230681436658</v>
          </cell>
          <cell r="AF110">
            <v>144.20230681436658</v>
          </cell>
          <cell r="AG110">
            <v>144.20230681436658</v>
          </cell>
          <cell r="AH110">
            <v>144.20230681436658</v>
          </cell>
          <cell r="AI110">
            <v>144.20230681436658</v>
          </cell>
          <cell r="AJ110">
            <v>144.20230681436658</v>
          </cell>
          <cell r="AK110">
            <v>144.20230681436658</v>
          </cell>
          <cell r="AL110">
            <v>144.20230681436658</v>
          </cell>
          <cell r="AM110">
            <v>144.20230681436658</v>
          </cell>
          <cell r="AN110">
            <v>144.20230681436658</v>
          </cell>
          <cell r="AO110">
            <v>144.20230681436658</v>
          </cell>
          <cell r="AP110">
            <v>144.20230681436658</v>
          </cell>
          <cell r="AQ110">
            <v>173.04276817723985</v>
          </cell>
          <cell r="AR110">
            <v>173.04276817723985</v>
          </cell>
          <cell r="AS110">
            <v>173.04276817723985</v>
          </cell>
          <cell r="AT110">
            <v>173.04276817723985</v>
          </cell>
          <cell r="AU110">
            <v>173.04276817723985</v>
          </cell>
          <cell r="AV110">
            <v>173.04276817723985</v>
          </cell>
          <cell r="AW110">
            <v>173.04276817723985</v>
          </cell>
          <cell r="AX110">
            <v>173.04276817723985</v>
          </cell>
          <cell r="AY110">
            <v>173.04276817723985</v>
          </cell>
          <cell r="AZ110">
            <v>173.04276817723985</v>
          </cell>
          <cell r="BA110">
            <v>173.04276817723985</v>
          </cell>
          <cell r="BB110">
            <v>173.04276817723985</v>
          </cell>
          <cell r="BC110">
            <v>173.04276817723985</v>
          </cell>
          <cell r="BD110">
            <v>173.04276817723985</v>
          </cell>
          <cell r="BE110">
            <v>173.04276817723985</v>
          </cell>
          <cell r="BF110">
            <v>173.04276817723985</v>
          </cell>
          <cell r="BG110">
            <v>173.04276817723985</v>
          </cell>
          <cell r="BH110">
            <v>173.04276817723985</v>
          </cell>
          <cell r="BI110">
            <v>173.04276817723985</v>
          </cell>
          <cell r="BJ110">
            <v>173.04276817723985</v>
          </cell>
          <cell r="BK110">
            <v>173.04276817723985</v>
          </cell>
          <cell r="BL110">
            <v>173.04276817723985</v>
          </cell>
          <cell r="BM110">
            <v>173.04276817723985</v>
          </cell>
          <cell r="BN110">
            <v>173.04276817723985</v>
          </cell>
          <cell r="BO110">
            <v>144.20230681436658</v>
          </cell>
          <cell r="BP110">
            <v>144.20230681436658</v>
          </cell>
          <cell r="BQ110">
            <v>144.20230681436658</v>
          </cell>
          <cell r="BR110">
            <v>144.20230681436658</v>
          </cell>
          <cell r="BS110">
            <v>144.20230681436658</v>
          </cell>
          <cell r="BT110">
            <v>144.20230681436658</v>
          </cell>
          <cell r="BU110">
            <v>144.20230681436658</v>
          </cell>
          <cell r="BV110">
            <v>144.20230681436658</v>
          </cell>
          <cell r="BW110">
            <v>144.20230681436658</v>
          </cell>
          <cell r="BX110">
            <v>144.20230681436658</v>
          </cell>
          <cell r="BY110">
            <v>144.20230681436658</v>
          </cell>
          <cell r="BZ110">
            <v>144.20230681436658</v>
          </cell>
          <cell r="CA110">
            <v>144.20230681436658</v>
          </cell>
          <cell r="CB110">
            <v>144.20230681436658</v>
          </cell>
          <cell r="CC110">
            <v>144.20230681436658</v>
          </cell>
          <cell r="CD110">
            <v>144.20230681436658</v>
          </cell>
          <cell r="CE110">
            <v>144.20230681436658</v>
          </cell>
          <cell r="CF110">
            <v>144.20230681436658</v>
          </cell>
          <cell r="CG110">
            <v>144.20230681436658</v>
          </cell>
          <cell r="CH110">
            <v>144.20230681436658</v>
          </cell>
          <cell r="CI110">
            <v>144.20230681436658</v>
          </cell>
          <cell r="CJ110">
            <v>144.20230681436658</v>
          </cell>
          <cell r="CK110">
            <v>144.20230681436658</v>
          </cell>
          <cell r="CL110">
            <v>144.20230681436658</v>
          </cell>
          <cell r="CM110">
            <v>173.04276817723985</v>
          </cell>
          <cell r="CN110">
            <v>173.04276817723985</v>
          </cell>
          <cell r="CO110">
            <v>173.04276817723985</v>
          </cell>
          <cell r="CP110">
            <v>173.04276817723985</v>
          </cell>
          <cell r="CQ110">
            <v>173.04276817723985</v>
          </cell>
          <cell r="CR110">
            <v>173.04276817723985</v>
          </cell>
          <cell r="CS110">
            <v>173.04276817723985</v>
          </cell>
          <cell r="CT110">
            <v>173.04276817723985</v>
          </cell>
          <cell r="CU110">
            <v>173.04276817723985</v>
          </cell>
          <cell r="CV110">
            <v>173.04276817723985</v>
          </cell>
          <cell r="CW110">
            <v>173.04276817723985</v>
          </cell>
          <cell r="CX110">
            <v>173.04276817723985</v>
          </cell>
          <cell r="CY110">
            <v>173.04276817723985</v>
          </cell>
          <cell r="CZ110">
            <v>173.04276817723985</v>
          </cell>
          <cell r="DA110">
            <v>173.04276817723985</v>
          </cell>
          <cell r="DB110">
            <v>173.04276817723985</v>
          </cell>
          <cell r="DC110">
            <v>173.04276817723985</v>
          </cell>
          <cell r="DD110">
            <v>173.04276817723985</v>
          </cell>
          <cell r="DE110">
            <v>173.04276817723985</v>
          </cell>
          <cell r="DF110">
            <v>173.04276817723985</v>
          </cell>
          <cell r="DG110">
            <v>173.04276817723985</v>
          </cell>
          <cell r="DH110">
            <v>173.04276817723985</v>
          </cell>
          <cell r="DI110">
            <v>173.04276817723985</v>
          </cell>
          <cell r="DJ110">
            <v>173.04276817723985</v>
          </cell>
          <cell r="DK110">
            <v>173.04276817723985</v>
          </cell>
          <cell r="DL110">
            <v>173.04276817723985</v>
          </cell>
          <cell r="DM110">
            <v>173.04276817723985</v>
          </cell>
          <cell r="DN110">
            <v>173.04276817723985</v>
          </cell>
          <cell r="DO110">
            <v>173.04276817723985</v>
          </cell>
          <cell r="DP110">
            <v>173.04276817723985</v>
          </cell>
          <cell r="DQ110">
            <v>173.04276817723985</v>
          </cell>
          <cell r="DR110">
            <v>173.04276817723985</v>
          </cell>
          <cell r="DS110">
            <v>173.04276817723985</v>
          </cell>
          <cell r="DT110">
            <v>173.04276817723985</v>
          </cell>
          <cell r="DU110">
            <v>173.04276817723985</v>
          </cell>
          <cell r="DV110">
            <v>173.04276817723985</v>
          </cell>
          <cell r="DW110">
            <v>173.04276817723985</v>
          </cell>
          <cell r="DX110">
            <v>173.04276817723985</v>
          </cell>
          <cell r="DY110">
            <v>173.04276817723985</v>
          </cell>
          <cell r="DZ110">
            <v>173.04276817723985</v>
          </cell>
          <cell r="EA110">
            <v>173.04276817723985</v>
          </cell>
          <cell r="EB110">
            <v>173.04276817723985</v>
          </cell>
          <cell r="EC110">
            <v>173.04276817723985</v>
          </cell>
          <cell r="ED110">
            <v>173.04276817723985</v>
          </cell>
          <cell r="EE110">
            <v>173.04276817723985</v>
          </cell>
          <cell r="EF110">
            <v>173.04276817723985</v>
          </cell>
          <cell r="EG110">
            <v>173.04276817723985</v>
          </cell>
          <cell r="EH110">
            <v>173.04276817723985</v>
          </cell>
          <cell r="EI110">
            <v>173.04276817723985</v>
          </cell>
          <cell r="EJ110">
            <v>173.04276817723985</v>
          </cell>
          <cell r="EK110">
            <v>173.04276817723985</v>
          </cell>
          <cell r="EL110">
            <v>173.04276817723985</v>
          </cell>
          <cell r="EM110">
            <v>173.04276817723985</v>
          </cell>
          <cell r="EN110">
            <v>173.04276817723985</v>
          </cell>
          <cell r="EO110">
            <v>173.04276817723985</v>
          </cell>
          <cell r="EP110">
            <v>173.04276817723985</v>
          </cell>
          <cell r="EQ110">
            <v>173.04276817723985</v>
          </cell>
          <cell r="ER110">
            <v>173.04276817723985</v>
          </cell>
          <cell r="ES110">
            <v>173.04276817723985</v>
          </cell>
          <cell r="ET110">
            <v>173.04276817723985</v>
          </cell>
          <cell r="EU110">
            <v>144.20230681436658</v>
          </cell>
          <cell r="EV110">
            <v>144.20230681436658</v>
          </cell>
          <cell r="EW110">
            <v>144.20230681436658</v>
          </cell>
          <cell r="EX110">
            <v>144.20230681436658</v>
          </cell>
          <cell r="EY110">
            <v>144.20230681436658</v>
          </cell>
          <cell r="EZ110">
            <v>144.20230681436658</v>
          </cell>
          <cell r="FA110">
            <v>144.20230681436658</v>
          </cell>
          <cell r="FB110">
            <v>144.20230681436658</v>
          </cell>
          <cell r="FC110">
            <v>144.20230681436658</v>
          </cell>
          <cell r="FD110">
            <v>144.20230681436658</v>
          </cell>
          <cell r="FE110">
            <v>144.20230681436658</v>
          </cell>
          <cell r="FF110">
            <v>144.20230681436658</v>
          </cell>
          <cell r="FG110">
            <v>144.20230681436658</v>
          </cell>
          <cell r="FH110">
            <v>144.20230681436658</v>
          </cell>
          <cell r="FI110">
            <v>144.20230681436658</v>
          </cell>
          <cell r="FJ110">
            <v>144.20230681436658</v>
          </cell>
          <cell r="FK110">
            <v>144.20230681436658</v>
          </cell>
          <cell r="FL110">
            <v>144.20230681436658</v>
          </cell>
          <cell r="FM110">
            <v>144.20230681436658</v>
          </cell>
          <cell r="FN110">
            <v>144.20230681436658</v>
          </cell>
          <cell r="FO110">
            <v>144.20230681436658</v>
          </cell>
          <cell r="FP110">
            <v>144.20230681436658</v>
          </cell>
          <cell r="FQ110">
            <v>144.20230681436658</v>
          </cell>
          <cell r="FR110">
            <v>144.20230681436658</v>
          </cell>
          <cell r="FS110">
            <v>173.04276817723985</v>
          </cell>
          <cell r="FT110">
            <v>173.04276817723985</v>
          </cell>
          <cell r="FU110">
            <v>173.04276817723985</v>
          </cell>
          <cell r="FV110">
            <v>173.04276817723985</v>
          </cell>
          <cell r="FW110">
            <v>173.04276817723985</v>
          </cell>
          <cell r="FX110">
            <v>173.04276817723985</v>
          </cell>
          <cell r="FY110">
            <v>173.04276817723985</v>
          </cell>
          <cell r="FZ110">
            <v>173.04276817723985</v>
          </cell>
          <cell r="GA110">
            <v>173.04276817723985</v>
          </cell>
          <cell r="GB110">
            <v>173.04276817723985</v>
          </cell>
          <cell r="GC110">
            <v>173.04276817723985</v>
          </cell>
          <cell r="GD110">
            <v>173.04276817723985</v>
          </cell>
          <cell r="GE110">
            <v>173.04276817723985</v>
          </cell>
          <cell r="GF110">
            <v>173.04276817723985</v>
          </cell>
          <cell r="GG110">
            <v>173.04276817723985</v>
          </cell>
          <cell r="GH110">
            <v>173.04276817723985</v>
          </cell>
          <cell r="GI110">
            <v>173.04276817723985</v>
          </cell>
          <cell r="GJ110">
            <v>173.04276817723985</v>
          </cell>
          <cell r="GK110">
            <v>173.04276817723985</v>
          </cell>
          <cell r="GL110">
            <v>173.04276817723985</v>
          </cell>
          <cell r="GM110">
            <v>173.04276817723985</v>
          </cell>
          <cell r="GN110">
            <v>173.04276817723985</v>
          </cell>
          <cell r="GO110">
            <v>173.04276817723985</v>
          </cell>
          <cell r="GP110">
            <v>173.04276817723985</v>
          </cell>
          <cell r="GQ110">
            <v>173.04276817723985</v>
          </cell>
          <cell r="GR110">
            <v>173.04276817723985</v>
          </cell>
          <cell r="GS110">
            <v>173.04276817723985</v>
          </cell>
          <cell r="GT110">
            <v>173.04276817723985</v>
          </cell>
          <cell r="GU110">
            <v>173.04276817723985</v>
          </cell>
          <cell r="GV110">
            <v>173.04276817723985</v>
          </cell>
          <cell r="GW110">
            <v>173.04276817723985</v>
          </cell>
          <cell r="GX110">
            <v>173.04276817723985</v>
          </cell>
          <cell r="GY110">
            <v>173.04276817723985</v>
          </cell>
          <cell r="GZ110">
            <v>173.04276817723985</v>
          </cell>
          <cell r="HA110">
            <v>173.04276817723985</v>
          </cell>
          <cell r="HB110">
            <v>173.04276817723985</v>
          </cell>
          <cell r="HC110">
            <v>144.20230681436658</v>
          </cell>
          <cell r="HD110">
            <v>144.20230681436658</v>
          </cell>
          <cell r="HE110">
            <v>144.20230681436658</v>
          </cell>
          <cell r="HF110">
            <v>144.20230681436658</v>
          </cell>
          <cell r="HG110">
            <v>144.20230681436658</v>
          </cell>
          <cell r="HH110">
            <v>144.20230681436658</v>
          </cell>
          <cell r="HI110">
            <v>144.20230681436658</v>
          </cell>
          <cell r="HJ110">
            <v>144.20230681436658</v>
          </cell>
          <cell r="HK110">
            <v>144.20230681436658</v>
          </cell>
          <cell r="HL110">
            <v>144.20230681436658</v>
          </cell>
          <cell r="HM110">
            <v>144.20230681436658</v>
          </cell>
          <cell r="HN110">
            <v>144.20230681436658</v>
          </cell>
          <cell r="HO110">
            <v>144.20230681436658</v>
          </cell>
          <cell r="HP110">
            <v>144.20230681436658</v>
          </cell>
          <cell r="HQ110">
            <v>144.20230681436658</v>
          </cell>
          <cell r="HR110">
            <v>144.20230681436658</v>
          </cell>
          <cell r="HS110">
            <v>144.20230681436658</v>
          </cell>
          <cell r="HT110">
            <v>144.20230681436658</v>
          </cell>
          <cell r="HU110">
            <v>144.20230681436658</v>
          </cell>
          <cell r="HV110">
            <v>144.20230681436658</v>
          </cell>
          <cell r="HW110">
            <v>144.20230681436658</v>
          </cell>
          <cell r="HX110">
            <v>144.20230681436658</v>
          </cell>
          <cell r="HY110">
            <v>144.20230681436658</v>
          </cell>
          <cell r="HZ110">
            <v>144.20230681436658</v>
          </cell>
          <cell r="IA110">
            <v>173.04276817723985</v>
          </cell>
          <cell r="IB110">
            <v>173.04276817723985</v>
          </cell>
          <cell r="IC110">
            <v>173.04276817723985</v>
          </cell>
          <cell r="ID110">
            <v>173.04276817723985</v>
          </cell>
          <cell r="IE110">
            <v>173.04276817723985</v>
          </cell>
          <cell r="IF110">
            <v>173.04276817723985</v>
          </cell>
          <cell r="IG110">
            <v>173.04276817723985</v>
          </cell>
          <cell r="IH110">
            <v>173.04276817723985</v>
          </cell>
          <cell r="II110">
            <v>173.04276817723985</v>
          </cell>
          <cell r="IJ110">
            <v>173.04276817723985</v>
          </cell>
          <cell r="IK110">
            <v>173.04276817723985</v>
          </cell>
          <cell r="IL110">
            <v>173.04276817723985</v>
          </cell>
          <cell r="IM110">
            <v>173.04276817723985</v>
          </cell>
          <cell r="IN110">
            <v>173.04276817723985</v>
          </cell>
          <cell r="IO110">
            <v>173.04276817723985</v>
          </cell>
          <cell r="IP110">
            <v>173.04276817723985</v>
          </cell>
          <cell r="IQ110">
            <v>173.04276817723985</v>
          </cell>
          <cell r="IR110">
            <v>173.04276817723985</v>
          </cell>
          <cell r="IS110">
            <v>173.04276817723985</v>
          </cell>
          <cell r="IT110">
            <v>173.04276817723985</v>
          </cell>
          <cell r="IU110">
            <v>173.04276817723985</v>
          </cell>
          <cell r="IV110">
            <v>173.04276817723985</v>
          </cell>
          <cell r="IW110">
            <v>173.04276817723985</v>
          </cell>
          <cell r="IX110">
            <v>173.04276817723985</v>
          </cell>
          <cell r="IY110">
            <v>173.04276817723985</v>
          </cell>
          <cell r="IZ110">
            <v>173.04276817723985</v>
          </cell>
          <cell r="JA110">
            <v>173.04276817723985</v>
          </cell>
          <cell r="JB110">
            <v>173.04276817723985</v>
          </cell>
          <cell r="JC110">
            <v>173.04276817723985</v>
          </cell>
          <cell r="JD110">
            <v>173.04276817723985</v>
          </cell>
          <cell r="JE110">
            <v>173.04276817723985</v>
          </cell>
          <cell r="JF110">
            <v>173.04276817723985</v>
          </cell>
          <cell r="JG110">
            <v>173.04276817723985</v>
          </cell>
          <cell r="JH110">
            <v>173.04276817723985</v>
          </cell>
          <cell r="JI110">
            <v>173.04276817723985</v>
          </cell>
          <cell r="JJ110">
            <v>173.04276817723985</v>
          </cell>
          <cell r="JK110">
            <v>173.04276817723985</v>
          </cell>
          <cell r="JL110">
            <v>173.04276817723985</v>
          </cell>
          <cell r="JM110">
            <v>173.04276817723985</v>
          </cell>
          <cell r="JN110">
            <v>173.04276817723985</v>
          </cell>
          <cell r="JO110">
            <v>173.04276817723985</v>
          </cell>
          <cell r="JP110">
            <v>173.04276817723985</v>
          </cell>
          <cell r="JQ110">
            <v>173.04276817723985</v>
          </cell>
          <cell r="JR110">
            <v>173.04276817723985</v>
          </cell>
          <cell r="JS110">
            <v>173.04276817723985</v>
          </cell>
          <cell r="JT110">
            <v>173.04276817723985</v>
          </cell>
          <cell r="JU110">
            <v>173.04276817723985</v>
          </cell>
          <cell r="JV110">
            <v>173.04276817723985</v>
          </cell>
        </row>
        <row r="111">
          <cell r="G111">
            <v>176.3039816232772</v>
          </cell>
          <cell r="H111">
            <v>176.3039816232772</v>
          </cell>
          <cell r="I111">
            <v>176.3039816232772</v>
          </cell>
          <cell r="J111">
            <v>176.3039816232772</v>
          </cell>
          <cell r="K111">
            <v>176.3039816232772</v>
          </cell>
          <cell r="L111">
            <v>176.3039816232772</v>
          </cell>
          <cell r="M111">
            <v>176.3039816232772</v>
          </cell>
          <cell r="N111">
            <v>176.3039816232772</v>
          </cell>
          <cell r="O111">
            <v>176.3039816232772</v>
          </cell>
          <cell r="P111">
            <v>176.3039816232772</v>
          </cell>
          <cell r="Q111">
            <v>176.3039816232772</v>
          </cell>
          <cell r="R111">
            <v>176.3039816232772</v>
          </cell>
          <cell r="S111">
            <v>211.56477794793261</v>
          </cell>
          <cell r="T111">
            <v>211.56477794793261</v>
          </cell>
          <cell r="U111">
            <v>211.56477794793261</v>
          </cell>
          <cell r="V111">
            <v>211.56477794793261</v>
          </cell>
          <cell r="W111">
            <v>211.56477794793261</v>
          </cell>
          <cell r="X111">
            <v>211.56477794793261</v>
          </cell>
          <cell r="Y111">
            <v>211.56477794793261</v>
          </cell>
          <cell r="Z111">
            <v>211.56477794793261</v>
          </cell>
          <cell r="AA111">
            <v>211.56477794793261</v>
          </cell>
          <cell r="AB111">
            <v>211.56477794793261</v>
          </cell>
          <cell r="AC111">
            <v>211.56477794793261</v>
          </cell>
          <cell r="AD111">
            <v>211.56477794793261</v>
          </cell>
          <cell r="AE111">
            <v>176.3039816232772</v>
          </cell>
          <cell r="AF111">
            <v>176.3039816232772</v>
          </cell>
          <cell r="AG111">
            <v>176.3039816232772</v>
          </cell>
          <cell r="AH111">
            <v>176.3039816232772</v>
          </cell>
          <cell r="AI111">
            <v>176.3039816232772</v>
          </cell>
          <cell r="AJ111">
            <v>176.3039816232772</v>
          </cell>
          <cell r="AK111">
            <v>176.3039816232772</v>
          </cell>
          <cell r="AL111">
            <v>176.3039816232772</v>
          </cell>
          <cell r="AM111">
            <v>176.3039816232772</v>
          </cell>
          <cell r="AN111">
            <v>176.3039816232772</v>
          </cell>
          <cell r="AO111">
            <v>176.3039816232772</v>
          </cell>
          <cell r="AP111">
            <v>176.3039816232772</v>
          </cell>
          <cell r="AQ111">
            <v>211.56477794793261</v>
          </cell>
          <cell r="AR111">
            <v>211.56477794793261</v>
          </cell>
          <cell r="AS111">
            <v>211.56477794793261</v>
          </cell>
          <cell r="AT111">
            <v>211.56477794793261</v>
          </cell>
          <cell r="AU111">
            <v>211.56477794793261</v>
          </cell>
          <cell r="AV111">
            <v>211.56477794793261</v>
          </cell>
          <cell r="AW111">
            <v>211.56477794793261</v>
          </cell>
          <cell r="AX111">
            <v>211.56477794793261</v>
          </cell>
          <cell r="AY111">
            <v>211.56477794793261</v>
          </cell>
          <cell r="AZ111">
            <v>211.56477794793261</v>
          </cell>
          <cell r="BA111">
            <v>211.56477794793261</v>
          </cell>
          <cell r="BB111">
            <v>211.56477794793261</v>
          </cell>
          <cell r="BC111">
            <v>211.56477794793261</v>
          </cell>
          <cell r="BD111">
            <v>211.56477794793261</v>
          </cell>
          <cell r="BE111">
            <v>211.56477794793261</v>
          </cell>
          <cell r="BF111">
            <v>211.56477794793261</v>
          </cell>
          <cell r="BG111">
            <v>211.56477794793261</v>
          </cell>
          <cell r="BH111">
            <v>211.56477794793261</v>
          </cell>
          <cell r="BI111">
            <v>211.56477794793261</v>
          </cell>
          <cell r="BJ111">
            <v>211.56477794793261</v>
          </cell>
          <cell r="BK111">
            <v>211.56477794793261</v>
          </cell>
          <cell r="BL111">
            <v>211.56477794793261</v>
          </cell>
          <cell r="BM111">
            <v>211.56477794793261</v>
          </cell>
          <cell r="BN111">
            <v>211.56477794793261</v>
          </cell>
          <cell r="BO111">
            <v>176.3039816232772</v>
          </cell>
          <cell r="BP111">
            <v>176.3039816232772</v>
          </cell>
          <cell r="BQ111">
            <v>176.3039816232772</v>
          </cell>
          <cell r="BR111">
            <v>176.3039816232772</v>
          </cell>
          <cell r="BS111">
            <v>176.3039816232772</v>
          </cell>
          <cell r="BT111">
            <v>176.3039816232772</v>
          </cell>
          <cell r="BU111">
            <v>176.3039816232772</v>
          </cell>
          <cell r="BV111">
            <v>176.3039816232772</v>
          </cell>
          <cell r="BW111">
            <v>176.3039816232772</v>
          </cell>
          <cell r="BX111">
            <v>176.3039816232772</v>
          </cell>
          <cell r="BY111">
            <v>176.3039816232772</v>
          </cell>
          <cell r="BZ111">
            <v>176.3039816232772</v>
          </cell>
          <cell r="CA111">
            <v>176.3039816232772</v>
          </cell>
          <cell r="CB111">
            <v>176.3039816232772</v>
          </cell>
          <cell r="CC111">
            <v>176.3039816232772</v>
          </cell>
          <cell r="CD111">
            <v>176.3039816232772</v>
          </cell>
          <cell r="CE111">
            <v>176.3039816232772</v>
          </cell>
          <cell r="CF111">
            <v>176.3039816232772</v>
          </cell>
          <cell r="CG111">
            <v>176.3039816232772</v>
          </cell>
          <cell r="CH111">
            <v>176.3039816232772</v>
          </cell>
          <cell r="CI111">
            <v>176.3039816232772</v>
          </cell>
          <cell r="CJ111">
            <v>176.3039816232772</v>
          </cell>
          <cell r="CK111">
            <v>176.3039816232772</v>
          </cell>
          <cell r="CL111">
            <v>176.3039816232772</v>
          </cell>
          <cell r="CM111">
            <v>211.56477794793261</v>
          </cell>
          <cell r="CN111">
            <v>211.56477794793261</v>
          </cell>
          <cell r="CO111">
            <v>211.56477794793261</v>
          </cell>
          <cell r="CP111">
            <v>211.56477794793261</v>
          </cell>
          <cell r="CQ111">
            <v>211.56477794793261</v>
          </cell>
          <cell r="CR111">
            <v>211.56477794793261</v>
          </cell>
          <cell r="CS111">
            <v>211.56477794793261</v>
          </cell>
          <cell r="CT111">
            <v>211.56477794793261</v>
          </cell>
          <cell r="CU111">
            <v>211.56477794793261</v>
          </cell>
          <cell r="CV111">
            <v>211.56477794793261</v>
          </cell>
          <cell r="CW111">
            <v>211.56477794793261</v>
          </cell>
          <cell r="CX111">
            <v>211.56477794793261</v>
          </cell>
          <cell r="CY111">
            <v>211.56477794793261</v>
          </cell>
          <cell r="CZ111">
            <v>211.56477794793261</v>
          </cell>
          <cell r="DA111">
            <v>211.56477794793261</v>
          </cell>
          <cell r="DB111">
            <v>211.56477794793261</v>
          </cell>
          <cell r="DC111">
            <v>211.56477794793261</v>
          </cell>
          <cell r="DD111">
            <v>211.56477794793261</v>
          </cell>
          <cell r="DE111">
            <v>211.56477794793261</v>
          </cell>
          <cell r="DF111">
            <v>211.56477794793261</v>
          </cell>
          <cell r="DG111">
            <v>211.56477794793261</v>
          </cell>
          <cell r="DH111">
            <v>211.56477794793261</v>
          </cell>
          <cell r="DI111">
            <v>211.56477794793261</v>
          </cell>
          <cell r="DJ111">
            <v>211.56477794793261</v>
          </cell>
          <cell r="DK111">
            <v>211.56477794793261</v>
          </cell>
          <cell r="DL111">
            <v>211.56477794793261</v>
          </cell>
          <cell r="DM111">
            <v>211.56477794793261</v>
          </cell>
          <cell r="DN111">
            <v>211.56477794793261</v>
          </cell>
          <cell r="DO111">
            <v>211.56477794793261</v>
          </cell>
          <cell r="DP111">
            <v>211.56477794793261</v>
          </cell>
          <cell r="DQ111">
            <v>211.56477794793261</v>
          </cell>
          <cell r="DR111">
            <v>211.56477794793261</v>
          </cell>
          <cell r="DS111">
            <v>211.56477794793261</v>
          </cell>
          <cell r="DT111">
            <v>211.56477794793261</v>
          </cell>
          <cell r="DU111">
            <v>211.56477794793261</v>
          </cell>
          <cell r="DV111">
            <v>211.56477794793261</v>
          </cell>
          <cell r="DW111">
            <v>211.56477794793261</v>
          </cell>
          <cell r="DX111">
            <v>211.56477794793261</v>
          </cell>
          <cell r="DY111">
            <v>211.56477794793261</v>
          </cell>
          <cell r="DZ111">
            <v>211.56477794793261</v>
          </cell>
          <cell r="EA111">
            <v>211.56477794793261</v>
          </cell>
          <cell r="EB111">
            <v>211.56477794793261</v>
          </cell>
          <cell r="EC111">
            <v>211.56477794793261</v>
          </cell>
          <cell r="ED111">
            <v>211.56477794793261</v>
          </cell>
          <cell r="EE111">
            <v>211.56477794793261</v>
          </cell>
          <cell r="EF111">
            <v>211.56477794793261</v>
          </cell>
          <cell r="EG111">
            <v>211.56477794793261</v>
          </cell>
          <cell r="EH111">
            <v>211.56477794793261</v>
          </cell>
          <cell r="EI111">
            <v>211.56477794793261</v>
          </cell>
          <cell r="EJ111">
            <v>211.56477794793261</v>
          </cell>
          <cell r="EK111">
            <v>211.56477794793261</v>
          </cell>
          <cell r="EL111">
            <v>211.56477794793261</v>
          </cell>
          <cell r="EM111">
            <v>211.56477794793261</v>
          </cell>
          <cell r="EN111">
            <v>211.56477794793261</v>
          </cell>
          <cell r="EO111">
            <v>211.56477794793261</v>
          </cell>
          <cell r="EP111">
            <v>211.56477794793261</v>
          </cell>
          <cell r="EQ111">
            <v>211.56477794793261</v>
          </cell>
          <cell r="ER111">
            <v>211.56477794793261</v>
          </cell>
          <cell r="ES111">
            <v>211.56477794793261</v>
          </cell>
          <cell r="ET111">
            <v>211.56477794793261</v>
          </cell>
          <cell r="EU111">
            <v>176.3039816232772</v>
          </cell>
          <cell r="EV111">
            <v>176.3039816232772</v>
          </cell>
          <cell r="EW111">
            <v>176.3039816232772</v>
          </cell>
          <cell r="EX111">
            <v>176.3039816232772</v>
          </cell>
          <cell r="EY111">
            <v>176.3039816232772</v>
          </cell>
          <cell r="EZ111">
            <v>176.3039816232772</v>
          </cell>
          <cell r="FA111">
            <v>176.3039816232772</v>
          </cell>
          <cell r="FB111">
            <v>176.3039816232772</v>
          </cell>
          <cell r="FC111">
            <v>176.3039816232772</v>
          </cell>
          <cell r="FD111">
            <v>176.3039816232772</v>
          </cell>
          <cell r="FE111">
            <v>176.3039816232772</v>
          </cell>
          <cell r="FF111">
            <v>176.3039816232772</v>
          </cell>
          <cell r="FG111">
            <v>176.3039816232772</v>
          </cell>
          <cell r="FH111">
            <v>176.3039816232772</v>
          </cell>
          <cell r="FI111">
            <v>176.3039816232772</v>
          </cell>
          <cell r="FJ111">
            <v>176.3039816232772</v>
          </cell>
          <cell r="FK111">
            <v>176.3039816232772</v>
          </cell>
          <cell r="FL111">
            <v>176.3039816232772</v>
          </cell>
          <cell r="FM111">
            <v>176.3039816232772</v>
          </cell>
          <cell r="FN111">
            <v>176.3039816232772</v>
          </cell>
          <cell r="FO111">
            <v>176.3039816232772</v>
          </cell>
          <cell r="FP111">
            <v>176.3039816232772</v>
          </cell>
          <cell r="FQ111">
            <v>176.3039816232772</v>
          </cell>
          <cell r="FR111">
            <v>176.3039816232772</v>
          </cell>
          <cell r="FS111">
            <v>211.56477794793261</v>
          </cell>
          <cell r="FT111">
            <v>211.56477794793261</v>
          </cell>
          <cell r="FU111">
            <v>211.56477794793261</v>
          </cell>
          <cell r="FV111">
            <v>211.56477794793261</v>
          </cell>
          <cell r="FW111">
            <v>211.56477794793261</v>
          </cell>
          <cell r="FX111">
            <v>211.56477794793261</v>
          </cell>
          <cell r="FY111">
            <v>211.56477794793261</v>
          </cell>
          <cell r="FZ111">
            <v>211.56477794793261</v>
          </cell>
          <cell r="GA111">
            <v>211.56477794793261</v>
          </cell>
          <cell r="GB111">
            <v>211.56477794793261</v>
          </cell>
          <cell r="GC111">
            <v>211.56477794793261</v>
          </cell>
          <cell r="GD111">
            <v>211.56477794793261</v>
          </cell>
          <cell r="GE111">
            <v>211.56477794793261</v>
          </cell>
          <cell r="GF111">
            <v>211.56477794793261</v>
          </cell>
          <cell r="GG111">
            <v>211.56477794793261</v>
          </cell>
          <cell r="GH111">
            <v>211.56477794793261</v>
          </cell>
          <cell r="GI111">
            <v>211.56477794793261</v>
          </cell>
          <cell r="GJ111">
            <v>211.56477794793261</v>
          </cell>
          <cell r="GK111">
            <v>211.56477794793261</v>
          </cell>
          <cell r="GL111">
            <v>211.56477794793261</v>
          </cell>
          <cell r="GM111">
            <v>211.56477794793261</v>
          </cell>
          <cell r="GN111">
            <v>211.56477794793261</v>
          </cell>
          <cell r="GO111">
            <v>211.56477794793261</v>
          </cell>
          <cell r="GP111">
            <v>211.56477794793261</v>
          </cell>
          <cell r="GQ111">
            <v>211.56477794793261</v>
          </cell>
          <cell r="GR111">
            <v>211.56477794793261</v>
          </cell>
          <cell r="GS111">
            <v>211.56477794793261</v>
          </cell>
          <cell r="GT111">
            <v>211.56477794793261</v>
          </cell>
          <cell r="GU111">
            <v>211.56477794793261</v>
          </cell>
          <cell r="GV111">
            <v>211.56477794793261</v>
          </cell>
          <cell r="GW111">
            <v>211.56477794793261</v>
          </cell>
          <cell r="GX111">
            <v>211.56477794793261</v>
          </cell>
          <cell r="GY111">
            <v>211.56477794793261</v>
          </cell>
          <cell r="GZ111">
            <v>211.56477794793261</v>
          </cell>
          <cell r="HA111">
            <v>211.56477794793261</v>
          </cell>
          <cell r="HB111">
            <v>211.56477794793261</v>
          </cell>
          <cell r="HC111">
            <v>176.3039816232772</v>
          </cell>
          <cell r="HD111">
            <v>176.3039816232772</v>
          </cell>
          <cell r="HE111">
            <v>176.3039816232772</v>
          </cell>
          <cell r="HF111">
            <v>176.3039816232772</v>
          </cell>
          <cell r="HG111">
            <v>176.3039816232772</v>
          </cell>
          <cell r="HH111">
            <v>176.3039816232772</v>
          </cell>
          <cell r="HI111">
            <v>176.3039816232772</v>
          </cell>
          <cell r="HJ111">
            <v>176.3039816232772</v>
          </cell>
          <cell r="HK111">
            <v>176.3039816232772</v>
          </cell>
          <cell r="HL111">
            <v>176.3039816232772</v>
          </cell>
          <cell r="HM111">
            <v>176.3039816232772</v>
          </cell>
          <cell r="HN111">
            <v>176.3039816232772</v>
          </cell>
          <cell r="HO111">
            <v>176.3039816232772</v>
          </cell>
          <cell r="HP111">
            <v>176.3039816232772</v>
          </cell>
          <cell r="HQ111">
            <v>176.3039816232772</v>
          </cell>
          <cell r="HR111">
            <v>176.3039816232772</v>
          </cell>
          <cell r="HS111">
            <v>176.3039816232772</v>
          </cell>
          <cell r="HT111">
            <v>176.3039816232772</v>
          </cell>
          <cell r="HU111">
            <v>176.3039816232772</v>
          </cell>
          <cell r="HV111">
            <v>176.3039816232772</v>
          </cell>
          <cell r="HW111">
            <v>176.3039816232772</v>
          </cell>
          <cell r="HX111">
            <v>176.3039816232772</v>
          </cell>
          <cell r="HY111">
            <v>176.3039816232772</v>
          </cell>
          <cell r="HZ111">
            <v>176.3039816232772</v>
          </cell>
          <cell r="IA111">
            <v>211.56477794793261</v>
          </cell>
          <cell r="IB111">
            <v>211.56477794793261</v>
          </cell>
          <cell r="IC111">
            <v>211.56477794793261</v>
          </cell>
          <cell r="ID111">
            <v>211.56477794793261</v>
          </cell>
          <cell r="IE111">
            <v>211.56477794793261</v>
          </cell>
          <cell r="IF111">
            <v>211.56477794793261</v>
          </cell>
          <cell r="IG111">
            <v>211.56477794793261</v>
          </cell>
          <cell r="IH111">
            <v>211.56477794793261</v>
          </cell>
          <cell r="II111">
            <v>211.56477794793261</v>
          </cell>
          <cell r="IJ111">
            <v>211.56477794793261</v>
          </cell>
          <cell r="IK111">
            <v>211.56477794793261</v>
          </cell>
          <cell r="IL111">
            <v>211.56477794793261</v>
          </cell>
          <cell r="IM111">
            <v>211.56477794793261</v>
          </cell>
          <cell r="IN111">
            <v>211.56477794793261</v>
          </cell>
          <cell r="IO111">
            <v>211.56477794793261</v>
          </cell>
          <cell r="IP111">
            <v>211.56477794793261</v>
          </cell>
          <cell r="IQ111">
            <v>211.56477794793261</v>
          </cell>
          <cell r="IR111">
            <v>211.56477794793261</v>
          </cell>
          <cell r="IS111">
            <v>211.56477794793261</v>
          </cell>
          <cell r="IT111">
            <v>211.56477794793261</v>
          </cell>
          <cell r="IU111">
            <v>211.56477794793261</v>
          </cell>
          <cell r="IV111">
            <v>211.56477794793261</v>
          </cell>
          <cell r="IW111">
            <v>211.56477794793261</v>
          </cell>
          <cell r="IX111">
            <v>211.56477794793261</v>
          </cell>
          <cell r="IY111">
            <v>211.56477794793261</v>
          </cell>
          <cell r="IZ111">
            <v>211.56477794793261</v>
          </cell>
          <cell r="JA111">
            <v>211.56477794793261</v>
          </cell>
          <cell r="JB111">
            <v>211.56477794793261</v>
          </cell>
          <cell r="JC111">
            <v>211.56477794793261</v>
          </cell>
          <cell r="JD111">
            <v>211.56477794793261</v>
          </cell>
          <cell r="JE111">
            <v>211.56477794793261</v>
          </cell>
          <cell r="JF111">
            <v>211.56477794793261</v>
          </cell>
          <cell r="JG111">
            <v>211.56477794793261</v>
          </cell>
          <cell r="JH111">
            <v>211.56477794793261</v>
          </cell>
          <cell r="JI111">
            <v>211.56477794793261</v>
          </cell>
          <cell r="JJ111">
            <v>211.56477794793261</v>
          </cell>
          <cell r="JK111">
            <v>211.56477794793261</v>
          </cell>
          <cell r="JL111">
            <v>211.56477794793261</v>
          </cell>
          <cell r="JM111">
            <v>211.56477794793261</v>
          </cell>
          <cell r="JN111">
            <v>211.56477794793261</v>
          </cell>
          <cell r="JO111">
            <v>211.56477794793261</v>
          </cell>
          <cell r="JP111">
            <v>211.56477794793261</v>
          </cell>
          <cell r="JQ111">
            <v>211.56477794793261</v>
          </cell>
          <cell r="JR111">
            <v>211.56477794793261</v>
          </cell>
          <cell r="JS111">
            <v>211.56477794793261</v>
          </cell>
          <cell r="JT111">
            <v>211.56477794793261</v>
          </cell>
          <cell r="JU111">
            <v>211.56477794793261</v>
          </cell>
          <cell r="JV111">
            <v>211.56477794793261</v>
          </cell>
        </row>
        <row r="112">
          <cell r="G112">
            <v>275.76569678407355</v>
          </cell>
          <cell r="H112">
            <v>275.76569678407355</v>
          </cell>
          <cell r="I112">
            <v>275.76569678407355</v>
          </cell>
          <cell r="J112">
            <v>275.76569678407355</v>
          </cell>
          <cell r="K112">
            <v>275.76569678407355</v>
          </cell>
          <cell r="L112">
            <v>275.76569678407355</v>
          </cell>
          <cell r="M112">
            <v>275.76569678407355</v>
          </cell>
          <cell r="N112">
            <v>275.76569678407355</v>
          </cell>
          <cell r="O112">
            <v>275.76569678407355</v>
          </cell>
          <cell r="P112">
            <v>275.76569678407355</v>
          </cell>
          <cell r="Q112">
            <v>275.76569678407355</v>
          </cell>
          <cell r="R112">
            <v>275.76569678407355</v>
          </cell>
          <cell r="S112">
            <v>330.91883614088823</v>
          </cell>
          <cell r="T112">
            <v>330.91883614088823</v>
          </cell>
          <cell r="U112">
            <v>330.91883614088823</v>
          </cell>
          <cell r="V112">
            <v>330.91883614088823</v>
          </cell>
          <cell r="W112">
            <v>330.91883614088823</v>
          </cell>
          <cell r="X112">
            <v>330.91883614088823</v>
          </cell>
          <cell r="Y112">
            <v>330.91883614088823</v>
          </cell>
          <cell r="Z112">
            <v>330.91883614088823</v>
          </cell>
          <cell r="AA112">
            <v>330.91883614088823</v>
          </cell>
          <cell r="AB112">
            <v>330.91883614088823</v>
          </cell>
          <cell r="AC112">
            <v>330.91883614088823</v>
          </cell>
          <cell r="AD112">
            <v>330.91883614088823</v>
          </cell>
          <cell r="AE112">
            <v>275.76569678407355</v>
          </cell>
          <cell r="AF112">
            <v>275.76569678407355</v>
          </cell>
          <cell r="AG112">
            <v>275.76569678407355</v>
          </cell>
          <cell r="AH112">
            <v>275.76569678407355</v>
          </cell>
          <cell r="AI112">
            <v>275.76569678407355</v>
          </cell>
          <cell r="AJ112">
            <v>275.76569678407355</v>
          </cell>
          <cell r="AK112">
            <v>275.76569678407355</v>
          </cell>
          <cell r="AL112">
            <v>275.76569678407355</v>
          </cell>
          <cell r="AM112">
            <v>275.76569678407355</v>
          </cell>
          <cell r="AN112">
            <v>275.76569678407355</v>
          </cell>
          <cell r="AO112">
            <v>275.76569678407355</v>
          </cell>
          <cell r="AP112">
            <v>275.76569678407355</v>
          </cell>
          <cell r="AQ112">
            <v>330.91883614088823</v>
          </cell>
          <cell r="AR112">
            <v>330.91883614088823</v>
          </cell>
          <cell r="AS112">
            <v>330.91883614088823</v>
          </cell>
          <cell r="AT112">
            <v>330.91883614088823</v>
          </cell>
          <cell r="AU112">
            <v>330.91883614088823</v>
          </cell>
          <cell r="AV112">
            <v>330.91883614088823</v>
          </cell>
          <cell r="AW112">
            <v>330.91883614088823</v>
          </cell>
          <cell r="AX112">
            <v>330.91883614088823</v>
          </cell>
          <cell r="AY112">
            <v>330.91883614088823</v>
          </cell>
          <cell r="AZ112">
            <v>330.91883614088823</v>
          </cell>
          <cell r="BA112">
            <v>330.91883614088823</v>
          </cell>
          <cell r="BB112">
            <v>330.91883614088823</v>
          </cell>
          <cell r="BC112">
            <v>330.91883614088823</v>
          </cell>
          <cell r="BD112">
            <v>330.91883614088823</v>
          </cell>
          <cell r="BE112">
            <v>330.91883614088823</v>
          </cell>
          <cell r="BF112">
            <v>330.91883614088823</v>
          </cell>
          <cell r="BG112">
            <v>330.91883614088823</v>
          </cell>
          <cell r="BH112">
            <v>330.91883614088823</v>
          </cell>
          <cell r="BI112">
            <v>330.91883614088823</v>
          </cell>
          <cell r="BJ112">
            <v>330.91883614088823</v>
          </cell>
          <cell r="BK112">
            <v>330.91883614088823</v>
          </cell>
          <cell r="BL112">
            <v>330.91883614088823</v>
          </cell>
          <cell r="BM112">
            <v>330.91883614088823</v>
          </cell>
          <cell r="BN112">
            <v>330.91883614088823</v>
          </cell>
          <cell r="BO112">
            <v>275.76569678407355</v>
          </cell>
          <cell r="BP112">
            <v>275.76569678407355</v>
          </cell>
          <cell r="BQ112">
            <v>275.76569678407355</v>
          </cell>
          <cell r="BR112">
            <v>275.76569678407355</v>
          </cell>
          <cell r="BS112">
            <v>275.76569678407355</v>
          </cell>
          <cell r="BT112">
            <v>275.76569678407355</v>
          </cell>
          <cell r="BU112">
            <v>275.76569678407355</v>
          </cell>
          <cell r="BV112">
            <v>275.76569678407355</v>
          </cell>
          <cell r="BW112">
            <v>275.76569678407355</v>
          </cell>
          <cell r="BX112">
            <v>275.76569678407355</v>
          </cell>
          <cell r="BY112">
            <v>275.76569678407355</v>
          </cell>
          <cell r="BZ112">
            <v>275.76569678407355</v>
          </cell>
          <cell r="CA112">
            <v>275.76569678407355</v>
          </cell>
          <cell r="CB112">
            <v>275.76569678407355</v>
          </cell>
          <cell r="CC112">
            <v>275.76569678407355</v>
          </cell>
          <cell r="CD112">
            <v>275.76569678407355</v>
          </cell>
          <cell r="CE112">
            <v>275.76569678407355</v>
          </cell>
          <cell r="CF112">
            <v>275.76569678407355</v>
          </cell>
          <cell r="CG112">
            <v>275.76569678407355</v>
          </cell>
          <cell r="CH112">
            <v>275.76569678407355</v>
          </cell>
          <cell r="CI112">
            <v>275.76569678407355</v>
          </cell>
          <cell r="CJ112">
            <v>275.76569678407355</v>
          </cell>
          <cell r="CK112">
            <v>275.76569678407355</v>
          </cell>
          <cell r="CL112">
            <v>275.76569678407355</v>
          </cell>
          <cell r="CM112">
            <v>330.91883614088823</v>
          </cell>
          <cell r="CN112">
            <v>330.91883614088823</v>
          </cell>
          <cell r="CO112">
            <v>330.91883614088823</v>
          </cell>
          <cell r="CP112">
            <v>330.91883614088823</v>
          </cell>
          <cell r="CQ112">
            <v>330.91883614088823</v>
          </cell>
          <cell r="CR112">
            <v>330.91883614088823</v>
          </cell>
          <cell r="CS112">
            <v>330.91883614088823</v>
          </cell>
          <cell r="CT112">
            <v>330.91883614088823</v>
          </cell>
          <cell r="CU112">
            <v>330.91883614088823</v>
          </cell>
          <cell r="CV112">
            <v>330.91883614088823</v>
          </cell>
          <cell r="CW112">
            <v>330.91883614088823</v>
          </cell>
          <cell r="CX112">
            <v>330.91883614088823</v>
          </cell>
          <cell r="CY112">
            <v>330.91883614088823</v>
          </cell>
          <cell r="CZ112">
            <v>330.91883614088823</v>
          </cell>
          <cell r="DA112">
            <v>330.91883614088823</v>
          </cell>
          <cell r="DB112">
            <v>330.91883614088823</v>
          </cell>
          <cell r="DC112">
            <v>330.91883614088823</v>
          </cell>
          <cell r="DD112">
            <v>330.91883614088823</v>
          </cell>
          <cell r="DE112">
            <v>330.91883614088823</v>
          </cell>
          <cell r="DF112">
            <v>330.91883614088823</v>
          </cell>
          <cell r="DG112">
            <v>330.91883614088823</v>
          </cell>
          <cell r="DH112">
            <v>330.91883614088823</v>
          </cell>
          <cell r="DI112">
            <v>330.91883614088823</v>
          </cell>
          <cell r="DJ112">
            <v>330.91883614088823</v>
          </cell>
          <cell r="DK112">
            <v>330.91883614088823</v>
          </cell>
          <cell r="DL112">
            <v>330.91883614088823</v>
          </cell>
          <cell r="DM112">
            <v>330.91883614088823</v>
          </cell>
          <cell r="DN112">
            <v>330.91883614088823</v>
          </cell>
          <cell r="DO112">
            <v>330.91883614088823</v>
          </cell>
          <cell r="DP112">
            <v>330.91883614088823</v>
          </cell>
          <cell r="DQ112">
            <v>330.91883614088823</v>
          </cell>
          <cell r="DR112">
            <v>330.91883614088823</v>
          </cell>
          <cell r="DS112">
            <v>330.91883614088823</v>
          </cell>
          <cell r="DT112">
            <v>330.91883614088823</v>
          </cell>
          <cell r="DU112">
            <v>330.91883614088823</v>
          </cell>
          <cell r="DV112">
            <v>330.91883614088823</v>
          </cell>
          <cell r="DW112">
            <v>330.91883614088823</v>
          </cell>
          <cell r="DX112">
            <v>330.91883614088823</v>
          </cell>
          <cell r="DY112">
            <v>330.91883614088823</v>
          </cell>
          <cell r="DZ112">
            <v>330.91883614088823</v>
          </cell>
          <cell r="EA112">
            <v>330.91883614088823</v>
          </cell>
          <cell r="EB112">
            <v>330.91883614088823</v>
          </cell>
          <cell r="EC112">
            <v>330.91883614088823</v>
          </cell>
          <cell r="ED112">
            <v>330.91883614088823</v>
          </cell>
          <cell r="EE112">
            <v>330.91883614088823</v>
          </cell>
          <cell r="EF112">
            <v>330.91883614088823</v>
          </cell>
          <cell r="EG112">
            <v>330.91883614088823</v>
          </cell>
          <cell r="EH112">
            <v>330.91883614088823</v>
          </cell>
          <cell r="EI112">
            <v>330.91883614088823</v>
          </cell>
          <cell r="EJ112">
            <v>330.91883614088823</v>
          </cell>
          <cell r="EK112">
            <v>330.91883614088823</v>
          </cell>
          <cell r="EL112">
            <v>330.91883614088823</v>
          </cell>
          <cell r="EM112">
            <v>330.91883614088823</v>
          </cell>
          <cell r="EN112">
            <v>330.91883614088823</v>
          </cell>
          <cell r="EO112">
            <v>330.91883614088823</v>
          </cell>
          <cell r="EP112">
            <v>330.91883614088823</v>
          </cell>
          <cell r="EQ112">
            <v>330.91883614088823</v>
          </cell>
          <cell r="ER112">
            <v>330.91883614088823</v>
          </cell>
          <cell r="ES112">
            <v>330.91883614088823</v>
          </cell>
          <cell r="ET112">
            <v>330.91883614088823</v>
          </cell>
          <cell r="EU112">
            <v>275.76569678407355</v>
          </cell>
          <cell r="EV112">
            <v>275.76569678407355</v>
          </cell>
          <cell r="EW112">
            <v>275.76569678407355</v>
          </cell>
          <cell r="EX112">
            <v>275.76569678407355</v>
          </cell>
          <cell r="EY112">
            <v>275.76569678407355</v>
          </cell>
          <cell r="EZ112">
            <v>275.76569678407355</v>
          </cell>
          <cell r="FA112">
            <v>275.76569678407355</v>
          </cell>
          <cell r="FB112">
            <v>275.76569678407355</v>
          </cell>
          <cell r="FC112">
            <v>275.76569678407355</v>
          </cell>
          <cell r="FD112">
            <v>275.76569678407355</v>
          </cell>
          <cell r="FE112">
            <v>275.76569678407355</v>
          </cell>
          <cell r="FF112">
            <v>275.76569678407355</v>
          </cell>
          <cell r="FG112">
            <v>275.76569678407355</v>
          </cell>
          <cell r="FH112">
            <v>275.76569678407355</v>
          </cell>
          <cell r="FI112">
            <v>275.76569678407355</v>
          </cell>
          <cell r="FJ112">
            <v>275.76569678407355</v>
          </cell>
          <cell r="FK112">
            <v>275.76569678407355</v>
          </cell>
          <cell r="FL112">
            <v>275.76569678407355</v>
          </cell>
          <cell r="FM112">
            <v>275.76569678407355</v>
          </cell>
          <cell r="FN112">
            <v>275.76569678407355</v>
          </cell>
          <cell r="FO112">
            <v>275.76569678407355</v>
          </cell>
          <cell r="FP112">
            <v>275.76569678407355</v>
          </cell>
          <cell r="FQ112">
            <v>275.76569678407355</v>
          </cell>
          <cell r="FR112">
            <v>275.76569678407355</v>
          </cell>
          <cell r="FS112">
            <v>330.91883614088823</v>
          </cell>
          <cell r="FT112">
            <v>330.91883614088823</v>
          </cell>
          <cell r="FU112">
            <v>330.91883614088823</v>
          </cell>
          <cell r="FV112">
            <v>330.91883614088823</v>
          </cell>
          <cell r="FW112">
            <v>330.91883614088823</v>
          </cell>
          <cell r="FX112">
            <v>330.91883614088823</v>
          </cell>
          <cell r="FY112">
            <v>330.91883614088823</v>
          </cell>
          <cell r="FZ112">
            <v>330.91883614088823</v>
          </cell>
          <cell r="GA112">
            <v>330.91883614088823</v>
          </cell>
          <cell r="GB112">
            <v>330.91883614088823</v>
          </cell>
          <cell r="GC112">
            <v>330.91883614088823</v>
          </cell>
          <cell r="GD112">
            <v>330.91883614088823</v>
          </cell>
          <cell r="GE112">
            <v>330.91883614088823</v>
          </cell>
          <cell r="GF112">
            <v>330.91883614088823</v>
          </cell>
          <cell r="GG112">
            <v>330.91883614088823</v>
          </cell>
          <cell r="GH112">
            <v>330.91883614088823</v>
          </cell>
          <cell r="GI112">
            <v>330.91883614088823</v>
          </cell>
          <cell r="GJ112">
            <v>330.91883614088823</v>
          </cell>
          <cell r="GK112">
            <v>330.91883614088823</v>
          </cell>
          <cell r="GL112">
            <v>330.91883614088823</v>
          </cell>
          <cell r="GM112">
            <v>330.91883614088823</v>
          </cell>
          <cell r="GN112">
            <v>330.91883614088823</v>
          </cell>
          <cell r="GO112">
            <v>330.91883614088823</v>
          </cell>
          <cell r="GP112">
            <v>330.91883614088823</v>
          </cell>
          <cell r="GQ112">
            <v>330.91883614088823</v>
          </cell>
          <cell r="GR112">
            <v>330.91883614088823</v>
          </cell>
          <cell r="GS112">
            <v>330.91883614088823</v>
          </cell>
          <cell r="GT112">
            <v>330.91883614088823</v>
          </cell>
          <cell r="GU112">
            <v>330.91883614088823</v>
          </cell>
          <cell r="GV112">
            <v>330.91883614088823</v>
          </cell>
          <cell r="GW112">
            <v>330.91883614088823</v>
          </cell>
          <cell r="GX112">
            <v>330.91883614088823</v>
          </cell>
          <cell r="GY112">
            <v>330.91883614088823</v>
          </cell>
          <cell r="GZ112">
            <v>330.91883614088823</v>
          </cell>
          <cell r="HA112">
            <v>330.91883614088823</v>
          </cell>
          <cell r="HB112">
            <v>330.91883614088823</v>
          </cell>
          <cell r="HC112">
            <v>275.76569678407355</v>
          </cell>
          <cell r="HD112">
            <v>275.76569678407355</v>
          </cell>
          <cell r="HE112">
            <v>275.76569678407355</v>
          </cell>
          <cell r="HF112">
            <v>275.76569678407355</v>
          </cell>
          <cell r="HG112">
            <v>275.76569678407355</v>
          </cell>
          <cell r="HH112">
            <v>275.76569678407355</v>
          </cell>
          <cell r="HI112">
            <v>275.76569678407355</v>
          </cell>
          <cell r="HJ112">
            <v>275.76569678407355</v>
          </cell>
          <cell r="HK112">
            <v>275.76569678407355</v>
          </cell>
          <cell r="HL112">
            <v>275.76569678407355</v>
          </cell>
          <cell r="HM112">
            <v>275.76569678407355</v>
          </cell>
          <cell r="HN112">
            <v>275.76569678407355</v>
          </cell>
          <cell r="HO112">
            <v>275.76569678407355</v>
          </cell>
          <cell r="HP112">
            <v>275.76569678407355</v>
          </cell>
          <cell r="HQ112">
            <v>275.76569678407355</v>
          </cell>
          <cell r="HR112">
            <v>275.76569678407355</v>
          </cell>
          <cell r="HS112">
            <v>275.76569678407355</v>
          </cell>
          <cell r="HT112">
            <v>275.76569678407355</v>
          </cell>
          <cell r="HU112">
            <v>275.76569678407355</v>
          </cell>
          <cell r="HV112">
            <v>275.76569678407355</v>
          </cell>
          <cell r="HW112">
            <v>275.76569678407355</v>
          </cell>
          <cell r="HX112">
            <v>275.76569678407355</v>
          </cell>
          <cell r="HY112">
            <v>275.76569678407355</v>
          </cell>
          <cell r="HZ112">
            <v>275.76569678407355</v>
          </cell>
          <cell r="IA112">
            <v>330.91883614088823</v>
          </cell>
          <cell r="IB112">
            <v>330.91883614088823</v>
          </cell>
          <cell r="IC112">
            <v>330.91883614088823</v>
          </cell>
          <cell r="ID112">
            <v>330.91883614088823</v>
          </cell>
          <cell r="IE112">
            <v>330.91883614088823</v>
          </cell>
          <cell r="IF112">
            <v>330.91883614088823</v>
          </cell>
          <cell r="IG112">
            <v>330.91883614088823</v>
          </cell>
          <cell r="IH112">
            <v>330.91883614088823</v>
          </cell>
          <cell r="II112">
            <v>330.91883614088823</v>
          </cell>
          <cell r="IJ112">
            <v>330.91883614088823</v>
          </cell>
          <cell r="IK112">
            <v>330.91883614088823</v>
          </cell>
          <cell r="IL112">
            <v>330.91883614088823</v>
          </cell>
          <cell r="IM112">
            <v>330.91883614088823</v>
          </cell>
          <cell r="IN112">
            <v>330.91883614088823</v>
          </cell>
          <cell r="IO112">
            <v>330.91883614088823</v>
          </cell>
          <cell r="IP112">
            <v>330.91883614088823</v>
          </cell>
          <cell r="IQ112">
            <v>330.91883614088823</v>
          </cell>
          <cell r="IR112">
            <v>330.91883614088823</v>
          </cell>
          <cell r="IS112">
            <v>330.91883614088823</v>
          </cell>
          <cell r="IT112">
            <v>330.91883614088823</v>
          </cell>
          <cell r="IU112">
            <v>330.91883614088823</v>
          </cell>
          <cell r="IV112">
            <v>330.91883614088823</v>
          </cell>
          <cell r="IW112">
            <v>330.91883614088823</v>
          </cell>
          <cell r="IX112">
            <v>330.91883614088823</v>
          </cell>
          <cell r="IY112">
            <v>330.91883614088823</v>
          </cell>
          <cell r="IZ112">
            <v>330.91883614088823</v>
          </cell>
          <cell r="JA112">
            <v>330.91883614088823</v>
          </cell>
          <cell r="JB112">
            <v>330.91883614088823</v>
          </cell>
          <cell r="JC112">
            <v>330.91883614088823</v>
          </cell>
          <cell r="JD112">
            <v>330.91883614088823</v>
          </cell>
          <cell r="JE112">
            <v>330.91883614088823</v>
          </cell>
          <cell r="JF112">
            <v>330.91883614088823</v>
          </cell>
          <cell r="JG112">
            <v>330.91883614088823</v>
          </cell>
          <cell r="JH112">
            <v>330.91883614088823</v>
          </cell>
          <cell r="JI112">
            <v>330.91883614088823</v>
          </cell>
          <cell r="JJ112">
            <v>330.91883614088823</v>
          </cell>
          <cell r="JK112">
            <v>330.91883614088823</v>
          </cell>
          <cell r="JL112">
            <v>330.91883614088823</v>
          </cell>
          <cell r="JM112">
            <v>330.91883614088823</v>
          </cell>
          <cell r="JN112">
            <v>330.91883614088823</v>
          </cell>
          <cell r="JO112">
            <v>330.91883614088823</v>
          </cell>
          <cell r="JP112">
            <v>330.91883614088823</v>
          </cell>
          <cell r="JQ112">
            <v>330.91883614088823</v>
          </cell>
          <cell r="JR112">
            <v>330.91883614088823</v>
          </cell>
          <cell r="JS112">
            <v>330.91883614088823</v>
          </cell>
          <cell r="JT112">
            <v>330.91883614088823</v>
          </cell>
          <cell r="JU112">
            <v>330.91883614088823</v>
          </cell>
          <cell r="JV112">
            <v>330.91883614088823</v>
          </cell>
        </row>
        <row r="113"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0</v>
          </cell>
          <cell r="BA113">
            <v>0</v>
          </cell>
          <cell r="BB113">
            <v>0</v>
          </cell>
          <cell r="BC113">
            <v>0</v>
          </cell>
          <cell r="BD113">
            <v>0</v>
          </cell>
          <cell r="BE113">
            <v>0</v>
          </cell>
          <cell r="BF113">
            <v>0</v>
          </cell>
          <cell r="BG113">
            <v>0</v>
          </cell>
          <cell r="BH113">
            <v>0</v>
          </cell>
          <cell r="BI113">
            <v>0</v>
          </cell>
          <cell r="BJ113">
            <v>0</v>
          </cell>
          <cell r="BK113">
            <v>0</v>
          </cell>
          <cell r="BL113">
            <v>0</v>
          </cell>
          <cell r="BM113">
            <v>0</v>
          </cell>
          <cell r="BN113">
            <v>0</v>
          </cell>
          <cell r="BO113">
            <v>0</v>
          </cell>
          <cell r="BP113">
            <v>0</v>
          </cell>
          <cell r="BQ113">
            <v>0</v>
          </cell>
          <cell r="BR113">
            <v>0</v>
          </cell>
          <cell r="BS113">
            <v>0</v>
          </cell>
          <cell r="BT113">
            <v>0</v>
          </cell>
          <cell r="BU113">
            <v>0</v>
          </cell>
          <cell r="BV113">
            <v>0</v>
          </cell>
          <cell r="BW113">
            <v>0</v>
          </cell>
          <cell r="BX113">
            <v>0</v>
          </cell>
          <cell r="BY113">
            <v>0</v>
          </cell>
          <cell r="BZ113">
            <v>0</v>
          </cell>
          <cell r="CA113">
            <v>0</v>
          </cell>
          <cell r="CB113">
            <v>0</v>
          </cell>
          <cell r="CC113">
            <v>0</v>
          </cell>
          <cell r="CD113">
            <v>0</v>
          </cell>
          <cell r="CE113">
            <v>0</v>
          </cell>
          <cell r="CF113">
            <v>0</v>
          </cell>
          <cell r="CG113">
            <v>0</v>
          </cell>
          <cell r="CH113">
            <v>0</v>
          </cell>
          <cell r="CI113">
            <v>0</v>
          </cell>
          <cell r="CJ113">
            <v>0</v>
          </cell>
          <cell r="CK113">
            <v>0</v>
          </cell>
          <cell r="CL113">
            <v>0</v>
          </cell>
          <cell r="CM113">
            <v>0</v>
          </cell>
          <cell r="CN113">
            <v>0</v>
          </cell>
          <cell r="CO113">
            <v>0</v>
          </cell>
          <cell r="CP113">
            <v>0</v>
          </cell>
          <cell r="CQ113">
            <v>0</v>
          </cell>
          <cell r="CR113">
            <v>0</v>
          </cell>
          <cell r="CS113">
            <v>0</v>
          </cell>
          <cell r="CT113">
            <v>0</v>
          </cell>
          <cell r="CU113">
            <v>0</v>
          </cell>
          <cell r="CV113">
            <v>0</v>
          </cell>
          <cell r="CW113">
            <v>0</v>
          </cell>
          <cell r="CX113">
            <v>0</v>
          </cell>
          <cell r="CY113">
            <v>0</v>
          </cell>
          <cell r="CZ113">
            <v>0</v>
          </cell>
          <cell r="DA113">
            <v>0</v>
          </cell>
          <cell r="DB113">
            <v>0</v>
          </cell>
          <cell r="DC113">
            <v>0</v>
          </cell>
          <cell r="DD113">
            <v>0</v>
          </cell>
          <cell r="DE113">
            <v>0</v>
          </cell>
          <cell r="DF113">
            <v>0</v>
          </cell>
          <cell r="DG113">
            <v>0</v>
          </cell>
          <cell r="DH113">
            <v>0</v>
          </cell>
          <cell r="DI113">
            <v>0</v>
          </cell>
          <cell r="DJ113">
            <v>0</v>
          </cell>
          <cell r="DK113">
            <v>0</v>
          </cell>
          <cell r="DL113">
            <v>0</v>
          </cell>
          <cell r="DM113">
            <v>0</v>
          </cell>
          <cell r="DN113">
            <v>0</v>
          </cell>
          <cell r="DO113">
            <v>0</v>
          </cell>
          <cell r="DP113">
            <v>0</v>
          </cell>
          <cell r="DQ113">
            <v>0</v>
          </cell>
          <cell r="DR113">
            <v>0</v>
          </cell>
          <cell r="DS113">
            <v>0</v>
          </cell>
          <cell r="DT113">
            <v>0</v>
          </cell>
          <cell r="DU113">
            <v>0</v>
          </cell>
          <cell r="DV113">
            <v>0</v>
          </cell>
          <cell r="DW113">
            <v>0</v>
          </cell>
          <cell r="DX113">
            <v>0</v>
          </cell>
          <cell r="DY113">
            <v>0</v>
          </cell>
          <cell r="DZ113">
            <v>0</v>
          </cell>
          <cell r="EA113">
            <v>0</v>
          </cell>
          <cell r="EB113">
            <v>0</v>
          </cell>
          <cell r="EC113">
            <v>0</v>
          </cell>
          <cell r="ED113">
            <v>0</v>
          </cell>
          <cell r="EE113">
            <v>0</v>
          </cell>
          <cell r="EF113">
            <v>0</v>
          </cell>
          <cell r="EG113">
            <v>0</v>
          </cell>
          <cell r="EH113">
            <v>0</v>
          </cell>
          <cell r="EI113">
            <v>0</v>
          </cell>
          <cell r="EJ113">
            <v>0</v>
          </cell>
          <cell r="EK113">
            <v>0</v>
          </cell>
          <cell r="EL113">
            <v>0</v>
          </cell>
          <cell r="EM113">
            <v>0</v>
          </cell>
          <cell r="EN113">
            <v>0</v>
          </cell>
          <cell r="EO113">
            <v>0</v>
          </cell>
          <cell r="EP113">
            <v>0</v>
          </cell>
          <cell r="EQ113">
            <v>0</v>
          </cell>
          <cell r="ER113">
            <v>0</v>
          </cell>
          <cell r="ES113">
            <v>0</v>
          </cell>
          <cell r="ET113">
            <v>0</v>
          </cell>
          <cell r="EU113">
            <v>0</v>
          </cell>
          <cell r="EV113">
            <v>0</v>
          </cell>
          <cell r="EW113">
            <v>0</v>
          </cell>
          <cell r="EX113">
            <v>0</v>
          </cell>
          <cell r="EY113">
            <v>0</v>
          </cell>
          <cell r="EZ113">
            <v>0</v>
          </cell>
          <cell r="FA113">
            <v>0</v>
          </cell>
          <cell r="FB113">
            <v>0</v>
          </cell>
          <cell r="FC113">
            <v>0</v>
          </cell>
          <cell r="FD113">
            <v>0</v>
          </cell>
          <cell r="FE113">
            <v>0</v>
          </cell>
          <cell r="FF113">
            <v>0</v>
          </cell>
          <cell r="FG113">
            <v>0</v>
          </cell>
          <cell r="FH113">
            <v>0</v>
          </cell>
          <cell r="FI113">
            <v>0</v>
          </cell>
          <cell r="FJ113">
            <v>0</v>
          </cell>
          <cell r="FK113">
            <v>0</v>
          </cell>
          <cell r="FL113">
            <v>0</v>
          </cell>
          <cell r="FM113">
            <v>0</v>
          </cell>
          <cell r="FN113">
            <v>0</v>
          </cell>
          <cell r="FO113">
            <v>0</v>
          </cell>
          <cell r="FP113">
            <v>0</v>
          </cell>
          <cell r="FQ113">
            <v>0</v>
          </cell>
          <cell r="FR113">
            <v>0</v>
          </cell>
          <cell r="FS113">
            <v>0</v>
          </cell>
          <cell r="FT113">
            <v>0</v>
          </cell>
          <cell r="FU113">
            <v>0</v>
          </cell>
          <cell r="FV113">
            <v>0</v>
          </cell>
          <cell r="FW113">
            <v>0</v>
          </cell>
          <cell r="FX113">
            <v>0</v>
          </cell>
          <cell r="FY113">
            <v>0</v>
          </cell>
          <cell r="FZ113">
            <v>0</v>
          </cell>
          <cell r="GA113">
            <v>0</v>
          </cell>
          <cell r="GB113">
            <v>0</v>
          </cell>
          <cell r="GC113">
            <v>0</v>
          </cell>
          <cell r="GD113">
            <v>0</v>
          </cell>
          <cell r="GE113">
            <v>0</v>
          </cell>
          <cell r="GF113">
            <v>0</v>
          </cell>
          <cell r="GG113">
            <v>0</v>
          </cell>
          <cell r="GH113">
            <v>0</v>
          </cell>
          <cell r="GI113">
            <v>0</v>
          </cell>
          <cell r="GJ113">
            <v>0</v>
          </cell>
          <cell r="GK113">
            <v>0</v>
          </cell>
          <cell r="GL113">
            <v>0</v>
          </cell>
          <cell r="GM113">
            <v>0</v>
          </cell>
          <cell r="GN113">
            <v>0</v>
          </cell>
          <cell r="GO113">
            <v>0</v>
          </cell>
          <cell r="GP113">
            <v>0</v>
          </cell>
          <cell r="GQ113">
            <v>0</v>
          </cell>
          <cell r="GR113">
            <v>0</v>
          </cell>
          <cell r="GS113">
            <v>0</v>
          </cell>
          <cell r="GT113">
            <v>0</v>
          </cell>
          <cell r="GU113">
            <v>0</v>
          </cell>
          <cell r="GV113">
            <v>0</v>
          </cell>
          <cell r="GW113">
            <v>0</v>
          </cell>
          <cell r="GX113">
            <v>0</v>
          </cell>
          <cell r="GY113">
            <v>0</v>
          </cell>
          <cell r="GZ113">
            <v>0</v>
          </cell>
          <cell r="HA113">
            <v>0</v>
          </cell>
          <cell r="HB113">
            <v>0</v>
          </cell>
          <cell r="HC113">
            <v>0</v>
          </cell>
          <cell r="HD113">
            <v>0</v>
          </cell>
          <cell r="HE113">
            <v>0</v>
          </cell>
          <cell r="HF113">
            <v>0</v>
          </cell>
          <cell r="HG113">
            <v>0</v>
          </cell>
          <cell r="HH113">
            <v>0</v>
          </cell>
          <cell r="HI113">
            <v>0</v>
          </cell>
          <cell r="HJ113">
            <v>0</v>
          </cell>
          <cell r="HK113">
            <v>0</v>
          </cell>
          <cell r="HL113">
            <v>0</v>
          </cell>
          <cell r="HM113">
            <v>0</v>
          </cell>
          <cell r="HN113">
            <v>0</v>
          </cell>
          <cell r="HO113">
            <v>0</v>
          </cell>
          <cell r="HP113">
            <v>0</v>
          </cell>
          <cell r="HQ113">
            <v>0</v>
          </cell>
          <cell r="HR113">
            <v>0</v>
          </cell>
          <cell r="HS113">
            <v>0</v>
          </cell>
          <cell r="HT113">
            <v>0</v>
          </cell>
          <cell r="HU113">
            <v>0</v>
          </cell>
          <cell r="HV113">
            <v>0</v>
          </cell>
          <cell r="HW113">
            <v>0</v>
          </cell>
          <cell r="HX113">
            <v>0</v>
          </cell>
          <cell r="HY113">
            <v>0</v>
          </cell>
          <cell r="HZ113">
            <v>0</v>
          </cell>
          <cell r="IA113">
            <v>0</v>
          </cell>
          <cell r="IB113">
            <v>0</v>
          </cell>
          <cell r="IC113">
            <v>0</v>
          </cell>
          <cell r="ID113">
            <v>0</v>
          </cell>
          <cell r="IE113">
            <v>0</v>
          </cell>
          <cell r="IF113">
            <v>0</v>
          </cell>
          <cell r="IG113">
            <v>0</v>
          </cell>
          <cell r="IH113">
            <v>0</v>
          </cell>
          <cell r="II113">
            <v>0</v>
          </cell>
          <cell r="IJ113">
            <v>0</v>
          </cell>
          <cell r="IK113">
            <v>0</v>
          </cell>
          <cell r="IL113">
            <v>0</v>
          </cell>
          <cell r="IM113">
            <v>0</v>
          </cell>
          <cell r="IN113">
            <v>0</v>
          </cell>
          <cell r="IO113">
            <v>0</v>
          </cell>
          <cell r="IP113">
            <v>0</v>
          </cell>
          <cell r="IQ113">
            <v>0</v>
          </cell>
          <cell r="IR113">
            <v>0</v>
          </cell>
          <cell r="IS113">
            <v>0</v>
          </cell>
          <cell r="IT113">
            <v>0</v>
          </cell>
          <cell r="IU113">
            <v>0</v>
          </cell>
          <cell r="IV113">
            <v>0</v>
          </cell>
          <cell r="IW113">
            <v>0</v>
          </cell>
          <cell r="IX113">
            <v>0</v>
          </cell>
          <cell r="IY113">
            <v>0</v>
          </cell>
          <cell r="IZ113">
            <v>0</v>
          </cell>
          <cell r="JA113">
            <v>0</v>
          </cell>
          <cell r="JB113">
            <v>0</v>
          </cell>
          <cell r="JC113">
            <v>0</v>
          </cell>
          <cell r="JD113">
            <v>0</v>
          </cell>
          <cell r="JE113">
            <v>0</v>
          </cell>
          <cell r="JF113">
            <v>0</v>
          </cell>
          <cell r="JG113">
            <v>0</v>
          </cell>
          <cell r="JH113">
            <v>0</v>
          </cell>
          <cell r="JI113">
            <v>0</v>
          </cell>
          <cell r="JJ113">
            <v>0</v>
          </cell>
          <cell r="JK113">
            <v>0</v>
          </cell>
          <cell r="JL113">
            <v>0</v>
          </cell>
          <cell r="JM113">
            <v>0</v>
          </cell>
          <cell r="JN113">
            <v>0</v>
          </cell>
          <cell r="JO113">
            <v>0</v>
          </cell>
          <cell r="JP113">
            <v>0</v>
          </cell>
          <cell r="JQ113">
            <v>0</v>
          </cell>
          <cell r="JR113">
            <v>0</v>
          </cell>
          <cell r="JS113">
            <v>0</v>
          </cell>
          <cell r="JT113">
            <v>0</v>
          </cell>
          <cell r="JU113">
            <v>0</v>
          </cell>
          <cell r="JV113">
            <v>0</v>
          </cell>
        </row>
        <row r="114"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  <cell r="BA114">
            <v>0</v>
          </cell>
          <cell r="BB114">
            <v>0</v>
          </cell>
          <cell r="BC114">
            <v>0</v>
          </cell>
          <cell r="BD114">
            <v>0</v>
          </cell>
          <cell r="BE114">
            <v>0</v>
          </cell>
          <cell r="BF114">
            <v>0</v>
          </cell>
          <cell r="BG114">
            <v>0</v>
          </cell>
          <cell r="BH114">
            <v>0</v>
          </cell>
          <cell r="BI114">
            <v>0</v>
          </cell>
          <cell r="BJ114">
            <v>0</v>
          </cell>
          <cell r="BK114">
            <v>0</v>
          </cell>
          <cell r="BL114">
            <v>0</v>
          </cell>
          <cell r="BM114">
            <v>0</v>
          </cell>
          <cell r="BN114">
            <v>0</v>
          </cell>
          <cell r="BO114">
            <v>0</v>
          </cell>
          <cell r="BP114">
            <v>0</v>
          </cell>
          <cell r="BQ114">
            <v>0</v>
          </cell>
          <cell r="BR114">
            <v>0</v>
          </cell>
          <cell r="BS114">
            <v>0</v>
          </cell>
          <cell r="BT114">
            <v>0</v>
          </cell>
          <cell r="BU114">
            <v>0</v>
          </cell>
          <cell r="BV114">
            <v>0</v>
          </cell>
          <cell r="BW114">
            <v>0</v>
          </cell>
          <cell r="BX114">
            <v>0</v>
          </cell>
          <cell r="BY114">
            <v>0</v>
          </cell>
          <cell r="BZ114">
            <v>0</v>
          </cell>
          <cell r="CA114">
            <v>0</v>
          </cell>
          <cell r="CB114">
            <v>0</v>
          </cell>
          <cell r="CC114">
            <v>0</v>
          </cell>
          <cell r="CD114">
            <v>0</v>
          </cell>
          <cell r="CE114">
            <v>0</v>
          </cell>
          <cell r="CF114">
            <v>0</v>
          </cell>
          <cell r="CG114">
            <v>0</v>
          </cell>
          <cell r="CH114">
            <v>0</v>
          </cell>
          <cell r="CI114">
            <v>0</v>
          </cell>
          <cell r="CJ114">
            <v>0</v>
          </cell>
          <cell r="CK114">
            <v>0</v>
          </cell>
          <cell r="CL114">
            <v>0</v>
          </cell>
          <cell r="CM114">
            <v>0</v>
          </cell>
          <cell r="CN114">
            <v>0</v>
          </cell>
          <cell r="CO114">
            <v>0</v>
          </cell>
          <cell r="CP114">
            <v>0</v>
          </cell>
          <cell r="CQ114">
            <v>0</v>
          </cell>
          <cell r="CR114">
            <v>0</v>
          </cell>
          <cell r="CS114">
            <v>0</v>
          </cell>
          <cell r="CT114">
            <v>0</v>
          </cell>
          <cell r="CU114">
            <v>0</v>
          </cell>
          <cell r="CV114">
            <v>0</v>
          </cell>
          <cell r="CW114">
            <v>0</v>
          </cell>
          <cell r="CX114">
            <v>0</v>
          </cell>
          <cell r="CY114">
            <v>0</v>
          </cell>
          <cell r="CZ114">
            <v>0</v>
          </cell>
          <cell r="DA114">
            <v>0</v>
          </cell>
          <cell r="DB114">
            <v>0</v>
          </cell>
          <cell r="DC114">
            <v>0</v>
          </cell>
          <cell r="DD114">
            <v>0</v>
          </cell>
          <cell r="DE114">
            <v>0</v>
          </cell>
          <cell r="DF114">
            <v>0</v>
          </cell>
          <cell r="DG114">
            <v>0</v>
          </cell>
          <cell r="DH114">
            <v>0</v>
          </cell>
          <cell r="DI114">
            <v>0</v>
          </cell>
          <cell r="DJ114">
            <v>0</v>
          </cell>
          <cell r="DK114">
            <v>0</v>
          </cell>
          <cell r="DL114">
            <v>0</v>
          </cell>
          <cell r="DM114">
            <v>0</v>
          </cell>
          <cell r="DN114">
            <v>0</v>
          </cell>
          <cell r="DO114">
            <v>0</v>
          </cell>
          <cell r="DP114">
            <v>0</v>
          </cell>
          <cell r="DQ114">
            <v>0</v>
          </cell>
          <cell r="DR114">
            <v>0</v>
          </cell>
          <cell r="DS114">
            <v>0</v>
          </cell>
          <cell r="DT114">
            <v>0</v>
          </cell>
          <cell r="DU114">
            <v>0</v>
          </cell>
          <cell r="DV114">
            <v>0</v>
          </cell>
          <cell r="DW114">
            <v>0</v>
          </cell>
          <cell r="DX114">
            <v>0</v>
          </cell>
          <cell r="DY114">
            <v>0</v>
          </cell>
          <cell r="DZ114">
            <v>0</v>
          </cell>
          <cell r="EA114">
            <v>0</v>
          </cell>
          <cell r="EB114">
            <v>0</v>
          </cell>
          <cell r="EC114">
            <v>0</v>
          </cell>
          <cell r="ED114">
            <v>0</v>
          </cell>
          <cell r="EE114">
            <v>0</v>
          </cell>
          <cell r="EF114">
            <v>0</v>
          </cell>
          <cell r="EG114">
            <v>0</v>
          </cell>
          <cell r="EH114">
            <v>0</v>
          </cell>
          <cell r="EI114">
            <v>0</v>
          </cell>
          <cell r="EJ114">
            <v>0</v>
          </cell>
          <cell r="EK114">
            <v>0</v>
          </cell>
          <cell r="EL114">
            <v>0</v>
          </cell>
          <cell r="EM114">
            <v>0</v>
          </cell>
          <cell r="EN114">
            <v>0</v>
          </cell>
          <cell r="EO114">
            <v>0</v>
          </cell>
          <cell r="EP114">
            <v>0</v>
          </cell>
          <cell r="EQ114">
            <v>0</v>
          </cell>
          <cell r="ER114">
            <v>0</v>
          </cell>
          <cell r="ES114">
            <v>0</v>
          </cell>
          <cell r="ET114">
            <v>0</v>
          </cell>
          <cell r="EU114">
            <v>0</v>
          </cell>
          <cell r="EV114">
            <v>0</v>
          </cell>
          <cell r="EW114">
            <v>0</v>
          </cell>
          <cell r="EX114">
            <v>0</v>
          </cell>
          <cell r="EY114">
            <v>0</v>
          </cell>
          <cell r="EZ114">
            <v>0</v>
          </cell>
          <cell r="FA114">
            <v>0</v>
          </cell>
          <cell r="FB114">
            <v>0</v>
          </cell>
          <cell r="FC114">
            <v>0</v>
          </cell>
          <cell r="FD114">
            <v>0</v>
          </cell>
          <cell r="FE114">
            <v>0</v>
          </cell>
          <cell r="FF114">
            <v>0</v>
          </cell>
          <cell r="FG114">
            <v>0</v>
          </cell>
          <cell r="FH114">
            <v>0</v>
          </cell>
          <cell r="FI114">
            <v>0</v>
          </cell>
          <cell r="FJ114">
            <v>0</v>
          </cell>
          <cell r="FK114">
            <v>0</v>
          </cell>
          <cell r="FL114">
            <v>0</v>
          </cell>
          <cell r="FM114">
            <v>0</v>
          </cell>
          <cell r="FN114">
            <v>0</v>
          </cell>
          <cell r="FO114">
            <v>0</v>
          </cell>
          <cell r="FP114">
            <v>0</v>
          </cell>
          <cell r="FQ114">
            <v>0</v>
          </cell>
          <cell r="FR114">
            <v>0</v>
          </cell>
          <cell r="FS114">
            <v>0</v>
          </cell>
          <cell r="FT114">
            <v>0</v>
          </cell>
          <cell r="FU114">
            <v>0</v>
          </cell>
          <cell r="FV114">
            <v>0</v>
          </cell>
          <cell r="FW114">
            <v>0</v>
          </cell>
          <cell r="FX114">
            <v>0</v>
          </cell>
          <cell r="FY114">
            <v>0</v>
          </cell>
          <cell r="FZ114">
            <v>0</v>
          </cell>
          <cell r="GA114">
            <v>0</v>
          </cell>
          <cell r="GB114">
            <v>0</v>
          </cell>
          <cell r="GC114">
            <v>0</v>
          </cell>
          <cell r="GD114">
            <v>0</v>
          </cell>
          <cell r="GE114">
            <v>0</v>
          </cell>
          <cell r="GF114">
            <v>0</v>
          </cell>
          <cell r="GG114">
            <v>0</v>
          </cell>
          <cell r="GH114">
            <v>0</v>
          </cell>
          <cell r="GI114">
            <v>0</v>
          </cell>
          <cell r="GJ114">
            <v>0</v>
          </cell>
          <cell r="GK114">
            <v>0</v>
          </cell>
          <cell r="GL114">
            <v>0</v>
          </cell>
          <cell r="GM114">
            <v>0</v>
          </cell>
          <cell r="GN114">
            <v>0</v>
          </cell>
          <cell r="GO114">
            <v>0</v>
          </cell>
          <cell r="GP114">
            <v>0</v>
          </cell>
          <cell r="GQ114">
            <v>0</v>
          </cell>
          <cell r="GR114">
            <v>0</v>
          </cell>
          <cell r="GS114">
            <v>0</v>
          </cell>
          <cell r="GT114">
            <v>0</v>
          </cell>
          <cell r="GU114">
            <v>0</v>
          </cell>
          <cell r="GV114">
            <v>0</v>
          </cell>
          <cell r="GW114">
            <v>0</v>
          </cell>
          <cell r="GX114">
            <v>0</v>
          </cell>
          <cell r="GY114">
            <v>0</v>
          </cell>
          <cell r="GZ114">
            <v>0</v>
          </cell>
          <cell r="HA114">
            <v>0</v>
          </cell>
          <cell r="HB114">
            <v>0</v>
          </cell>
          <cell r="HC114">
            <v>0</v>
          </cell>
          <cell r="HD114">
            <v>0</v>
          </cell>
          <cell r="HE114">
            <v>0</v>
          </cell>
          <cell r="HF114">
            <v>0</v>
          </cell>
          <cell r="HG114">
            <v>0</v>
          </cell>
          <cell r="HH114">
            <v>0</v>
          </cell>
          <cell r="HI114">
            <v>0</v>
          </cell>
          <cell r="HJ114">
            <v>0</v>
          </cell>
          <cell r="HK114">
            <v>0</v>
          </cell>
          <cell r="HL114">
            <v>0</v>
          </cell>
          <cell r="HM114">
            <v>0</v>
          </cell>
          <cell r="HN114">
            <v>0</v>
          </cell>
          <cell r="HO114">
            <v>0</v>
          </cell>
          <cell r="HP114">
            <v>0</v>
          </cell>
          <cell r="HQ114">
            <v>0</v>
          </cell>
          <cell r="HR114">
            <v>0</v>
          </cell>
          <cell r="HS114">
            <v>0</v>
          </cell>
          <cell r="HT114">
            <v>0</v>
          </cell>
          <cell r="HU114">
            <v>0</v>
          </cell>
          <cell r="HV114">
            <v>0</v>
          </cell>
          <cell r="HW114">
            <v>0</v>
          </cell>
          <cell r="HX114">
            <v>0</v>
          </cell>
          <cell r="HY114">
            <v>0</v>
          </cell>
          <cell r="HZ114">
            <v>0</v>
          </cell>
          <cell r="IA114">
            <v>0</v>
          </cell>
          <cell r="IB114">
            <v>0</v>
          </cell>
          <cell r="IC114">
            <v>0</v>
          </cell>
          <cell r="ID114">
            <v>0</v>
          </cell>
          <cell r="IE114">
            <v>0</v>
          </cell>
          <cell r="IF114">
            <v>0</v>
          </cell>
          <cell r="IG114">
            <v>0</v>
          </cell>
          <cell r="IH114">
            <v>0</v>
          </cell>
          <cell r="II114">
            <v>0</v>
          </cell>
          <cell r="IJ114">
            <v>0</v>
          </cell>
          <cell r="IK114">
            <v>0</v>
          </cell>
          <cell r="IL114">
            <v>0</v>
          </cell>
          <cell r="IM114">
            <v>0</v>
          </cell>
          <cell r="IN114">
            <v>0</v>
          </cell>
          <cell r="IO114">
            <v>0</v>
          </cell>
          <cell r="IP114">
            <v>0</v>
          </cell>
          <cell r="IQ114">
            <v>0</v>
          </cell>
          <cell r="IR114">
            <v>0</v>
          </cell>
          <cell r="IS114">
            <v>0</v>
          </cell>
          <cell r="IT114">
            <v>0</v>
          </cell>
          <cell r="IU114">
            <v>0</v>
          </cell>
          <cell r="IV114">
            <v>0</v>
          </cell>
          <cell r="IW114">
            <v>0</v>
          </cell>
          <cell r="IX114">
            <v>0</v>
          </cell>
          <cell r="IY114">
            <v>0</v>
          </cell>
          <cell r="IZ114">
            <v>0</v>
          </cell>
          <cell r="JA114">
            <v>0</v>
          </cell>
          <cell r="JB114">
            <v>0</v>
          </cell>
          <cell r="JC114">
            <v>0</v>
          </cell>
          <cell r="JD114">
            <v>0</v>
          </cell>
          <cell r="JE114">
            <v>0</v>
          </cell>
          <cell r="JF114">
            <v>0</v>
          </cell>
          <cell r="JG114">
            <v>0</v>
          </cell>
          <cell r="JH114">
            <v>0</v>
          </cell>
          <cell r="JI114">
            <v>0</v>
          </cell>
          <cell r="JJ114">
            <v>0</v>
          </cell>
          <cell r="JK114">
            <v>0</v>
          </cell>
          <cell r="JL114">
            <v>0</v>
          </cell>
          <cell r="JM114">
            <v>0</v>
          </cell>
          <cell r="JN114">
            <v>0</v>
          </cell>
          <cell r="JO114">
            <v>0</v>
          </cell>
          <cell r="JP114">
            <v>0</v>
          </cell>
          <cell r="JQ114">
            <v>0</v>
          </cell>
          <cell r="JR114">
            <v>0</v>
          </cell>
          <cell r="JS114">
            <v>0</v>
          </cell>
          <cell r="JT114">
            <v>0</v>
          </cell>
          <cell r="JU114">
            <v>0</v>
          </cell>
          <cell r="JV114">
            <v>0</v>
          </cell>
        </row>
        <row r="115"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0</v>
          </cell>
          <cell r="AZ115">
            <v>0</v>
          </cell>
          <cell r="BA115">
            <v>0</v>
          </cell>
          <cell r="BB115">
            <v>0</v>
          </cell>
          <cell r="BC115">
            <v>0</v>
          </cell>
          <cell r="BD115">
            <v>0</v>
          </cell>
          <cell r="BE115">
            <v>0</v>
          </cell>
          <cell r="BF115">
            <v>0</v>
          </cell>
          <cell r="BG115">
            <v>0</v>
          </cell>
          <cell r="BH115">
            <v>0</v>
          </cell>
          <cell r="BI115">
            <v>0</v>
          </cell>
          <cell r="BJ115">
            <v>0</v>
          </cell>
          <cell r="BK115">
            <v>0</v>
          </cell>
          <cell r="BL115">
            <v>0</v>
          </cell>
          <cell r="BM115">
            <v>0</v>
          </cell>
          <cell r="BN115">
            <v>0</v>
          </cell>
          <cell r="BO115">
            <v>0</v>
          </cell>
          <cell r="BP115">
            <v>0</v>
          </cell>
          <cell r="BQ115">
            <v>0</v>
          </cell>
          <cell r="BR115">
            <v>0</v>
          </cell>
          <cell r="BS115">
            <v>0</v>
          </cell>
          <cell r="BT115">
            <v>0</v>
          </cell>
          <cell r="BU115">
            <v>0</v>
          </cell>
          <cell r="BV115">
            <v>0</v>
          </cell>
          <cell r="BW115">
            <v>0</v>
          </cell>
          <cell r="BX115">
            <v>0</v>
          </cell>
          <cell r="BY115">
            <v>0</v>
          </cell>
          <cell r="BZ115">
            <v>0</v>
          </cell>
          <cell r="CA115">
            <v>0</v>
          </cell>
          <cell r="CB115">
            <v>0</v>
          </cell>
          <cell r="CC115">
            <v>0</v>
          </cell>
          <cell r="CD115">
            <v>0</v>
          </cell>
          <cell r="CE115">
            <v>0</v>
          </cell>
          <cell r="CF115">
            <v>0</v>
          </cell>
          <cell r="CG115">
            <v>0</v>
          </cell>
          <cell r="CH115">
            <v>0</v>
          </cell>
          <cell r="CI115">
            <v>0</v>
          </cell>
          <cell r="CJ115">
            <v>0</v>
          </cell>
          <cell r="CK115">
            <v>0</v>
          </cell>
          <cell r="CL115">
            <v>0</v>
          </cell>
          <cell r="CM115">
            <v>0</v>
          </cell>
          <cell r="CN115">
            <v>0</v>
          </cell>
          <cell r="CO115">
            <v>0</v>
          </cell>
          <cell r="CP115">
            <v>0</v>
          </cell>
          <cell r="CQ115">
            <v>0</v>
          </cell>
          <cell r="CR115">
            <v>0</v>
          </cell>
          <cell r="CS115">
            <v>0</v>
          </cell>
          <cell r="CT115">
            <v>0</v>
          </cell>
          <cell r="CU115">
            <v>0</v>
          </cell>
          <cell r="CV115">
            <v>0</v>
          </cell>
          <cell r="CW115">
            <v>0</v>
          </cell>
          <cell r="CX115">
            <v>0</v>
          </cell>
          <cell r="CY115">
            <v>0</v>
          </cell>
          <cell r="CZ115">
            <v>0</v>
          </cell>
          <cell r="DA115">
            <v>0</v>
          </cell>
          <cell r="DB115">
            <v>0</v>
          </cell>
          <cell r="DC115">
            <v>0</v>
          </cell>
          <cell r="DD115">
            <v>0</v>
          </cell>
          <cell r="DE115">
            <v>0</v>
          </cell>
          <cell r="DF115">
            <v>0</v>
          </cell>
          <cell r="DG115">
            <v>0</v>
          </cell>
          <cell r="DH115">
            <v>0</v>
          </cell>
          <cell r="DI115">
            <v>0</v>
          </cell>
          <cell r="DJ115">
            <v>0</v>
          </cell>
          <cell r="DK115">
            <v>0</v>
          </cell>
          <cell r="DL115">
            <v>0</v>
          </cell>
          <cell r="DM115">
            <v>0</v>
          </cell>
          <cell r="DN115">
            <v>0</v>
          </cell>
          <cell r="DO115">
            <v>0</v>
          </cell>
          <cell r="DP115">
            <v>0</v>
          </cell>
          <cell r="DQ115">
            <v>0</v>
          </cell>
          <cell r="DR115">
            <v>0</v>
          </cell>
          <cell r="DS115">
            <v>0</v>
          </cell>
          <cell r="DT115">
            <v>0</v>
          </cell>
          <cell r="DU115">
            <v>0</v>
          </cell>
          <cell r="DV115">
            <v>0</v>
          </cell>
          <cell r="DW115">
            <v>0</v>
          </cell>
          <cell r="DX115">
            <v>0</v>
          </cell>
          <cell r="DY115">
            <v>0</v>
          </cell>
          <cell r="DZ115">
            <v>0</v>
          </cell>
          <cell r="EA115">
            <v>0</v>
          </cell>
          <cell r="EB115">
            <v>0</v>
          </cell>
          <cell r="EC115">
            <v>0</v>
          </cell>
          <cell r="ED115">
            <v>0</v>
          </cell>
          <cell r="EE115">
            <v>0</v>
          </cell>
          <cell r="EF115">
            <v>0</v>
          </cell>
          <cell r="EG115">
            <v>0</v>
          </cell>
          <cell r="EH115">
            <v>0</v>
          </cell>
          <cell r="EI115">
            <v>0</v>
          </cell>
          <cell r="EJ115">
            <v>0</v>
          </cell>
          <cell r="EK115">
            <v>0</v>
          </cell>
          <cell r="EL115">
            <v>0</v>
          </cell>
          <cell r="EM115">
            <v>0</v>
          </cell>
          <cell r="EN115">
            <v>0</v>
          </cell>
          <cell r="EO115">
            <v>0</v>
          </cell>
          <cell r="EP115">
            <v>0</v>
          </cell>
          <cell r="EQ115">
            <v>0</v>
          </cell>
          <cell r="ER115">
            <v>0</v>
          </cell>
          <cell r="ES115">
            <v>0</v>
          </cell>
          <cell r="ET115">
            <v>0</v>
          </cell>
          <cell r="EU115">
            <v>0</v>
          </cell>
          <cell r="EV115">
            <v>0</v>
          </cell>
          <cell r="EW115">
            <v>0</v>
          </cell>
          <cell r="EX115">
            <v>0</v>
          </cell>
          <cell r="EY115">
            <v>0</v>
          </cell>
          <cell r="EZ115">
            <v>0</v>
          </cell>
          <cell r="FA115">
            <v>0</v>
          </cell>
          <cell r="FB115">
            <v>0</v>
          </cell>
          <cell r="FC115">
            <v>0</v>
          </cell>
          <cell r="FD115">
            <v>0</v>
          </cell>
          <cell r="FE115">
            <v>0</v>
          </cell>
          <cell r="FF115">
            <v>0</v>
          </cell>
          <cell r="FG115">
            <v>0</v>
          </cell>
          <cell r="FH115">
            <v>0</v>
          </cell>
          <cell r="FI115">
            <v>0</v>
          </cell>
          <cell r="FJ115">
            <v>0</v>
          </cell>
          <cell r="FK115">
            <v>0</v>
          </cell>
          <cell r="FL115">
            <v>0</v>
          </cell>
          <cell r="FM115">
            <v>0</v>
          </cell>
          <cell r="FN115">
            <v>0</v>
          </cell>
          <cell r="FO115">
            <v>0</v>
          </cell>
          <cell r="FP115">
            <v>0</v>
          </cell>
          <cell r="FQ115">
            <v>0</v>
          </cell>
          <cell r="FR115">
            <v>0</v>
          </cell>
          <cell r="FS115">
            <v>0</v>
          </cell>
          <cell r="FT115">
            <v>0</v>
          </cell>
          <cell r="FU115">
            <v>0</v>
          </cell>
          <cell r="FV115">
            <v>0</v>
          </cell>
          <cell r="FW115">
            <v>0</v>
          </cell>
          <cell r="FX115">
            <v>0</v>
          </cell>
          <cell r="FY115">
            <v>0</v>
          </cell>
          <cell r="FZ115">
            <v>0</v>
          </cell>
          <cell r="GA115">
            <v>0</v>
          </cell>
          <cell r="GB115">
            <v>0</v>
          </cell>
          <cell r="GC115">
            <v>0</v>
          </cell>
          <cell r="GD115">
            <v>0</v>
          </cell>
          <cell r="GE115">
            <v>0</v>
          </cell>
          <cell r="GF115">
            <v>0</v>
          </cell>
          <cell r="GG115">
            <v>0</v>
          </cell>
          <cell r="GH115">
            <v>0</v>
          </cell>
          <cell r="GI115">
            <v>0</v>
          </cell>
          <cell r="GJ115">
            <v>0</v>
          </cell>
          <cell r="GK115">
            <v>0</v>
          </cell>
          <cell r="GL115">
            <v>0</v>
          </cell>
          <cell r="GM115">
            <v>0</v>
          </cell>
          <cell r="GN115">
            <v>0</v>
          </cell>
          <cell r="GO115">
            <v>0</v>
          </cell>
          <cell r="GP115">
            <v>0</v>
          </cell>
          <cell r="GQ115">
            <v>0</v>
          </cell>
          <cell r="GR115">
            <v>0</v>
          </cell>
          <cell r="GS115">
            <v>0</v>
          </cell>
          <cell r="GT115">
            <v>0</v>
          </cell>
          <cell r="GU115">
            <v>0</v>
          </cell>
          <cell r="GV115">
            <v>0</v>
          </cell>
          <cell r="GW115">
            <v>0</v>
          </cell>
          <cell r="GX115">
            <v>0</v>
          </cell>
          <cell r="GY115">
            <v>0</v>
          </cell>
          <cell r="GZ115">
            <v>0</v>
          </cell>
          <cell r="HA115">
            <v>0</v>
          </cell>
          <cell r="HB115">
            <v>0</v>
          </cell>
          <cell r="HC115">
            <v>0</v>
          </cell>
          <cell r="HD115">
            <v>0</v>
          </cell>
          <cell r="HE115">
            <v>0</v>
          </cell>
          <cell r="HF115">
            <v>0</v>
          </cell>
          <cell r="HG115">
            <v>0</v>
          </cell>
          <cell r="HH115">
            <v>0</v>
          </cell>
          <cell r="HI115">
            <v>0</v>
          </cell>
          <cell r="HJ115">
            <v>0</v>
          </cell>
          <cell r="HK115">
            <v>0</v>
          </cell>
          <cell r="HL115">
            <v>0</v>
          </cell>
          <cell r="HM115">
            <v>0</v>
          </cell>
          <cell r="HN115">
            <v>0</v>
          </cell>
          <cell r="HO115">
            <v>0</v>
          </cell>
          <cell r="HP115">
            <v>0</v>
          </cell>
          <cell r="HQ115">
            <v>0</v>
          </cell>
          <cell r="HR115">
            <v>0</v>
          </cell>
          <cell r="HS115">
            <v>0</v>
          </cell>
          <cell r="HT115">
            <v>0</v>
          </cell>
          <cell r="HU115">
            <v>0</v>
          </cell>
          <cell r="HV115">
            <v>0</v>
          </cell>
          <cell r="HW115">
            <v>0</v>
          </cell>
          <cell r="HX115">
            <v>0</v>
          </cell>
          <cell r="HY115">
            <v>0</v>
          </cell>
          <cell r="HZ115">
            <v>0</v>
          </cell>
          <cell r="IA115">
            <v>0</v>
          </cell>
          <cell r="IB115">
            <v>0</v>
          </cell>
          <cell r="IC115">
            <v>0</v>
          </cell>
          <cell r="ID115">
            <v>0</v>
          </cell>
          <cell r="IE115">
            <v>0</v>
          </cell>
          <cell r="IF115">
            <v>0</v>
          </cell>
          <cell r="IG115">
            <v>0</v>
          </cell>
          <cell r="IH115">
            <v>0</v>
          </cell>
          <cell r="II115">
            <v>0</v>
          </cell>
          <cell r="IJ115">
            <v>0</v>
          </cell>
          <cell r="IK115">
            <v>0</v>
          </cell>
          <cell r="IL115">
            <v>0</v>
          </cell>
          <cell r="IM115">
            <v>0</v>
          </cell>
          <cell r="IN115">
            <v>0</v>
          </cell>
          <cell r="IO115">
            <v>0</v>
          </cell>
          <cell r="IP115">
            <v>0</v>
          </cell>
          <cell r="IQ115">
            <v>0</v>
          </cell>
          <cell r="IR115">
            <v>0</v>
          </cell>
          <cell r="IS115">
            <v>0</v>
          </cell>
          <cell r="IT115">
            <v>0</v>
          </cell>
          <cell r="IU115">
            <v>0</v>
          </cell>
          <cell r="IV115">
            <v>0</v>
          </cell>
          <cell r="IW115">
            <v>0</v>
          </cell>
          <cell r="IX115">
            <v>0</v>
          </cell>
          <cell r="IY115">
            <v>0</v>
          </cell>
          <cell r="IZ115">
            <v>0</v>
          </cell>
          <cell r="JA115">
            <v>0</v>
          </cell>
          <cell r="JB115">
            <v>0</v>
          </cell>
          <cell r="JC115">
            <v>0</v>
          </cell>
          <cell r="JD115">
            <v>0</v>
          </cell>
          <cell r="JE115">
            <v>0</v>
          </cell>
          <cell r="JF115">
            <v>0</v>
          </cell>
          <cell r="JG115">
            <v>0</v>
          </cell>
          <cell r="JH115">
            <v>0</v>
          </cell>
          <cell r="JI115">
            <v>0</v>
          </cell>
          <cell r="JJ115">
            <v>0</v>
          </cell>
          <cell r="JK115">
            <v>0</v>
          </cell>
          <cell r="JL115">
            <v>0</v>
          </cell>
          <cell r="JM115">
            <v>0</v>
          </cell>
          <cell r="JN115">
            <v>0</v>
          </cell>
          <cell r="JO115">
            <v>0</v>
          </cell>
          <cell r="JP115">
            <v>0</v>
          </cell>
          <cell r="JQ115">
            <v>0</v>
          </cell>
          <cell r="JR115">
            <v>0</v>
          </cell>
          <cell r="JS115">
            <v>0</v>
          </cell>
          <cell r="JT115">
            <v>0</v>
          </cell>
          <cell r="JU115">
            <v>0</v>
          </cell>
          <cell r="JV115">
            <v>0</v>
          </cell>
        </row>
        <row r="116"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A116">
            <v>0</v>
          </cell>
          <cell r="BB116">
            <v>0</v>
          </cell>
          <cell r="BC116">
            <v>0</v>
          </cell>
          <cell r="BD116">
            <v>0</v>
          </cell>
          <cell r="BE116">
            <v>0</v>
          </cell>
          <cell r="BF116">
            <v>0</v>
          </cell>
          <cell r="BG116">
            <v>0</v>
          </cell>
          <cell r="BH116">
            <v>0</v>
          </cell>
          <cell r="BI116">
            <v>0</v>
          </cell>
          <cell r="BJ116">
            <v>0</v>
          </cell>
          <cell r="BK116">
            <v>0</v>
          </cell>
          <cell r="BL116">
            <v>0</v>
          </cell>
          <cell r="BM116">
            <v>0</v>
          </cell>
          <cell r="BN116">
            <v>0</v>
          </cell>
          <cell r="BO116">
            <v>0</v>
          </cell>
          <cell r="BP116">
            <v>0</v>
          </cell>
          <cell r="BQ116">
            <v>0</v>
          </cell>
          <cell r="BR116">
            <v>0</v>
          </cell>
          <cell r="BS116">
            <v>0</v>
          </cell>
          <cell r="BT116">
            <v>0</v>
          </cell>
          <cell r="BU116">
            <v>0</v>
          </cell>
          <cell r="BV116">
            <v>0</v>
          </cell>
          <cell r="BW116">
            <v>0</v>
          </cell>
          <cell r="BX116">
            <v>0</v>
          </cell>
          <cell r="BY116">
            <v>0</v>
          </cell>
          <cell r="BZ116">
            <v>0</v>
          </cell>
          <cell r="CA116">
            <v>0</v>
          </cell>
          <cell r="CB116">
            <v>0</v>
          </cell>
          <cell r="CC116">
            <v>0</v>
          </cell>
          <cell r="CD116">
            <v>0</v>
          </cell>
          <cell r="CE116">
            <v>0</v>
          </cell>
          <cell r="CF116">
            <v>0</v>
          </cell>
          <cell r="CG116">
            <v>0</v>
          </cell>
          <cell r="CH116">
            <v>0</v>
          </cell>
          <cell r="CI116">
            <v>0</v>
          </cell>
          <cell r="CJ116">
            <v>0</v>
          </cell>
          <cell r="CK116">
            <v>0</v>
          </cell>
          <cell r="CL116">
            <v>0</v>
          </cell>
          <cell r="CM116">
            <v>0</v>
          </cell>
          <cell r="CN116">
            <v>0</v>
          </cell>
          <cell r="CO116">
            <v>0</v>
          </cell>
          <cell r="CP116">
            <v>0</v>
          </cell>
          <cell r="CQ116">
            <v>0</v>
          </cell>
          <cell r="CR116">
            <v>0</v>
          </cell>
          <cell r="CS116">
            <v>0</v>
          </cell>
          <cell r="CT116">
            <v>0</v>
          </cell>
          <cell r="CU116">
            <v>0</v>
          </cell>
          <cell r="CV116">
            <v>0</v>
          </cell>
          <cell r="CW116">
            <v>0</v>
          </cell>
          <cell r="CX116">
            <v>0</v>
          </cell>
          <cell r="CY116">
            <v>0</v>
          </cell>
          <cell r="CZ116">
            <v>0</v>
          </cell>
          <cell r="DA116">
            <v>0</v>
          </cell>
          <cell r="DB116">
            <v>0</v>
          </cell>
          <cell r="DC116">
            <v>0</v>
          </cell>
          <cell r="DD116">
            <v>0</v>
          </cell>
          <cell r="DE116">
            <v>0</v>
          </cell>
          <cell r="DF116">
            <v>0</v>
          </cell>
          <cell r="DG116">
            <v>0</v>
          </cell>
          <cell r="DH116">
            <v>0</v>
          </cell>
          <cell r="DI116">
            <v>0</v>
          </cell>
          <cell r="DJ116">
            <v>0</v>
          </cell>
          <cell r="DK116">
            <v>0</v>
          </cell>
          <cell r="DL116">
            <v>0</v>
          </cell>
          <cell r="DM116">
            <v>0</v>
          </cell>
          <cell r="DN116">
            <v>0</v>
          </cell>
          <cell r="DO116">
            <v>0</v>
          </cell>
          <cell r="DP116">
            <v>0</v>
          </cell>
          <cell r="DQ116">
            <v>0</v>
          </cell>
          <cell r="DR116">
            <v>0</v>
          </cell>
          <cell r="DS116">
            <v>0</v>
          </cell>
          <cell r="DT116">
            <v>0</v>
          </cell>
          <cell r="DU116">
            <v>0</v>
          </cell>
          <cell r="DV116">
            <v>0</v>
          </cell>
          <cell r="DW116">
            <v>0</v>
          </cell>
          <cell r="DX116">
            <v>0</v>
          </cell>
          <cell r="DY116">
            <v>0</v>
          </cell>
          <cell r="DZ116">
            <v>0</v>
          </cell>
          <cell r="EA116">
            <v>0</v>
          </cell>
          <cell r="EB116">
            <v>0</v>
          </cell>
          <cell r="EC116">
            <v>0</v>
          </cell>
          <cell r="ED116">
            <v>0</v>
          </cell>
          <cell r="EE116">
            <v>0</v>
          </cell>
          <cell r="EF116">
            <v>0</v>
          </cell>
          <cell r="EG116">
            <v>0</v>
          </cell>
          <cell r="EH116">
            <v>0</v>
          </cell>
          <cell r="EI116">
            <v>0</v>
          </cell>
          <cell r="EJ116">
            <v>0</v>
          </cell>
          <cell r="EK116">
            <v>0</v>
          </cell>
          <cell r="EL116">
            <v>0</v>
          </cell>
          <cell r="EM116">
            <v>0</v>
          </cell>
          <cell r="EN116">
            <v>0</v>
          </cell>
          <cell r="EO116">
            <v>0</v>
          </cell>
          <cell r="EP116">
            <v>0</v>
          </cell>
          <cell r="EQ116">
            <v>0</v>
          </cell>
          <cell r="ER116">
            <v>0</v>
          </cell>
          <cell r="ES116">
            <v>0</v>
          </cell>
          <cell r="ET116">
            <v>0</v>
          </cell>
          <cell r="EU116">
            <v>0</v>
          </cell>
          <cell r="EV116">
            <v>0</v>
          </cell>
          <cell r="EW116">
            <v>0</v>
          </cell>
          <cell r="EX116">
            <v>0</v>
          </cell>
          <cell r="EY116">
            <v>0</v>
          </cell>
          <cell r="EZ116">
            <v>0</v>
          </cell>
          <cell r="FA116">
            <v>0</v>
          </cell>
          <cell r="FB116">
            <v>0</v>
          </cell>
          <cell r="FC116">
            <v>0</v>
          </cell>
          <cell r="FD116">
            <v>0</v>
          </cell>
          <cell r="FE116">
            <v>0</v>
          </cell>
          <cell r="FF116">
            <v>0</v>
          </cell>
          <cell r="FG116">
            <v>0</v>
          </cell>
          <cell r="FH116">
            <v>0</v>
          </cell>
          <cell r="FI116">
            <v>0</v>
          </cell>
          <cell r="FJ116">
            <v>0</v>
          </cell>
          <cell r="FK116">
            <v>0</v>
          </cell>
          <cell r="FL116">
            <v>0</v>
          </cell>
          <cell r="FM116">
            <v>0</v>
          </cell>
          <cell r="FN116">
            <v>0</v>
          </cell>
          <cell r="FO116">
            <v>0</v>
          </cell>
          <cell r="FP116">
            <v>0</v>
          </cell>
          <cell r="FQ116">
            <v>0</v>
          </cell>
          <cell r="FR116">
            <v>0</v>
          </cell>
          <cell r="FS116">
            <v>0</v>
          </cell>
          <cell r="FT116">
            <v>0</v>
          </cell>
          <cell r="FU116">
            <v>0</v>
          </cell>
          <cell r="FV116">
            <v>0</v>
          </cell>
          <cell r="FW116">
            <v>0</v>
          </cell>
          <cell r="FX116">
            <v>0</v>
          </cell>
          <cell r="FY116">
            <v>0</v>
          </cell>
          <cell r="FZ116">
            <v>0</v>
          </cell>
          <cell r="GA116">
            <v>0</v>
          </cell>
          <cell r="GB116">
            <v>0</v>
          </cell>
          <cell r="GC116">
            <v>0</v>
          </cell>
          <cell r="GD116">
            <v>0</v>
          </cell>
          <cell r="GE116">
            <v>0</v>
          </cell>
          <cell r="GF116">
            <v>0</v>
          </cell>
          <cell r="GG116">
            <v>0</v>
          </cell>
          <cell r="GH116">
            <v>0</v>
          </cell>
          <cell r="GI116">
            <v>0</v>
          </cell>
          <cell r="GJ116">
            <v>0</v>
          </cell>
          <cell r="GK116">
            <v>0</v>
          </cell>
          <cell r="GL116">
            <v>0</v>
          </cell>
          <cell r="GM116">
            <v>0</v>
          </cell>
          <cell r="GN116">
            <v>0</v>
          </cell>
          <cell r="GO116">
            <v>0</v>
          </cell>
          <cell r="GP116">
            <v>0</v>
          </cell>
          <cell r="GQ116">
            <v>0</v>
          </cell>
          <cell r="GR116">
            <v>0</v>
          </cell>
          <cell r="GS116">
            <v>0</v>
          </cell>
          <cell r="GT116">
            <v>0</v>
          </cell>
          <cell r="GU116">
            <v>0</v>
          </cell>
          <cell r="GV116">
            <v>0</v>
          </cell>
          <cell r="GW116">
            <v>0</v>
          </cell>
          <cell r="GX116">
            <v>0</v>
          </cell>
          <cell r="GY116">
            <v>0</v>
          </cell>
          <cell r="GZ116">
            <v>0</v>
          </cell>
          <cell r="HA116">
            <v>0</v>
          </cell>
          <cell r="HB116">
            <v>0</v>
          </cell>
          <cell r="HC116">
            <v>0</v>
          </cell>
          <cell r="HD116">
            <v>0</v>
          </cell>
          <cell r="HE116">
            <v>0</v>
          </cell>
          <cell r="HF116">
            <v>0</v>
          </cell>
          <cell r="HG116">
            <v>0</v>
          </cell>
          <cell r="HH116">
            <v>0</v>
          </cell>
          <cell r="HI116">
            <v>0</v>
          </cell>
          <cell r="HJ116">
            <v>0</v>
          </cell>
          <cell r="HK116">
            <v>0</v>
          </cell>
          <cell r="HL116">
            <v>0</v>
          </cell>
          <cell r="HM116">
            <v>0</v>
          </cell>
          <cell r="HN116">
            <v>0</v>
          </cell>
          <cell r="HO116">
            <v>0</v>
          </cell>
          <cell r="HP116">
            <v>0</v>
          </cell>
          <cell r="HQ116">
            <v>0</v>
          </cell>
          <cell r="HR116">
            <v>0</v>
          </cell>
          <cell r="HS116">
            <v>0</v>
          </cell>
          <cell r="HT116">
            <v>0</v>
          </cell>
          <cell r="HU116">
            <v>0</v>
          </cell>
          <cell r="HV116">
            <v>0</v>
          </cell>
          <cell r="HW116">
            <v>0</v>
          </cell>
          <cell r="HX116">
            <v>0</v>
          </cell>
          <cell r="HY116">
            <v>0</v>
          </cell>
          <cell r="HZ116">
            <v>0</v>
          </cell>
          <cell r="IA116">
            <v>0</v>
          </cell>
          <cell r="IB116">
            <v>0</v>
          </cell>
          <cell r="IC116">
            <v>0</v>
          </cell>
          <cell r="ID116">
            <v>0</v>
          </cell>
          <cell r="IE116">
            <v>0</v>
          </cell>
          <cell r="IF116">
            <v>0</v>
          </cell>
          <cell r="IG116">
            <v>0</v>
          </cell>
          <cell r="IH116">
            <v>0</v>
          </cell>
          <cell r="II116">
            <v>0</v>
          </cell>
          <cell r="IJ116">
            <v>0</v>
          </cell>
          <cell r="IK116">
            <v>0</v>
          </cell>
          <cell r="IL116">
            <v>0</v>
          </cell>
          <cell r="IM116">
            <v>0</v>
          </cell>
          <cell r="IN116">
            <v>0</v>
          </cell>
          <cell r="IO116">
            <v>0</v>
          </cell>
          <cell r="IP116">
            <v>0</v>
          </cell>
          <cell r="IQ116">
            <v>0</v>
          </cell>
          <cell r="IR116">
            <v>0</v>
          </cell>
          <cell r="IS116">
            <v>0</v>
          </cell>
          <cell r="IT116">
            <v>0</v>
          </cell>
          <cell r="IU116">
            <v>0</v>
          </cell>
          <cell r="IV116">
            <v>0</v>
          </cell>
          <cell r="IW116">
            <v>0</v>
          </cell>
          <cell r="IX116">
            <v>0</v>
          </cell>
          <cell r="IY116">
            <v>0</v>
          </cell>
          <cell r="IZ116">
            <v>0</v>
          </cell>
          <cell r="JA116">
            <v>0</v>
          </cell>
          <cell r="JB116">
            <v>0</v>
          </cell>
          <cell r="JC116">
            <v>0</v>
          </cell>
          <cell r="JD116">
            <v>0</v>
          </cell>
          <cell r="JE116">
            <v>0</v>
          </cell>
          <cell r="JF116">
            <v>0</v>
          </cell>
          <cell r="JG116">
            <v>0</v>
          </cell>
          <cell r="JH116">
            <v>0</v>
          </cell>
          <cell r="JI116">
            <v>0</v>
          </cell>
          <cell r="JJ116">
            <v>0</v>
          </cell>
          <cell r="JK116">
            <v>0</v>
          </cell>
          <cell r="JL116">
            <v>0</v>
          </cell>
          <cell r="JM116">
            <v>0</v>
          </cell>
          <cell r="JN116">
            <v>0</v>
          </cell>
          <cell r="JO116">
            <v>0</v>
          </cell>
          <cell r="JP116">
            <v>0</v>
          </cell>
          <cell r="JQ116">
            <v>0</v>
          </cell>
          <cell r="JR116">
            <v>0</v>
          </cell>
          <cell r="JS116">
            <v>0</v>
          </cell>
          <cell r="JT116">
            <v>0</v>
          </cell>
          <cell r="JU116">
            <v>0</v>
          </cell>
          <cell r="JV116">
            <v>0</v>
          </cell>
        </row>
        <row r="117"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  <cell r="AU117">
            <v>0</v>
          </cell>
          <cell r="AV117">
            <v>0</v>
          </cell>
          <cell r="AW117">
            <v>0</v>
          </cell>
          <cell r="AX117">
            <v>0</v>
          </cell>
          <cell r="AY117">
            <v>0</v>
          </cell>
          <cell r="AZ117">
            <v>0</v>
          </cell>
          <cell r="BA117">
            <v>0</v>
          </cell>
          <cell r="BB117">
            <v>0</v>
          </cell>
          <cell r="BC117">
            <v>0</v>
          </cell>
          <cell r="BD117">
            <v>0</v>
          </cell>
          <cell r="BE117">
            <v>0</v>
          </cell>
          <cell r="BF117">
            <v>0</v>
          </cell>
          <cell r="BG117">
            <v>0</v>
          </cell>
          <cell r="BH117">
            <v>0</v>
          </cell>
          <cell r="BI117">
            <v>0</v>
          </cell>
          <cell r="BJ117">
            <v>0</v>
          </cell>
          <cell r="BK117">
            <v>0</v>
          </cell>
          <cell r="BL117">
            <v>0</v>
          </cell>
          <cell r="BM117">
            <v>0</v>
          </cell>
          <cell r="BN117">
            <v>0</v>
          </cell>
          <cell r="BO117">
            <v>0</v>
          </cell>
          <cell r="BP117">
            <v>0</v>
          </cell>
          <cell r="BQ117">
            <v>0</v>
          </cell>
          <cell r="BR117">
            <v>0</v>
          </cell>
          <cell r="BS117">
            <v>0</v>
          </cell>
          <cell r="BT117">
            <v>0</v>
          </cell>
          <cell r="BU117">
            <v>0</v>
          </cell>
          <cell r="BV117">
            <v>0</v>
          </cell>
          <cell r="BW117">
            <v>0</v>
          </cell>
          <cell r="BX117">
            <v>0</v>
          </cell>
          <cell r="BY117">
            <v>0</v>
          </cell>
          <cell r="BZ117">
            <v>0</v>
          </cell>
          <cell r="CA117">
            <v>0</v>
          </cell>
          <cell r="CB117">
            <v>0</v>
          </cell>
          <cell r="CC117">
            <v>0</v>
          </cell>
          <cell r="CD117">
            <v>0</v>
          </cell>
          <cell r="CE117">
            <v>0</v>
          </cell>
          <cell r="CF117">
            <v>0</v>
          </cell>
          <cell r="CG117">
            <v>0</v>
          </cell>
          <cell r="CH117">
            <v>0</v>
          </cell>
          <cell r="CI117">
            <v>0</v>
          </cell>
          <cell r="CJ117">
            <v>0</v>
          </cell>
          <cell r="CK117">
            <v>0</v>
          </cell>
          <cell r="CL117">
            <v>0</v>
          </cell>
          <cell r="CM117">
            <v>0</v>
          </cell>
          <cell r="CN117">
            <v>0</v>
          </cell>
          <cell r="CO117">
            <v>0</v>
          </cell>
          <cell r="CP117">
            <v>0</v>
          </cell>
          <cell r="CQ117">
            <v>0</v>
          </cell>
          <cell r="CR117">
            <v>0</v>
          </cell>
          <cell r="CS117">
            <v>0</v>
          </cell>
          <cell r="CT117">
            <v>0</v>
          </cell>
          <cell r="CU117">
            <v>0</v>
          </cell>
          <cell r="CV117">
            <v>0</v>
          </cell>
          <cell r="CW117">
            <v>0</v>
          </cell>
          <cell r="CX117">
            <v>0</v>
          </cell>
          <cell r="CY117">
            <v>0</v>
          </cell>
          <cell r="CZ117">
            <v>0</v>
          </cell>
          <cell r="DA117">
            <v>0</v>
          </cell>
          <cell r="DB117">
            <v>0</v>
          </cell>
          <cell r="DC117">
            <v>0</v>
          </cell>
          <cell r="DD117">
            <v>0</v>
          </cell>
          <cell r="DE117">
            <v>0</v>
          </cell>
          <cell r="DF117">
            <v>0</v>
          </cell>
          <cell r="DG117">
            <v>0</v>
          </cell>
          <cell r="DH117">
            <v>0</v>
          </cell>
          <cell r="DI117">
            <v>0</v>
          </cell>
          <cell r="DJ117">
            <v>0</v>
          </cell>
          <cell r="DK117">
            <v>0</v>
          </cell>
          <cell r="DL117">
            <v>0</v>
          </cell>
          <cell r="DM117">
            <v>0</v>
          </cell>
          <cell r="DN117">
            <v>0</v>
          </cell>
          <cell r="DO117">
            <v>0</v>
          </cell>
          <cell r="DP117">
            <v>0</v>
          </cell>
          <cell r="DQ117">
            <v>0</v>
          </cell>
          <cell r="DR117">
            <v>0</v>
          </cell>
          <cell r="DS117">
            <v>0</v>
          </cell>
          <cell r="DT117">
            <v>0</v>
          </cell>
          <cell r="DU117">
            <v>0</v>
          </cell>
          <cell r="DV117">
            <v>0</v>
          </cell>
          <cell r="DW117">
            <v>0</v>
          </cell>
          <cell r="DX117">
            <v>0</v>
          </cell>
          <cell r="DY117">
            <v>0</v>
          </cell>
          <cell r="DZ117">
            <v>0</v>
          </cell>
          <cell r="EA117">
            <v>0</v>
          </cell>
          <cell r="EB117">
            <v>0</v>
          </cell>
          <cell r="EC117">
            <v>0</v>
          </cell>
          <cell r="ED117">
            <v>0</v>
          </cell>
          <cell r="EE117">
            <v>0</v>
          </cell>
          <cell r="EF117">
            <v>0</v>
          </cell>
          <cell r="EG117">
            <v>0</v>
          </cell>
          <cell r="EH117">
            <v>0</v>
          </cell>
          <cell r="EI117">
            <v>0</v>
          </cell>
          <cell r="EJ117">
            <v>0</v>
          </cell>
          <cell r="EK117">
            <v>0</v>
          </cell>
          <cell r="EL117">
            <v>0</v>
          </cell>
          <cell r="EM117">
            <v>0</v>
          </cell>
          <cell r="EN117">
            <v>0</v>
          </cell>
          <cell r="EO117">
            <v>0</v>
          </cell>
          <cell r="EP117">
            <v>0</v>
          </cell>
          <cell r="EQ117">
            <v>0</v>
          </cell>
          <cell r="ER117">
            <v>0</v>
          </cell>
          <cell r="ES117">
            <v>0</v>
          </cell>
          <cell r="ET117">
            <v>0</v>
          </cell>
          <cell r="EU117">
            <v>0</v>
          </cell>
          <cell r="EV117">
            <v>0</v>
          </cell>
          <cell r="EW117">
            <v>0</v>
          </cell>
          <cell r="EX117">
            <v>0</v>
          </cell>
          <cell r="EY117">
            <v>0</v>
          </cell>
          <cell r="EZ117">
            <v>0</v>
          </cell>
          <cell r="FA117">
            <v>0</v>
          </cell>
          <cell r="FB117">
            <v>0</v>
          </cell>
          <cell r="FC117">
            <v>0</v>
          </cell>
          <cell r="FD117">
            <v>0</v>
          </cell>
          <cell r="FE117">
            <v>0</v>
          </cell>
          <cell r="FF117">
            <v>0</v>
          </cell>
          <cell r="FG117">
            <v>0</v>
          </cell>
          <cell r="FH117">
            <v>0</v>
          </cell>
          <cell r="FI117">
            <v>0</v>
          </cell>
          <cell r="FJ117">
            <v>0</v>
          </cell>
          <cell r="FK117">
            <v>0</v>
          </cell>
          <cell r="FL117">
            <v>0</v>
          </cell>
          <cell r="FM117">
            <v>0</v>
          </cell>
          <cell r="FN117">
            <v>0</v>
          </cell>
          <cell r="FO117">
            <v>0</v>
          </cell>
          <cell r="FP117">
            <v>0</v>
          </cell>
          <cell r="FQ117">
            <v>0</v>
          </cell>
          <cell r="FR117">
            <v>0</v>
          </cell>
          <cell r="FS117">
            <v>0</v>
          </cell>
          <cell r="FT117">
            <v>0</v>
          </cell>
          <cell r="FU117">
            <v>0</v>
          </cell>
          <cell r="FV117">
            <v>0</v>
          </cell>
          <cell r="FW117">
            <v>0</v>
          </cell>
          <cell r="FX117">
            <v>0</v>
          </cell>
          <cell r="FY117">
            <v>0</v>
          </cell>
          <cell r="FZ117">
            <v>0</v>
          </cell>
          <cell r="GA117">
            <v>0</v>
          </cell>
          <cell r="GB117">
            <v>0</v>
          </cell>
          <cell r="GC117">
            <v>0</v>
          </cell>
          <cell r="GD117">
            <v>0</v>
          </cell>
          <cell r="GE117">
            <v>0</v>
          </cell>
          <cell r="GF117">
            <v>0</v>
          </cell>
          <cell r="GG117">
            <v>0</v>
          </cell>
          <cell r="GH117">
            <v>0</v>
          </cell>
          <cell r="GI117">
            <v>0</v>
          </cell>
          <cell r="GJ117">
            <v>0</v>
          </cell>
          <cell r="GK117">
            <v>0</v>
          </cell>
          <cell r="GL117">
            <v>0</v>
          </cell>
          <cell r="GM117">
            <v>0</v>
          </cell>
          <cell r="GN117">
            <v>0</v>
          </cell>
          <cell r="GO117">
            <v>0</v>
          </cell>
          <cell r="GP117">
            <v>0</v>
          </cell>
          <cell r="GQ117">
            <v>0</v>
          </cell>
          <cell r="GR117">
            <v>0</v>
          </cell>
          <cell r="GS117">
            <v>0</v>
          </cell>
          <cell r="GT117">
            <v>0</v>
          </cell>
          <cell r="GU117">
            <v>0</v>
          </cell>
          <cell r="GV117">
            <v>0</v>
          </cell>
          <cell r="GW117">
            <v>0</v>
          </cell>
          <cell r="GX117">
            <v>0</v>
          </cell>
          <cell r="GY117">
            <v>0</v>
          </cell>
          <cell r="GZ117">
            <v>0</v>
          </cell>
          <cell r="HA117">
            <v>0</v>
          </cell>
          <cell r="HB117">
            <v>0</v>
          </cell>
          <cell r="HC117">
            <v>0</v>
          </cell>
          <cell r="HD117">
            <v>0</v>
          </cell>
          <cell r="HE117">
            <v>0</v>
          </cell>
          <cell r="HF117">
            <v>0</v>
          </cell>
          <cell r="HG117">
            <v>0</v>
          </cell>
          <cell r="HH117">
            <v>0</v>
          </cell>
          <cell r="HI117">
            <v>0</v>
          </cell>
          <cell r="HJ117">
            <v>0</v>
          </cell>
          <cell r="HK117">
            <v>0</v>
          </cell>
          <cell r="HL117">
            <v>0</v>
          </cell>
          <cell r="HM117">
            <v>0</v>
          </cell>
          <cell r="HN117">
            <v>0</v>
          </cell>
          <cell r="HO117">
            <v>0</v>
          </cell>
          <cell r="HP117">
            <v>0</v>
          </cell>
          <cell r="HQ117">
            <v>0</v>
          </cell>
          <cell r="HR117">
            <v>0</v>
          </cell>
          <cell r="HS117">
            <v>0</v>
          </cell>
          <cell r="HT117">
            <v>0</v>
          </cell>
          <cell r="HU117">
            <v>0</v>
          </cell>
          <cell r="HV117">
            <v>0</v>
          </cell>
          <cell r="HW117">
            <v>0</v>
          </cell>
          <cell r="HX117">
            <v>0</v>
          </cell>
          <cell r="HY117">
            <v>0</v>
          </cell>
          <cell r="HZ117">
            <v>0</v>
          </cell>
          <cell r="IA117">
            <v>0</v>
          </cell>
          <cell r="IB117">
            <v>0</v>
          </cell>
          <cell r="IC117">
            <v>0</v>
          </cell>
          <cell r="ID117">
            <v>0</v>
          </cell>
          <cell r="IE117">
            <v>0</v>
          </cell>
          <cell r="IF117">
            <v>0</v>
          </cell>
          <cell r="IG117">
            <v>0</v>
          </cell>
          <cell r="IH117">
            <v>0</v>
          </cell>
          <cell r="II117">
            <v>0</v>
          </cell>
          <cell r="IJ117">
            <v>0</v>
          </cell>
          <cell r="IK117">
            <v>0</v>
          </cell>
          <cell r="IL117">
            <v>0</v>
          </cell>
          <cell r="IM117">
            <v>0</v>
          </cell>
          <cell r="IN117">
            <v>0</v>
          </cell>
          <cell r="IO117">
            <v>0</v>
          </cell>
          <cell r="IP117">
            <v>0</v>
          </cell>
          <cell r="IQ117">
            <v>0</v>
          </cell>
          <cell r="IR117">
            <v>0</v>
          </cell>
          <cell r="IS117">
            <v>0</v>
          </cell>
          <cell r="IT117">
            <v>0</v>
          </cell>
          <cell r="IU117">
            <v>0</v>
          </cell>
          <cell r="IV117">
            <v>0</v>
          </cell>
          <cell r="IW117">
            <v>0</v>
          </cell>
          <cell r="IX117">
            <v>0</v>
          </cell>
          <cell r="IY117">
            <v>0</v>
          </cell>
          <cell r="IZ117">
            <v>0</v>
          </cell>
          <cell r="JA117">
            <v>0</v>
          </cell>
          <cell r="JB117">
            <v>0</v>
          </cell>
          <cell r="JC117">
            <v>0</v>
          </cell>
          <cell r="JD117">
            <v>0</v>
          </cell>
          <cell r="JE117">
            <v>0</v>
          </cell>
          <cell r="JF117">
            <v>0</v>
          </cell>
          <cell r="JG117">
            <v>0</v>
          </cell>
          <cell r="JH117">
            <v>0</v>
          </cell>
          <cell r="JI117">
            <v>0</v>
          </cell>
          <cell r="JJ117">
            <v>0</v>
          </cell>
          <cell r="JK117">
            <v>0</v>
          </cell>
          <cell r="JL117">
            <v>0</v>
          </cell>
          <cell r="JM117">
            <v>0</v>
          </cell>
          <cell r="JN117">
            <v>0</v>
          </cell>
          <cell r="JO117">
            <v>0</v>
          </cell>
          <cell r="JP117">
            <v>0</v>
          </cell>
          <cell r="JQ117">
            <v>0</v>
          </cell>
          <cell r="JR117">
            <v>0</v>
          </cell>
          <cell r="JS117">
            <v>0</v>
          </cell>
          <cell r="JT117">
            <v>0</v>
          </cell>
          <cell r="JU117">
            <v>0</v>
          </cell>
          <cell r="JV117">
            <v>0</v>
          </cell>
        </row>
        <row r="118">
          <cell r="G118">
            <v>120</v>
          </cell>
          <cell r="H118">
            <v>120</v>
          </cell>
          <cell r="I118">
            <v>120</v>
          </cell>
          <cell r="J118">
            <v>120</v>
          </cell>
          <cell r="K118">
            <v>120</v>
          </cell>
          <cell r="L118">
            <v>120</v>
          </cell>
          <cell r="M118">
            <v>120</v>
          </cell>
          <cell r="N118">
            <v>120</v>
          </cell>
          <cell r="O118">
            <v>120</v>
          </cell>
          <cell r="P118">
            <v>120</v>
          </cell>
          <cell r="Q118">
            <v>120</v>
          </cell>
          <cell r="R118">
            <v>120</v>
          </cell>
          <cell r="S118">
            <v>144</v>
          </cell>
          <cell r="T118">
            <v>144</v>
          </cell>
          <cell r="U118">
            <v>144</v>
          </cell>
          <cell r="V118">
            <v>144</v>
          </cell>
          <cell r="W118">
            <v>144</v>
          </cell>
          <cell r="X118">
            <v>144</v>
          </cell>
          <cell r="Y118">
            <v>144</v>
          </cell>
          <cell r="Z118">
            <v>144</v>
          </cell>
          <cell r="AA118">
            <v>144</v>
          </cell>
          <cell r="AB118">
            <v>144</v>
          </cell>
          <cell r="AC118">
            <v>144</v>
          </cell>
          <cell r="AD118">
            <v>144</v>
          </cell>
          <cell r="AE118">
            <v>120</v>
          </cell>
          <cell r="AF118">
            <v>120</v>
          </cell>
          <cell r="AG118">
            <v>120</v>
          </cell>
          <cell r="AH118">
            <v>120</v>
          </cell>
          <cell r="AI118">
            <v>120</v>
          </cell>
          <cell r="AJ118">
            <v>120</v>
          </cell>
          <cell r="AK118">
            <v>120</v>
          </cell>
          <cell r="AL118">
            <v>120</v>
          </cell>
          <cell r="AM118">
            <v>120</v>
          </cell>
          <cell r="AN118">
            <v>120</v>
          </cell>
          <cell r="AO118">
            <v>120</v>
          </cell>
          <cell r="AP118">
            <v>120</v>
          </cell>
          <cell r="AQ118">
            <v>144</v>
          </cell>
          <cell r="AR118">
            <v>144</v>
          </cell>
          <cell r="AS118">
            <v>144</v>
          </cell>
          <cell r="AT118">
            <v>144</v>
          </cell>
          <cell r="AU118">
            <v>144</v>
          </cell>
          <cell r="AV118">
            <v>144</v>
          </cell>
          <cell r="AW118">
            <v>144</v>
          </cell>
          <cell r="AX118">
            <v>144</v>
          </cell>
          <cell r="AY118">
            <v>144</v>
          </cell>
          <cell r="AZ118">
            <v>144</v>
          </cell>
          <cell r="BA118">
            <v>144</v>
          </cell>
          <cell r="BB118">
            <v>144</v>
          </cell>
          <cell r="BC118">
            <v>144</v>
          </cell>
          <cell r="BD118">
            <v>144</v>
          </cell>
          <cell r="BE118">
            <v>144</v>
          </cell>
          <cell r="BF118">
            <v>144</v>
          </cell>
          <cell r="BG118">
            <v>144</v>
          </cell>
          <cell r="BH118">
            <v>144</v>
          </cell>
          <cell r="BI118">
            <v>144</v>
          </cell>
          <cell r="BJ118">
            <v>144</v>
          </cell>
          <cell r="BK118">
            <v>144</v>
          </cell>
          <cell r="BL118">
            <v>144</v>
          </cell>
          <cell r="BM118">
            <v>144</v>
          </cell>
          <cell r="BN118">
            <v>144</v>
          </cell>
          <cell r="BO118">
            <v>120</v>
          </cell>
          <cell r="BP118">
            <v>120</v>
          </cell>
          <cell r="BQ118">
            <v>120</v>
          </cell>
          <cell r="BR118">
            <v>120</v>
          </cell>
          <cell r="BS118">
            <v>120</v>
          </cell>
          <cell r="BT118">
            <v>120</v>
          </cell>
          <cell r="BU118">
            <v>120</v>
          </cell>
          <cell r="BV118">
            <v>120</v>
          </cell>
          <cell r="BW118">
            <v>120</v>
          </cell>
          <cell r="BX118">
            <v>120</v>
          </cell>
          <cell r="BY118">
            <v>120</v>
          </cell>
          <cell r="BZ118">
            <v>120</v>
          </cell>
          <cell r="CA118">
            <v>120</v>
          </cell>
          <cell r="CB118">
            <v>120</v>
          </cell>
          <cell r="CC118">
            <v>120</v>
          </cell>
          <cell r="CD118">
            <v>120</v>
          </cell>
          <cell r="CE118">
            <v>120</v>
          </cell>
          <cell r="CF118">
            <v>120</v>
          </cell>
          <cell r="CG118">
            <v>120</v>
          </cell>
          <cell r="CH118">
            <v>120</v>
          </cell>
          <cell r="CI118">
            <v>120</v>
          </cell>
          <cell r="CJ118">
            <v>120</v>
          </cell>
          <cell r="CK118">
            <v>120</v>
          </cell>
          <cell r="CL118">
            <v>120</v>
          </cell>
          <cell r="CM118">
            <v>144</v>
          </cell>
          <cell r="CN118">
            <v>144</v>
          </cell>
          <cell r="CO118">
            <v>144</v>
          </cell>
          <cell r="CP118">
            <v>144</v>
          </cell>
          <cell r="CQ118">
            <v>144</v>
          </cell>
          <cell r="CR118">
            <v>144</v>
          </cell>
          <cell r="CS118">
            <v>144</v>
          </cell>
          <cell r="CT118">
            <v>144</v>
          </cell>
          <cell r="CU118">
            <v>144</v>
          </cell>
          <cell r="CV118">
            <v>144</v>
          </cell>
          <cell r="CW118">
            <v>144</v>
          </cell>
          <cell r="CX118">
            <v>144</v>
          </cell>
          <cell r="CY118">
            <v>144</v>
          </cell>
          <cell r="CZ118">
            <v>144</v>
          </cell>
          <cell r="DA118">
            <v>144</v>
          </cell>
          <cell r="DB118">
            <v>144</v>
          </cell>
          <cell r="DC118">
            <v>144</v>
          </cell>
          <cell r="DD118">
            <v>144</v>
          </cell>
          <cell r="DE118">
            <v>144</v>
          </cell>
          <cell r="DF118">
            <v>144</v>
          </cell>
          <cell r="DG118">
            <v>144</v>
          </cell>
          <cell r="DH118">
            <v>144</v>
          </cell>
          <cell r="DI118">
            <v>144</v>
          </cell>
          <cell r="DJ118">
            <v>144</v>
          </cell>
          <cell r="DK118">
            <v>144</v>
          </cell>
          <cell r="DL118">
            <v>144</v>
          </cell>
          <cell r="DM118">
            <v>144</v>
          </cell>
          <cell r="DN118">
            <v>144</v>
          </cell>
          <cell r="DO118">
            <v>144</v>
          </cell>
          <cell r="DP118">
            <v>144</v>
          </cell>
          <cell r="DQ118">
            <v>144</v>
          </cell>
          <cell r="DR118">
            <v>144</v>
          </cell>
          <cell r="DS118">
            <v>144</v>
          </cell>
          <cell r="DT118">
            <v>144</v>
          </cell>
          <cell r="DU118">
            <v>144</v>
          </cell>
          <cell r="DV118">
            <v>144</v>
          </cell>
          <cell r="DW118">
            <v>144</v>
          </cell>
          <cell r="DX118">
            <v>144</v>
          </cell>
          <cell r="DY118">
            <v>144</v>
          </cell>
          <cell r="DZ118">
            <v>144</v>
          </cell>
          <cell r="EA118">
            <v>144</v>
          </cell>
          <cell r="EB118">
            <v>144</v>
          </cell>
          <cell r="EC118">
            <v>144</v>
          </cell>
          <cell r="ED118">
            <v>144</v>
          </cell>
          <cell r="EE118">
            <v>144</v>
          </cell>
          <cell r="EF118">
            <v>144</v>
          </cell>
          <cell r="EG118">
            <v>144</v>
          </cell>
          <cell r="EH118">
            <v>144</v>
          </cell>
          <cell r="EI118">
            <v>144</v>
          </cell>
          <cell r="EJ118">
            <v>144</v>
          </cell>
          <cell r="EK118">
            <v>144</v>
          </cell>
          <cell r="EL118">
            <v>144</v>
          </cell>
          <cell r="EM118">
            <v>144</v>
          </cell>
          <cell r="EN118">
            <v>144</v>
          </cell>
          <cell r="EO118">
            <v>144</v>
          </cell>
          <cell r="EP118">
            <v>144</v>
          </cell>
          <cell r="EQ118">
            <v>144</v>
          </cell>
          <cell r="ER118">
            <v>144</v>
          </cell>
          <cell r="ES118">
            <v>144</v>
          </cell>
          <cell r="ET118">
            <v>144</v>
          </cell>
          <cell r="EU118">
            <v>120</v>
          </cell>
          <cell r="EV118">
            <v>120</v>
          </cell>
          <cell r="EW118">
            <v>120</v>
          </cell>
          <cell r="EX118">
            <v>120</v>
          </cell>
          <cell r="EY118">
            <v>120</v>
          </cell>
          <cell r="EZ118">
            <v>120</v>
          </cell>
          <cell r="FA118">
            <v>120</v>
          </cell>
          <cell r="FB118">
            <v>120</v>
          </cell>
          <cell r="FC118">
            <v>120</v>
          </cell>
          <cell r="FD118">
            <v>120</v>
          </cell>
          <cell r="FE118">
            <v>120</v>
          </cell>
          <cell r="FF118">
            <v>120</v>
          </cell>
          <cell r="FG118">
            <v>120</v>
          </cell>
          <cell r="FH118">
            <v>120</v>
          </cell>
          <cell r="FI118">
            <v>120</v>
          </cell>
          <cell r="FJ118">
            <v>120</v>
          </cell>
          <cell r="FK118">
            <v>120</v>
          </cell>
          <cell r="FL118">
            <v>120</v>
          </cell>
          <cell r="FM118">
            <v>120</v>
          </cell>
          <cell r="FN118">
            <v>120</v>
          </cell>
          <cell r="FO118">
            <v>120</v>
          </cell>
          <cell r="FP118">
            <v>120</v>
          </cell>
          <cell r="FQ118">
            <v>120</v>
          </cell>
          <cell r="FR118">
            <v>120</v>
          </cell>
          <cell r="FS118">
            <v>144</v>
          </cell>
          <cell r="FT118">
            <v>144</v>
          </cell>
          <cell r="FU118">
            <v>144</v>
          </cell>
          <cell r="FV118">
            <v>144</v>
          </cell>
          <cell r="FW118">
            <v>144</v>
          </cell>
          <cell r="FX118">
            <v>144</v>
          </cell>
          <cell r="FY118">
            <v>144</v>
          </cell>
          <cell r="FZ118">
            <v>144</v>
          </cell>
          <cell r="GA118">
            <v>144</v>
          </cell>
          <cell r="GB118">
            <v>144</v>
          </cell>
          <cell r="GC118">
            <v>144</v>
          </cell>
          <cell r="GD118">
            <v>144</v>
          </cell>
          <cell r="GE118">
            <v>144</v>
          </cell>
          <cell r="GF118">
            <v>144</v>
          </cell>
          <cell r="GG118">
            <v>144</v>
          </cell>
          <cell r="GH118">
            <v>144</v>
          </cell>
          <cell r="GI118">
            <v>144</v>
          </cell>
          <cell r="GJ118">
            <v>144</v>
          </cell>
          <cell r="GK118">
            <v>144</v>
          </cell>
          <cell r="GL118">
            <v>144</v>
          </cell>
          <cell r="GM118">
            <v>144</v>
          </cell>
          <cell r="GN118">
            <v>144</v>
          </cell>
          <cell r="GO118">
            <v>144</v>
          </cell>
          <cell r="GP118">
            <v>144</v>
          </cell>
          <cell r="GQ118">
            <v>144</v>
          </cell>
          <cell r="GR118">
            <v>144</v>
          </cell>
          <cell r="GS118">
            <v>144</v>
          </cell>
          <cell r="GT118">
            <v>144</v>
          </cell>
          <cell r="GU118">
            <v>144</v>
          </cell>
          <cell r="GV118">
            <v>144</v>
          </cell>
          <cell r="GW118">
            <v>144</v>
          </cell>
          <cell r="GX118">
            <v>144</v>
          </cell>
          <cell r="GY118">
            <v>144</v>
          </cell>
          <cell r="GZ118">
            <v>144</v>
          </cell>
          <cell r="HA118">
            <v>144</v>
          </cell>
          <cell r="HB118">
            <v>144</v>
          </cell>
          <cell r="HC118">
            <v>120</v>
          </cell>
          <cell r="HD118">
            <v>120</v>
          </cell>
          <cell r="HE118">
            <v>120</v>
          </cell>
          <cell r="HF118">
            <v>120</v>
          </cell>
          <cell r="HG118">
            <v>120</v>
          </cell>
          <cell r="HH118">
            <v>120</v>
          </cell>
          <cell r="HI118">
            <v>120</v>
          </cell>
          <cell r="HJ118">
            <v>120</v>
          </cell>
          <cell r="HK118">
            <v>120</v>
          </cell>
          <cell r="HL118">
            <v>120</v>
          </cell>
          <cell r="HM118">
            <v>120</v>
          </cell>
          <cell r="HN118">
            <v>120</v>
          </cell>
          <cell r="HO118">
            <v>120</v>
          </cell>
          <cell r="HP118">
            <v>120</v>
          </cell>
          <cell r="HQ118">
            <v>120</v>
          </cell>
          <cell r="HR118">
            <v>120</v>
          </cell>
          <cell r="HS118">
            <v>120</v>
          </cell>
          <cell r="HT118">
            <v>120</v>
          </cell>
          <cell r="HU118">
            <v>120</v>
          </cell>
          <cell r="HV118">
            <v>120</v>
          </cell>
          <cell r="HW118">
            <v>120</v>
          </cell>
          <cell r="HX118">
            <v>120</v>
          </cell>
          <cell r="HY118">
            <v>120</v>
          </cell>
          <cell r="HZ118">
            <v>120</v>
          </cell>
          <cell r="IA118">
            <v>144</v>
          </cell>
          <cell r="IB118">
            <v>144</v>
          </cell>
          <cell r="IC118">
            <v>144</v>
          </cell>
          <cell r="ID118">
            <v>144</v>
          </cell>
          <cell r="IE118">
            <v>144</v>
          </cell>
          <cell r="IF118">
            <v>144</v>
          </cell>
          <cell r="IG118">
            <v>144</v>
          </cell>
          <cell r="IH118">
            <v>144</v>
          </cell>
          <cell r="II118">
            <v>144</v>
          </cell>
          <cell r="IJ118">
            <v>144</v>
          </cell>
          <cell r="IK118">
            <v>144</v>
          </cell>
          <cell r="IL118">
            <v>144</v>
          </cell>
          <cell r="IM118">
            <v>144</v>
          </cell>
          <cell r="IN118">
            <v>144</v>
          </cell>
          <cell r="IO118">
            <v>144</v>
          </cell>
          <cell r="IP118">
            <v>144</v>
          </cell>
          <cell r="IQ118">
            <v>144</v>
          </cell>
          <cell r="IR118">
            <v>144</v>
          </cell>
          <cell r="IS118">
            <v>144</v>
          </cell>
          <cell r="IT118">
            <v>144</v>
          </cell>
          <cell r="IU118">
            <v>144</v>
          </cell>
          <cell r="IV118">
            <v>144</v>
          </cell>
          <cell r="IW118">
            <v>144</v>
          </cell>
          <cell r="IX118">
            <v>144</v>
          </cell>
          <cell r="IY118">
            <v>144</v>
          </cell>
          <cell r="IZ118">
            <v>144</v>
          </cell>
          <cell r="JA118">
            <v>144</v>
          </cell>
          <cell r="JB118">
            <v>144</v>
          </cell>
          <cell r="JC118">
            <v>144</v>
          </cell>
          <cell r="JD118">
            <v>144</v>
          </cell>
          <cell r="JE118">
            <v>144</v>
          </cell>
          <cell r="JF118">
            <v>144</v>
          </cell>
          <cell r="JG118">
            <v>144</v>
          </cell>
          <cell r="JH118">
            <v>144</v>
          </cell>
          <cell r="JI118">
            <v>144</v>
          </cell>
          <cell r="JJ118">
            <v>144</v>
          </cell>
          <cell r="JK118">
            <v>144</v>
          </cell>
          <cell r="JL118">
            <v>144</v>
          </cell>
          <cell r="JM118">
            <v>144</v>
          </cell>
          <cell r="JN118">
            <v>144</v>
          </cell>
          <cell r="JO118">
            <v>144</v>
          </cell>
          <cell r="JP118">
            <v>144</v>
          </cell>
          <cell r="JQ118">
            <v>144</v>
          </cell>
          <cell r="JR118">
            <v>144</v>
          </cell>
          <cell r="JS118">
            <v>144</v>
          </cell>
          <cell r="JT118">
            <v>144</v>
          </cell>
          <cell r="JU118">
            <v>144</v>
          </cell>
          <cell r="JV118">
            <v>144</v>
          </cell>
        </row>
        <row r="119">
          <cell r="G119">
            <v>329.16385911179179</v>
          </cell>
          <cell r="H119">
            <v>329.16385911179179</v>
          </cell>
          <cell r="I119">
            <v>329.16385911179179</v>
          </cell>
          <cell r="J119">
            <v>329.16385911179179</v>
          </cell>
          <cell r="K119">
            <v>329.16385911179179</v>
          </cell>
          <cell r="L119">
            <v>329.16385911179179</v>
          </cell>
          <cell r="M119">
            <v>329.16385911179179</v>
          </cell>
          <cell r="N119">
            <v>329.16385911179179</v>
          </cell>
          <cell r="O119">
            <v>329.16385911179179</v>
          </cell>
          <cell r="P119">
            <v>329.16385911179179</v>
          </cell>
          <cell r="Q119">
            <v>329.16385911179179</v>
          </cell>
          <cell r="R119">
            <v>329.16385911179179</v>
          </cell>
          <cell r="S119">
            <v>394.99663093415006</v>
          </cell>
          <cell r="T119">
            <v>394.99663093415006</v>
          </cell>
          <cell r="U119">
            <v>394.99663093415006</v>
          </cell>
          <cell r="V119">
            <v>394.99663093415006</v>
          </cell>
          <cell r="W119">
            <v>394.99663093415006</v>
          </cell>
          <cell r="X119">
            <v>394.99663093415006</v>
          </cell>
          <cell r="Y119">
            <v>394.99663093415006</v>
          </cell>
          <cell r="Z119">
            <v>394.99663093415006</v>
          </cell>
          <cell r="AA119">
            <v>394.99663093415006</v>
          </cell>
          <cell r="AB119">
            <v>394.99663093415006</v>
          </cell>
          <cell r="AC119">
            <v>394.99663093415006</v>
          </cell>
          <cell r="AD119">
            <v>394.99663093415006</v>
          </cell>
          <cell r="AE119">
            <v>329.16385911179179</v>
          </cell>
          <cell r="AF119">
            <v>329.16385911179179</v>
          </cell>
          <cell r="AG119">
            <v>329.16385911179179</v>
          </cell>
          <cell r="AH119">
            <v>329.16385911179179</v>
          </cell>
          <cell r="AI119">
            <v>329.16385911179179</v>
          </cell>
          <cell r="AJ119">
            <v>329.16385911179179</v>
          </cell>
          <cell r="AK119">
            <v>329.16385911179179</v>
          </cell>
          <cell r="AL119">
            <v>329.16385911179179</v>
          </cell>
          <cell r="AM119">
            <v>329.16385911179179</v>
          </cell>
          <cell r="AN119">
            <v>329.16385911179179</v>
          </cell>
          <cell r="AO119">
            <v>329.16385911179179</v>
          </cell>
          <cell r="AP119">
            <v>329.16385911179179</v>
          </cell>
          <cell r="AQ119">
            <v>394.99663093415006</v>
          </cell>
          <cell r="AR119">
            <v>394.99663093415006</v>
          </cell>
          <cell r="AS119">
            <v>394.99663093415006</v>
          </cell>
          <cell r="AT119">
            <v>394.99663093415006</v>
          </cell>
          <cell r="AU119">
            <v>394.99663093415006</v>
          </cell>
          <cell r="AV119">
            <v>394.99663093415006</v>
          </cell>
          <cell r="AW119">
            <v>394.99663093415006</v>
          </cell>
          <cell r="AX119">
            <v>394.99663093415006</v>
          </cell>
          <cell r="AY119">
            <v>394.99663093415006</v>
          </cell>
          <cell r="AZ119">
            <v>394.99663093415006</v>
          </cell>
          <cell r="BA119">
            <v>394.99663093415006</v>
          </cell>
          <cell r="BB119">
            <v>394.99663093415006</v>
          </cell>
          <cell r="BC119">
            <v>394.99663093415006</v>
          </cell>
          <cell r="BD119">
            <v>394.99663093415006</v>
          </cell>
          <cell r="BE119">
            <v>394.99663093415006</v>
          </cell>
          <cell r="BF119">
            <v>394.99663093415006</v>
          </cell>
          <cell r="BG119">
            <v>394.99663093415006</v>
          </cell>
          <cell r="BH119">
            <v>394.99663093415006</v>
          </cell>
          <cell r="BI119">
            <v>394.99663093415006</v>
          </cell>
          <cell r="BJ119">
            <v>394.99663093415006</v>
          </cell>
          <cell r="BK119">
            <v>394.99663093415006</v>
          </cell>
          <cell r="BL119">
            <v>394.99663093415006</v>
          </cell>
          <cell r="BM119">
            <v>394.99663093415006</v>
          </cell>
          <cell r="BN119">
            <v>394.99663093415006</v>
          </cell>
          <cell r="BO119">
            <v>329.16385911179179</v>
          </cell>
          <cell r="BP119">
            <v>329.16385911179179</v>
          </cell>
          <cell r="BQ119">
            <v>329.16385911179179</v>
          </cell>
          <cell r="BR119">
            <v>329.16385911179179</v>
          </cell>
          <cell r="BS119">
            <v>329.16385911179179</v>
          </cell>
          <cell r="BT119">
            <v>329.16385911179179</v>
          </cell>
          <cell r="BU119">
            <v>329.16385911179179</v>
          </cell>
          <cell r="BV119">
            <v>329.16385911179179</v>
          </cell>
          <cell r="BW119">
            <v>329.16385911179179</v>
          </cell>
          <cell r="BX119">
            <v>329.16385911179179</v>
          </cell>
          <cell r="BY119">
            <v>329.16385911179179</v>
          </cell>
          <cell r="BZ119">
            <v>329.16385911179179</v>
          </cell>
          <cell r="CA119">
            <v>329.16385911179179</v>
          </cell>
          <cell r="CB119">
            <v>329.16385911179179</v>
          </cell>
          <cell r="CC119">
            <v>329.16385911179179</v>
          </cell>
          <cell r="CD119">
            <v>329.16385911179179</v>
          </cell>
          <cell r="CE119">
            <v>329.16385911179179</v>
          </cell>
          <cell r="CF119">
            <v>329.16385911179179</v>
          </cell>
          <cell r="CG119">
            <v>329.16385911179179</v>
          </cell>
          <cell r="CH119">
            <v>329.16385911179179</v>
          </cell>
          <cell r="CI119">
            <v>329.16385911179179</v>
          </cell>
          <cell r="CJ119">
            <v>329.16385911179179</v>
          </cell>
          <cell r="CK119">
            <v>329.16385911179179</v>
          </cell>
          <cell r="CL119">
            <v>329.16385911179179</v>
          </cell>
          <cell r="CM119">
            <v>394.99663093415006</v>
          </cell>
          <cell r="CN119">
            <v>394.99663093415006</v>
          </cell>
          <cell r="CO119">
            <v>394.99663093415006</v>
          </cell>
          <cell r="CP119">
            <v>394.99663093415006</v>
          </cell>
          <cell r="CQ119">
            <v>394.99663093415006</v>
          </cell>
          <cell r="CR119">
            <v>394.99663093415006</v>
          </cell>
          <cell r="CS119">
            <v>394.99663093415006</v>
          </cell>
          <cell r="CT119">
            <v>394.99663093415006</v>
          </cell>
          <cell r="CU119">
            <v>394.99663093415006</v>
          </cell>
          <cell r="CV119">
            <v>394.99663093415006</v>
          </cell>
          <cell r="CW119">
            <v>394.99663093415006</v>
          </cell>
          <cell r="CX119">
            <v>394.99663093415006</v>
          </cell>
          <cell r="CY119">
            <v>394.99663093415006</v>
          </cell>
          <cell r="CZ119">
            <v>394.99663093415006</v>
          </cell>
          <cell r="DA119">
            <v>394.99663093415006</v>
          </cell>
          <cell r="DB119">
            <v>394.99663093415006</v>
          </cell>
          <cell r="DC119">
            <v>394.99663093415006</v>
          </cell>
          <cell r="DD119">
            <v>394.99663093415006</v>
          </cell>
          <cell r="DE119">
            <v>394.99663093415006</v>
          </cell>
          <cell r="DF119">
            <v>394.99663093415006</v>
          </cell>
          <cell r="DG119">
            <v>394.99663093415006</v>
          </cell>
          <cell r="DH119">
            <v>394.99663093415006</v>
          </cell>
          <cell r="DI119">
            <v>394.99663093415006</v>
          </cell>
          <cell r="DJ119">
            <v>394.99663093415006</v>
          </cell>
          <cell r="DK119">
            <v>394.99663093415006</v>
          </cell>
          <cell r="DL119">
            <v>394.99663093415006</v>
          </cell>
          <cell r="DM119">
            <v>394.99663093415006</v>
          </cell>
          <cell r="DN119">
            <v>394.99663093415006</v>
          </cell>
          <cell r="DO119">
            <v>394.99663093415006</v>
          </cell>
          <cell r="DP119">
            <v>394.99663093415006</v>
          </cell>
          <cell r="DQ119">
            <v>394.99663093415006</v>
          </cell>
          <cell r="DR119">
            <v>394.99663093415006</v>
          </cell>
          <cell r="DS119">
            <v>394.99663093415006</v>
          </cell>
          <cell r="DT119">
            <v>394.99663093415006</v>
          </cell>
          <cell r="DU119">
            <v>394.99663093415006</v>
          </cell>
          <cell r="DV119">
            <v>394.99663093415006</v>
          </cell>
          <cell r="DW119">
            <v>394.99663093415006</v>
          </cell>
          <cell r="DX119">
            <v>394.99663093415006</v>
          </cell>
          <cell r="DY119">
            <v>394.99663093415006</v>
          </cell>
          <cell r="DZ119">
            <v>394.99663093415006</v>
          </cell>
          <cell r="EA119">
            <v>394.99663093415006</v>
          </cell>
          <cell r="EB119">
            <v>394.99663093415006</v>
          </cell>
          <cell r="EC119">
            <v>394.99663093415006</v>
          </cell>
          <cell r="ED119">
            <v>394.99663093415006</v>
          </cell>
          <cell r="EE119">
            <v>394.99663093415006</v>
          </cell>
          <cell r="EF119">
            <v>394.99663093415006</v>
          </cell>
          <cell r="EG119">
            <v>394.99663093415006</v>
          </cell>
          <cell r="EH119">
            <v>394.99663093415006</v>
          </cell>
          <cell r="EI119">
            <v>394.99663093415006</v>
          </cell>
          <cell r="EJ119">
            <v>394.99663093415006</v>
          </cell>
          <cell r="EK119">
            <v>394.99663093415006</v>
          </cell>
          <cell r="EL119">
            <v>394.99663093415006</v>
          </cell>
          <cell r="EM119">
            <v>394.99663093415006</v>
          </cell>
          <cell r="EN119">
            <v>394.99663093415006</v>
          </cell>
          <cell r="EO119">
            <v>394.99663093415006</v>
          </cell>
          <cell r="EP119">
            <v>394.99663093415006</v>
          </cell>
          <cell r="EQ119">
            <v>394.99663093415006</v>
          </cell>
          <cell r="ER119">
            <v>394.99663093415006</v>
          </cell>
          <cell r="ES119">
            <v>394.99663093415006</v>
          </cell>
          <cell r="ET119">
            <v>394.99663093415006</v>
          </cell>
          <cell r="EU119">
            <v>329.16385911179179</v>
          </cell>
          <cell r="EV119">
            <v>329.16385911179179</v>
          </cell>
          <cell r="EW119">
            <v>329.16385911179179</v>
          </cell>
          <cell r="EX119">
            <v>329.16385911179179</v>
          </cell>
          <cell r="EY119">
            <v>329.16385911179179</v>
          </cell>
          <cell r="EZ119">
            <v>329.16385911179179</v>
          </cell>
          <cell r="FA119">
            <v>329.16385911179179</v>
          </cell>
          <cell r="FB119">
            <v>329.16385911179179</v>
          </cell>
          <cell r="FC119">
            <v>329.16385911179179</v>
          </cell>
          <cell r="FD119">
            <v>329.16385911179179</v>
          </cell>
          <cell r="FE119">
            <v>329.16385911179179</v>
          </cell>
          <cell r="FF119">
            <v>329.16385911179179</v>
          </cell>
          <cell r="FG119">
            <v>329.16385911179179</v>
          </cell>
          <cell r="FH119">
            <v>329.16385911179179</v>
          </cell>
          <cell r="FI119">
            <v>329.16385911179179</v>
          </cell>
          <cell r="FJ119">
            <v>329.16385911179179</v>
          </cell>
          <cell r="FK119">
            <v>329.16385911179179</v>
          </cell>
          <cell r="FL119">
            <v>329.16385911179179</v>
          </cell>
          <cell r="FM119">
            <v>329.16385911179179</v>
          </cell>
          <cell r="FN119">
            <v>329.16385911179179</v>
          </cell>
          <cell r="FO119">
            <v>329.16385911179179</v>
          </cell>
          <cell r="FP119">
            <v>329.16385911179179</v>
          </cell>
          <cell r="FQ119">
            <v>329.16385911179179</v>
          </cell>
          <cell r="FR119">
            <v>329.16385911179179</v>
          </cell>
          <cell r="FS119">
            <v>394.99663093415006</v>
          </cell>
          <cell r="FT119">
            <v>394.99663093415006</v>
          </cell>
          <cell r="FU119">
            <v>394.99663093415006</v>
          </cell>
          <cell r="FV119">
            <v>394.99663093415006</v>
          </cell>
          <cell r="FW119">
            <v>394.99663093415006</v>
          </cell>
          <cell r="FX119">
            <v>394.99663093415006</v>
          </cell>
          <cell r="FY119">
            <v>394.99663093415006</v>
          </cell>
          <cell r="FZ119">
            <v>394.99663093415006</v>
          </cell>
          <cell r="GA119">
            <v>394.99663093415006</v>
          </cell>
          <cell r="GB119">
            <v>394.99663093415006</v>
          </cell>
          <cell r="GC119">
            <v>394.99663093415006</v>
          </cell>
          <cell r="GD119">
            <v>394.99663093415006</v>
          </cell>
          <cell r="GE119">
            <v>394.99663093415006</v>
          </cell>
          <cell r="GF119">
            <v>394.99663093415006</v>
          </cell>
          <cell r="GG119">
            <v>394.99663093415006</v>
          </cell>
          <cell r="GH119">
            <v>394.99663093415006</v>
          </cell>
          <cell r="GI119">
            <v>394.99663093415006</v>
          </cell>
          <cell r="GJ119">
            <v>394.99663093415006</v>
          </cell>
          <cell r="GK119">
            <v>394.99663093415006</v>
          </cell>
          <cell r="GL119">
            <v>394.99663093415006</v>
          </cell>
          <cell r="GM119">
            <v>394.99663093415006</v>
          </cell>
          <cell r="GN119">
            <v>394.99663093415006</v>
          </cell>
          <cell r="GO119">
            <v>394.99663093415006</v>
          </cell>
          <cell r="GP119">
            <v>394.99663093415006</v>
          </cell>
          <cell r="GQ119">
            <v>394.99663093415006</v>
          </cell>
          <cell r="GR119">
            <v>394.99663093415006</v>
          </cell>
          <cell r="GS119">
            <v>394.99663093415006</v>
          </cell>
          <cell r="GT119">
            <v>394.99663093415006</v>
          </cell>
          <cell r="GU119">
            <v>394.99663093415006</v>
          </cell>
          <cell r="GV119">
            <v>394.99663093415006</v>
          </cell>
          <cell r="GW119">
            <v>394.99663093415006</v>
          </cell>
          <cell r="GX119">
            <v>394.99663093415006</v>
          </cell>
          <cell r="GY119">
            <v>394.99663093415006</v>
          </cell>
          <cell r="GZ119">
            <v>394.99663093415006</v>
          </cell>
          <cell r="HA119">
            <v>394.99663093415006</v>
          </cell>
          <cell r="HB119">
            <v>394.99663093415006</v>
          </cell>
          <cell r="HC119">
            <v>329.16385911179179</v>
          </cell>
          <cell r="HD119">
            <v>329.16385911179179</v>
          </cell>
          <cell r="HE119">
            <v>329.16385911179179</v>
          </cell>
          <cell r="HF119">
            <v>329.16385911179179</v>
          </cell>
          <cell r="HG119">
            <v>329.16385911179179</v>
          </cell>
          <cell r="HH119">
            <v>329.16385911179179</v>
          </cell>
          <cell r="HI119">
            <v>329.16385911179179</v>
          </cell>
          <cell r="HJ119">
            <v>329.16385911179179</v>
          </cell>
          <cell r="HK119">
            <v>329.16385911179179</v>
          </cell>
          <cell r="HL119">
            <v>329.16385911179179</v>
          </cell>
          <cell r="HM119">
            <v>329.16385911179179</v>
          </cell>
          <cell r="HN119">
            <v>329.16385911179179</v>
          </cell>
          <cell r="HO119">
            <v>329.16385911179179</v>
          </cell>
          <cell r="HP119">
            <v>329.16385911179179</v>
          </cell>
          <cell r="HQ119">
            <v>329.16385911179179</v>
          </cell>
          <cell r="HR119">
            <v>329.16385911179179</v>
          </cell>
          <cell r="HS119">
            <v>329.16385911179179</v>
          </cell>
          <cell r="HT119">
            <v>329.16385911179179</v>
          </cell>
          <cell r="HU119">
            <v>329.16385911179179</v>
          </cell>
          <cell r="HV119">
            <v>329.16385911179179</v>
          </cell>
          <cell r="HW119">
            <v>329.16385911179179</v>
          </cell>
          <cell r="HX119">
            <v>329.16385911179179</v>
          </cell>
          <cell r="HY119">
            <v>329.16385911179179</v>
          </cell>
          <cell r="HZ119">
            <v>329.16385911179179</v>
          </cell>
          <cell r="IA119">
            <v>394.99663093415006</v>
          </cell>
          <cell r="IB119">
            <v>394.99663093415006</v>
          </cell>
          <cell r="IC119">
            <v>394.99663093415006</v>
          </cell>
          <cell r="ID119">
            <v>394.99663093415006</v>
          </cell>
          <cell r="IE119">
            <v>394.99663093415006</v>
          </cell>
          <cell r="IF119">
            <v>394.99663093415006</v>
          </cell>
          <cell r="IG119">
            <v>394.99663093415006</v>
          </cell>
          <cell r="IH119">
            <v>394.99663093415006</v>
          </cell>
          <cell r="II119">
            <v>394.99663093415006</v>
          </cell>
          <cell r="IJ119">
            <v>394.99663093415006</v>
          </cell>
          <cell r="IK119">
            <v>394.99663093415006</v>
          </cell>
          <cell r="IL119">
            <v>394.99663093415006</v>
          </cell>
          <cell r="IM119">
            <v>394.99663093415006</v>
          </cell>
          <cell r="IN119">
            <v>394.99663093415006</v>
          </cell>
          <cell r="IO119">
            <v>394.99663093415006</v>
          </cell>
          <cell r="IP119">
            <v>394.99663093415006</v>
          </cell>
          <cell r="IQ119">
            <v>394.99663093415006</v>
          </cell>
          <cell r="IR119">
            <v>394.99663093415006</v>
          </cell>
          <cell r="IS119">
            <v>394.99663093415006</v>
          </cell>
          <cell r="IT119">
            <v>394.99663093415006</v>
          </cell>
          <cell r="IU119">
            <v>394.99663093415006</v>
          </cell>
          <cell r="IV119">
            <v>394.99663093415006</v>
          </cell>
          <cell r="IW119">
            <v>394.99663093415006</v>
          </cell>
          <cell r="IX119">
            <v>394.99663093415006</v>
          </cell>
          <cell r="IY119">
            <v>394.99663093415006</v>
          </cell>
          <cell r="IZ119">
            <v>394.99663093415006</v>
          </cell>
          <cell r="JA119">
            <v>394.99663093415006</v>
          </cell>
          <cell r="JB119">
            <v>394.99663093415006</v>
          </cell>
          <cell r="JC119">
            <v>394.99663093415006</v>
          </cell>
          <cell r="JD119">
            <v>394.99663093415006</v>
          </cell>
          <cell r="JE119">
            <v>394.99663093415006</v>
          </cell>
          <cell r="JF119">
            <v>394.99663093415006</v>
          </cell>
          <cell r="JG119">
            <v>394.99663093415006</v>
          </cell>
          <cell r="JH119">
            <v>394.99663093415006</v>
          </cell>
          <cell r="JI119">
            <v>394.99663093415006</v>
          </cell>
          <cell r="JJ119">
            <v>394.99663093415006</v>
          </cell>
          <cell r="JK119">
            <v>394.99663093415006</v>
          </cell>
          <cell r="JL119">
            <v>394.99663093415006</v>
          </cell>
          <cell r="JM119">
            <v>394.99663093415006</v>
          </cell>
          <cell r="JN119">
            <v>394.99663093415006</v>
          </cell>
          <cell r="JO119">
            <v>394.99663093415006</v>
          </cell>
          <cell r="JP119">
            <v>394.99663093415006</v>
          </cell>
          <cell r="JQ119">
            <v>394.99663093415006</v>
          </cell>
          <cell r="JR119">
            <v>394.99663093415006</v>
          </cell>
          <cell r="JS119">
            <v>394.99663093415006</v>
          </cell>
          <cell r="JT119">
            <v>394.99663093415006</v>
          </cell>
          <cell r="JU119">
            <v>394.99663093415006</v>
          </cell>
          <cell r="JV119">
            <v>394.99663093415006</v>
          </cell>
        </row>
        <row r="120"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0</v>
          </cell>
          <cell r="BA120">
            <v>0</v>
          </cell>
          <cell r="BB120">
            <v>0</v>
          </cell>
          <cell r="BC120">
            <v>0</v>
          </cell>
          <cell r="BD120">
            <v>0</v>
          </cell>
          <cell r="BE120">
            <v>0</v>
          </cell>
          <cell r="BF120">
            <v>0</v>
          </cell>
          <cell r="BG120">
            <v>0</v>
          </cell>
          <cell r="BH120">
            <v>0</v>
          </cell>
          <cell r="BI120">
            <v>0</v>
          </cell>
          <cell r="BJ120">
            <v>0</v>
          </cell>
          <cell r="BK120">
            <v>0</v>
          </cell>
          <cell r="BL120">
            <v>0</v>
          </cell>
          <cell r="BM120">
            <v>0</v>
          </cell>
          <cell r="BN120">
            <v>0</v>
          </cell>
          <cell r="BO120">
            <v>0</v>
          </cell>
          <cell r="BP120">
            <v>0</v>
          </cell>
          <cell r="BQ120">
            <v>0</v>
          </cell>
          <cell r="BR120">
            <v>0</v>
          </cell>
          <cell r="BS120">
            <v>0</v>
          </cell>
          <cell r="BT120">
            <v>0</v>
          </cell>
          <cell r="BU120">
            <v>0</v>
          </cell>
          <cell r="BV120">
            <v>0</v>
          </cell>
          <cell r="BW120">
            <v>0</v>
          </cell>
          <cell r="BX120">
            <v>0</v>
          </cell>
          <cell r="BY120">
            <v>0</v>
          </cell>
          <cell r="BZ120">
            <v>0</v>
          </cell>
          <cell r="CA120">
            <v>0</v>
          </cell>
          <cell r="CB120">
            <v>0</v>
          </cell>
          <cell r="CC120">
            <v>0</v>
          </cell>
          <cell r="CD120">
            <v>0</v>
          </cell>
          <cell r="CE120">
            <v>0</v>
          </cell>
          <cell r="CF120">
            <v>0</v>
          </cell>
          <cell r="CG120">
            <v>0</v>
          </cell>
          <cell r="CH120">
            <v>0</v>
          </cell>
          <cell r="CI120">
            <v>0</v>
          </cell>
          <cell r="CJ120">
            <v>0</v>
          </cell>
          <cell r="CK120">
            <v>0</v>
          </cell>
          <cell r="CL120">
            <v>0</v>
          </cell>
          <cell r="CM120">
            <v>0</v>
          </cell>
          <cell r="CN120">
            <v>0</v>
          </cell>
          <cell r="CO120">
            <v>0</v>
          </cell>
          <cell r="CP120">
            <v>0</v>
          </cell>
          <cell r="CQ120">
            <v>0</v>
          </cell>
          <cell r="CR120">
            <v>0</v>
          </cell>
          <cell r="CS120">
            <v>0</v>
          </cell>
          <cell r="CT120">
            <v>0</v>
          </cell>
          <cell r="CU120">
            <v>0</v>
          </cell>
          <cell r="CV120">
            <v>0</v>
          </cell>
          <cell r="CW120">
            <v>0</v>
          </cell>
          <cell r="CX120">
            <v>0</v>
          </cell>
          <cell r="CY120">
            <v>0</v>
          </cell>
          <cell r="CZ120">
            <v>0</v>
          </cell>
          <cell r="DA120">
            <v>0</v>
          </cell>
          <cell r="DB120">
            <v>0</v>
          </cell>
          <cell r="DC120">
            <v>0</v>
          </cell>
          <cell r="DD120">
            <v>0</v>
          </cell>
          <cell r="DE120">
            <v>0</v>
          </cell>
          <cell r="DF120">
            <v>0</v>
          </cell>
          <cell r="DG120">
            <v>0</v>
          </cell>
          <cell r="DH120">
            <v>0</v>
          </cell>
          <cell r="DI120">
            <v>0</v>
          </cell>
          <cell r="DJ120">
            <v>0</v>
          </cell>
          <cell r="DK120">
            <v>0</v>
          </cell>
          <cell r="DL120">
            <v>0</v>
          </cell>
          <cell r="DM120">
            <v>0</v>
          </cell>
          <cell r="DN120">
            <v>0</v>
          </cell>
          <cell r="DO120">
            <v>0</v>
          </cell>
          <cell r="DP120">
            <v>0</v>
          </cell>
          <cell r="DQ120">
            <v>0</v>
          </cell>
          <cell r="DR120">
            <v>0</v>
          </cell>
          <cell r="DS120">
            <v>0</v>
          </cell>
          <cell r="DT120">
            <v>0</v>
          </cell>
          <cell r="DU120">
            <v>0</v>
          </cell>
          <cell r="DV120">
            <v>0</v>
          </cell>
          <cell r="DW120">
            <v>0</v>
          </cell>
          <cell r="DX120">
            <v>0</v>
          </cell>
          <cell r="DY120">
            <v>0</v>
          </cell>
          <cell r="DZ120">
            <v>0</v>
          </cell>
          <cell r="EA120">
            <v>0</v>
          </cell>
          <cell r="EB120">
            <v>0</v>
          </cell>
          <cell r="EC120">
            <v>0</v>
          </cell>
          <cell r="ED120">
            <v>0</v>
          </cell>
          <cell r="EE120">
            <v>0</v>
          </cell>
          <cell r="EF120">
            <v>0</v>
          </cell>
          <cell r="EG120">
            <v>0</v>
          </cell>
          <cell r="EH120">
            <v>0</v>
          </cell>
          <cell r="EI120">
            <v>0</v>
          </cell>
          <cell r="EJ120">
            <v>0</v>
          </cell>
          <cell r="EK120">
            <v>0</v>
          </cell>
          <cell r="EL120">
            <v>0</v>
          </cell>
          <cell r="EM120">
            <v>0</v>
          </cell>
          <cell r="EN120">
            <v>0</v>
          </cell>
          <cell r="EO120">
            <v>0</v>
          </cell>
          <cell r="EP120">
            <v>0</v>
          </cell>
          <cell r="EQ120">
            <v>0</v>
          </cell>
          <cell r="ER120">
            <v>0</v>
          </cell>
          <cell r="ES120">
            <v>0</v>
          </cell>
          <cell r="ET120">
            <v>0</v>
          </cell>
          <cell r="EU120">
            <v>0</v>
          </cell>
          <cell r="EV120">
            <v>0</v>
          </cell>
          <cell r="EW120">
            <v>0</v>
          </cell>
          <cell r="EX120">
            <v>0</v>
          </cell>
          <cell r="EY120">
            <v>0</v>
          </cell>
          <cell r="EZ120">
            <v>0</v>
          </cell>
          <cell r="FA120">
            <v>0</v>
          </cell>
          <cell r="FB120">
            <v>0</v>
          </cell>
          <cell r="FC120">
            <v>0</v>
          </cell>
          <cell r="FD120">
            <v>0</v>
          </cell>
          <cell r="FE120">
            <v>0</v>
          </cell>
          <cell r="FF120">
            <v>0</v>
          </cell>
          <cell r="FG120">
            <v>0</v>
          </cell>
          <cell r="FH120">
            <v>0</v>
          </cell>
          <cell r="FI120">
            <v>0</v>
          </cell>
          <cell r="FJ120">
            <v>0</v>
          </cell>
          <cell r="FK120">
            <v>0</v>
          </cell>
          <cell r="FL120">
            <v>0</v>
          </cell>
          <cell r="FM120">
            <v>0</v>
          </cell>
          <cell r="FN120">
            <v>0</v>
          </cell>
          <cell r="FO120">
            <v>0</v>
          </cell>
          <cell r="FP120">
            <v>0</v>
          </cell>
          <cell r="FQ120">
            <v>0</v>
          </cell>
          <cell r="FR120">
            <v>0</v>
          </cell>
          <cell r="FS120">
            <v>0</v>
          </cell>
          <cell r="FT120">
            <v>0</v>
          </cell>
          <cell r="FU120">
            <v>0</v>
          </cell>
          <cell r="FV120">
            <v>0</v>
          </cell>
          <cell r="FW120">
            <v>0</v>
          </cell>
          <cell r="FX120">
            <v>0</v>
          </cell>
          <cell r="FY120">
            <v>0</v>
          </cell>
          <cell r="FZ120">
            <v>0</v>
          </cell>
          <cell r="GA120">
            <v>0</v>
          </cell>
          <cell r="GB120">
            <v>0</v>
          </cell>
          <cell r="GC120">
            <v>0</v>
          </cell>
          <cell r="GD120">
            <v>0</v>
          </cell>
          <cell r="GE120">
            <v>0</v>
          </cell>
          <cell r="GF120">
            <v>0</v>
          </cell>
          <cell r="GG120">
            <v>0</v>
          </cell>
          <cell r="GH120">
            <v>0</v>
          </cell>
          <cell r="GI120">
            <v>0</v>
          </cell>
          <cell r="GJ120">
            <v>0</v>
          </cell>
          <cell r="GK120">
            <v>0</v>
          </cell>
          <cell r="GL120">
            <v>0</v>
          </cell>
          <cell r="GM120">
            <v>0</v>
          </cell>
          <cell r="GN120">
            <v>0</v>
          </cell>
          <cell r="GO120">
            <v>0</v>
          </cell>
          <cell r="GP120">
            <v>0</v>
          </cell>
          <cell r="GQ120">
            <v>0</v>
          </cell>
          <cell r="GR120">
            <v>0</v>
          </cell>
          <cell r="GS120">
            <v>0</v>
          </cell>
          <cell r="GT120">
            <v>0</v>
          </cell>
          <cell r="GU120">
            <v>0</v>
          </cell>
          <cell r="GV120">
            <v>0</v>
          </cell>
          <cell r="GW120">
            <v>0</v>
          </cell>
          <cell r="GX120">
            <v>0</v>
          </cell>
          <cell r="GY120">
            <v>0</v>
          </cell>
          <cell r="GZ120">
            <v>0</v>
          </cell>
          <cell r="HA120">
            <v>0</v>
          </cell>
          <cell r="HB120">
            <v>0</v>
          </cell>
          <cell r="HC120">
            <v>0</v>
          </cell>
          <cell r="HD120">
            <v>0</v>
          </cell>
          <cell r="HE120">
            <v>0</v>
          </cell>
          <cell r="HF120">
            <v>0</v>
          </cell>
          <cell r="HG120">
            <v>0</v>
          </cell>
          <cell r="HH120">
            <v>0</v>
          </cell>
          <cell r="HI120">
            <v>0</v>
          </cell>
          <cell r="HJ120">
            <v>0</v>
          </cell>
          <cell r="HK120">
            <v>0</v>
          </cell>
          <cell r="HL120">
            <v>0</v>
          </cell>
          <cell r="HM120">
            <v>0</v>
          </cell>
          <cell r="HN120">
            <v>0</v>
          </cell>
          <cell r="HO120">
            <v>0</v>
          </cell>
          <cell r="HP120">
            <v>0</v>
          </cell>
          <cell r="HQ120">
            <v>0</v>
          </cell>
          <cell r="HR120">
            <v>0</v>
          </cell>
          <cell r="HS120">
            <v>0</v>
          </cell>
          <cell r="HT120">
            <v>0</v>
          </cell>
          <cell r="HU120">
            <v>0</v>
          </cell>
          <cell r="HV120">
            <v>0</v>
          </cell>
          <cell r="HW120">
            <v>0</v>
          </cell>
          <cell r="HX120">
            <v>0</v>
          </cell>
          <cell r="HY120">
            <v>0</v>
          </cell>
          <cell r="HZ120">
            <v>0</v>
          </cell>
          <cell r="IA120">
            <v>0</v>
          </cell>
          <cell r="IB120">
            <v>0</v>
          </cell>
          <cell r="IC120">
            <v>0</v>
          </cell>
          <cell r="ID120">
            <v>0</v>
          </cell>
          <cell r="IE120">
            <v>0</v>
          </cell>
          <cell r="IF120">
            <v>0</v>
          </cell>
          <cell r="IG120">
            <v>0</v>
          </cell>
          <cell r="IH120">
            <v>0</v>
          </cell>
          <cell r="II120">
            <v>0</v>
          </cell>
          <cell r="IJ120">
            <v>0</v>
          </cell>
          <cell r="IK120">
            <v>0</v>
          </cell>
          <cell r="IL120">
            <v>0</v>
          </cell>
          <cell r="IM120">
            <v>0</v>
          </cell>
          <cell r="IN120">
            <v>0</v>
          </cell>
          <cell r="IO120">
            <v>0</v>
          </cell>
          <cell r="IP120">
            <v>0</v>
          </cell>
          <cell r="IQ120">
            <v>0</v>
          </cell>
          <cell r="IR120">
            <v>0</v>
          </cell>
          <cell r="IS120">
            <v>0</v>
          </cell>
          <cell r="IT120">
            <v>0</v>
          </cell>
          <cell r="IU120">
            <v>0</v>
          </cell>
          <cell r="IV120">
            <v>0</v>
          </cell>
          <cell r="IW120">
            <v>0</v>
          </cell>
          <cell r="IX120">
            <v>0</v>
          </cell>
          <cell r="IY120">
            <v>0</v>
          </cell>
          <cell r="IZ120">
            <v>0</v>
          </cell>
          <cell r="JA120">
            <v>0</v>
          </cell>
          <cell r="JB120">
            <v>0</v>
          </cell>
          <cell r="JC120">
            <v>0</v>
          </cell>
          <cell r="JD120">
            <v>0</v>
          </cell>
          <cell r="JE120">
            <v>0</v>
          </cell>
          <cell r="JF120">
            <v>0</v>
          </cell>
          <cell r="JG120">
            <v>0</v>
          </cell>
          <cell r="JH120">
            <v>0</v>
          </cell>
          <cell r="JI120">
            <v>0</v>
          </cell>
          <cell r="JJ120">
            <v>0</v>
          </cell>
          <cell r="JK120">
            <v>0</v>
          </cell>
          <cell r="JL120">
            <v>0</v>
          </cell>
          <cell r="JM120">
            <v>0</v>
          </cell>
          <cell r="JN120">
            <v>0</v>
          </cell>
          <cell r="JO120">
            <v>0</v>
          </cell>
          <cell r="JP120">
            <v>0</v>
          </cell>
          <cell r="JQ120">
            <v>0</v>
          </cell>
          <cell r="JR120">
            <v>0</v>
          </cell>
          <cell r="JS120">
            <v>0</v>
          </cell>
          <cell r="JT120">
            <v>0</v>
          </cell>
          <cell r="JU120">
            <v>0</v>
          </cell>
          <cell r="JV120">
            <v>0</v>
          </cell>
        </row>
        <row r="121"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0</v>
          </cell>
          <cell r="AZ121">
            <v>0</v>
          </cell>
          <cell r="BA121">
            <v>0</v>
          </cell>
          <cell r="BB121">
            <v>0</v>
          </cell>
          <cell r="BC121">
            <v>0</v>
          </cell>
          <cell r="BD121">
            <v>0</v>
          </cell>
          <cell r="BE121">
            <v>0</v>
          </cell>
          <cell r="BF121">
            <v>0</v>
          </cell>
          <cell r="BG121">
            <v>0</v>
          </cell>
          <cell r="BH121">
            <v>0</v>
          </cell>
          <cell r="BI121">
            <v>0</v>
          </cell>
          <cell r="BJ121">
            <v>0</v>
          </cell>
          <cell r="BK121">
            <v>0</v>
          </cell>
          <cell r="BL121">
            <v>0</v>
          </cell>
          <cell r="BM121">
            <v>0</v>
          </cell>
          <cell r="BN121">
            <v>0</v>
          </cell>
          <cell r="BO121">
            <v>0</v>
          </cell>
          <cell r="BP121">
            <v>0</v>
          </cell>
          <cell r="BQ121">
            <v>0</v>
          </cell>
          <cell r="BR121">
            <v>0</v>
          </cell>
          <cell r="BS121">
            <v>0</v>
          </cell>
          <cell r="BT121">
            <v>0</v>
          </cell>
          <cell r="BU121">
            <v>0</v>
          </cell>
          <cell r="BV121">
            <v>0</v>
          </cell>
          <cell r="BW121">
            <v>0</v>
          </cell>
          <cell r="BX121">
            <v>0</v>
          </cell>
          <cell r="BY121">
            <v>0</v>
          </cell>
          <cell r="BZ121">
            <v>0</v>
          </cell>
          <cell r="CA121">
            <v>0</v>
          </cell>
          <cell r="CB121">
            <v>0</v>
          </cell>
          <cell r="CC121">
            <v>0</v>
          </cell>
          <cell r="CD121">
            <v>0</v>
          </cell>
          <cell r="CE121">
            <v>0</v>
          </cell>
          <cell r="CF121">
            <v>0</v>
          </cell>
          <cell r="CG121">
            <v>0</v>
          </cell>
          <cell r="CH121">
            <v>0</v>
          </cell>
          <cell r="CI121">
            <v>0</v>
          </cell>
          <cell r="CJ121">
            <v>0</v>
          </cell>
          <cell r="CK121">
            <v>0</v>
          </cell>
          <cell r="CL121">
            <v>0</v>
          </cell>
          <cell r="CM121">
            <v>0</v>
          </cell>
          <cell r="CN121">
            <v>0</v>
          </cell>
          <cell r="CO121">
            <v>0</v>
          </cell>
          <cell r="CP121">
            <v>0</v>
          </cell>
          <cell r="CQ121">
            <v>0</v>
          </cell>
          <cell r="CR121">
            <v>0</v>
          </cell>
          <cell r="CS121">
            <v>0</v>
          </cell>
          <cell r="CT121">
            <v>0</v>
          </cell>
          <cell r="CU121">
            <v>0</v>
          </cell>
          <cell r="CV121">
            <v>0</v>
          </cell>
          <cell r="CW121">
            <v>0</v>
          </cell>
          <cell r="CX121">
            <v>0</v>
          </cell>
          <cell r="CY121">
            <v>0</v>
          </cell>
          <cell r="CZ121">
            <v>0</v>
          </cell>
          <cell r="DA121">
            <v>0</v>
          </cell>
          <cell r="DB121">
            <v>0</v>
          </cell>
          <cell r="DC121">
            <v>0</v>
          </cell>
          <cell r="DD121">
            <v>0</v>
          </cell>
          <cell r="DE121">
            <v>0</v>
          </cell>
          <cell r="DF121">
            <v>0</v>
          </cell>
          <cell r="DG121">
            <v>0</v>
          </cell>
          <cell r="DH121">
            <v>0</v>
          </cell>
          <cell r="DI121">
            <v>0</v>
          </cell>
          <cell r="DJ121">
            <v>0</v>
          </cell>
          <cell r="DK121">
            <v>0</v>
          </cell>
          <cell r="DL121">
            <v>0</v>
          </cell>
          <cell r="DM121">
            <v>0</v>
          </cell>
          <cell r="DN121">
            <v>0</v>
          </cell>
          <cell r="DO121">
            <v>0</v>
          </cell>
          <cell r="DP121">
            <v>0</v>
          </cell>
          <cell r="DQ121">
            <v>0</v>
          </cell>
          <cell r="DR121">
            <v>0</v>
          </cell>
          <cell r="DS121">
            <v>0</v>
          </cell>
          <cell r="DT121">
            <v>0</v>
          </cell>
          <cell r="DU121">
            <v>0</v>
          </cell>
          <cell r="DV121">
            <v>0</v>
          </cell>
          <cell r="DW121">
            <v>0</v>
          </cell>
          <cell r="DX121">
            <v>0</v>
          </cell>
          <cell r="DY121">
            <v>0</v>
          </cell>
          <cell r="DZ121">
            <v>0</v>
          </cell>
          <cell r="EA121">
            <v>0</v>
          </cell>
          <cell r="EB121">
            <v>0</v>
          </cell>
          <cell r="EC121">
            <v>0</v>
          </cell>
          <cell r="ED121">
            <v>0</v>
          </cell>
          <cell r="EE121">
            <v>0</v>
          </cell>
          <cell r="EF121">
            <v>0</v>
          </cell>
          <cell r="EG121">
            <v>0</v>
          </cell>
          <cell r="EH121">
            <v>0</v>
          </cell>
          <cell r="EI121">
            <v>0</v>
          </cell>
          <cell r="EJ121">
            <v>0</v>
          </cell>
          <cell r="EK121">
            <v>0</v>
          </cell>
          <cell r="EL121">
            <v>0</v>
          </cell>
          <cell r="EM121">
            <v>0</v>
          </cell>
          <cell r="EN121">
            <v>0</v>
          </cell>
          <cell r="EO121">
            <v>0</v>
          </cell>
          <cell r="EP121">
            <v>0</v>
          </cell>
          <cell r="EQ121">
            <v>0</v>
          </cell>
          <cell r="ER121">
            <v>0</v>
          </cell>
          <cell r="ES121">
            <v>0</v>
          </cell>
          <cell r="ET121">
            <v>0</v>
          </cell>
          <cell r="EU121">
            <v>0</v>
          </cell>
          <cell r="EV121">
            <v>0</v>
          </cell>
          <cell r="EW121">
            <v>0</v>
          </cell>
          <cell r="EX121">
            <v>0</v>
          </cell>
          <cell r="EY121">
            <v>0</v>
          </cell>
          <cell r="EZ121">
            <v>0</v>
          </cell>
          <cell r="FA121">
            <v>0</v>
          </cell>
          <cell r="FB121">
            <v>0</v>
          </cell>
          <cell r="FC121">
            <v>0</v>
          </cell>
          <cell r="FD121">
            <v>0</v>
          </cell>
          <cell r="FE121">
            <v>0</v>
          </cell>
          <cell r="FF121">
            <v>0</v>
          </cell>
          <cell r="FG121">
            <v>0</v>
          </cell>
          <cell r="FH121">
            <v>0</v>
          </cell>
          <cell r="FI121">
            <v>0</v>
          </cell>
          <cell r="FJ121">
            <v>0</v>
          </cell>
          <cell r="FK121">
            <v>0</v>
          </cell>
          <cell r="FL121">
            <v>0</v>
          </cell>
          <cell r="FM121">
            <v>0</v>
          </cell>
          <cell r="FN121">
            <v>0</v>
          </cell>
          <cell r="FO121">
            <v>0</v>
          </cell>
          <cell r="FP121">
            <v>0</v>
          </cell>
          <cell r="FQ121">
            <v>0</v>
          </cell>
          <cell r="FR121">
            <v>0</v>
          </cell>
          <cell r="FS121">
            <v>0</v>
          </cell>
          <cell r="FT121">
            <v>0</v>
          </cell>
          <cell r="FU121">
            <v>0</v>
          </cell>
          <cell r="FV121">
            <v>0</v>
          </cell>
          <cell r="FW121">
            <v>0</v>
          </cell>
          <cell r="FX121">
            <v>0</v>
          </cell>
          <cell r="FY121">
            <v>0</v>
          </cell>
          <cell r="FZ121">
            <v>0</v>
          </cell>
          <cell r="GA121">
            <v>0</v>
          </cell>
          <cell r="GB121">
            <v>0</v>
          </cell>
          <cell r="GC121">
            <v>0</v>
          </cell>
          <cell r="GD121">
            <v>0</v>
          </cell>
          <cell r="GE121">
            <v>0</v>
          </cell>
          <cell r="GF121">
            <v>0</v>
          </cell>
          <cell r="GG121">
            <v>0</v>
          </cell>
          <cell r="GH121">
            <v>0</v>
          </cell>
          <cell r="GI121">
            <v>0</v>
          </cell>
          <cell r="GJ121">
            <v>0</v>
          </cell>
          <cell r="GK121">
            <v>0</v>
          </cell>
          <cell r="GL121">
            <v>0</v>
          </cell>
          <cell r="GM121">
            <v>0</v>
          </cell>
          <cell r="GN121">
            <v>0</v>
          </cell>
          <cell r="GO121">
            <v>0</v>
          </cell>
          <cell r="GP121">
            <v>0</v>
          </cell>
          <cell r="GQ121">
            <v>0</v>
          </cell>
          <cell r="GR121">
            <v>0</v>
          </cell>
          <cell r="GS121">
            <v>0</v>
          </cell>
          <cell r="GT121">
            <v>0</v>
          </cell>
          <cell r="GU121">
            <v>0</v>
          </cell>
          <cell r="GV121">
            <v>0</v>
          </cell>
          <cell r="GW121">
            <v>0</v>
          </cell>
          <cell r="GX121">
            <v>0</v>
          </cell>
          <cell r="GY121">
            <v>0</v>
          </cell>
          <cell r="GZ121">
            <v>0</v>
          </cell>
          <cell r="HA121">
            <v>0</v>
          </cell>
          <cell r="HB121">
            <v>0</v>
          </cell>
          <cell r="HC121">
            <v>0</v>
          </cell>
          <cell r="HD121">
            <v>0</v>
          </cell>
          <cell r="HE121">
            <v>0</v>
          </cell>
          <cell r="HF121">
            <v>0</v>
          </cell>
          <cell r="HG121">
            <v>0</v>
          </cell>
          <cell r="HH121">
            <v>0</v>
          </cell>
          <cell r="HI121">
            <v>0</v>
          </cell>
          <cell r="HJ121">
            <v>0</v>
          </cell>
          <cell r="HK121">
            <v>0</v>
          </cell>
          <cell r="HL121">
            <v>0</v>
          </cell>
          <cell r="HM121">
            <v>0</v>
          </cell>
          <cell r="HN121">
            <v>0</v>
          </cell>
          <cell r="HO121">
            <v>0</v>
          </cell>
          <cell r="HP121">
            <v>0</v>
          </cell>
          <cell r="HQ121">
            <v>0</v>
          </cell>
          <cell r="HR121">
            <v>0</v>
          </cell>
          <cell r="HS121">
            <v>0</v>
          </cell>
          <cell r="HT121">
            <v>0</v>
          </cell>
          <cell r="HU121">
            <v>0</v>
          </cell>
          <cell r="HV121">
            <v>0</v>
          </cell>
          <cell r="HW121">
            <v>0</v>
          </cell>
          <cell r="HX121">
            <v>0</v>
          </cell>
          <cell r="HY121">
            <v>0</v>
          </cell>
          <cell r="HZ121">
            <v>0</v>
          </cell>
          <cell r="IA121">
            <v>0</v>
          </cell>
          <cell r="IB121">
            <v>0</v>
          </cell>
          <cell r="IC121">
            <v>0</v>
          </cell>
          <cell r="ID121">
            <v>0</v>
          </cell>
          <cell r="IE121">
            <v>0</v>
          </cell>
          <cell r="IF121">
            <v>0</v>
          </cell>
          <cell r="IG121">
            <v>0</v>
          </cell>
          <cell r="IH121">
            <v>0</v>
          </cell>
          <cell r="II121">
            <v>0</v>
          </cell>
          <cell r="IJ121">
            <v>0</v>
          </cell>
          <cell r="IK121">
            <v>0</v>
          </cell>
          <cell r="IL121">
            <v>0</v>
          </cell>
          <cell r="IM121">
            <v>0</v>
          </cell>
          <cell r="IN121">
            <v>0</v>
          </cell>
          <cell r="IO121">
            <v>0</v>
          </cell>
          <cell r="IP121">
            <v>0</v>
          </cell>
          <cell r="IQ121">
            <v>0</v>
          </cell>
          <cell r="IR121">
            <v>0</v>
          </cell>
          <cell r="IS121">
            <v>0</v>
          </cell>
          <cell r="IT121">
            <v>0</v>
          </cell>
          <cell r="IU121">
            <v>0</v>
          </cell>
          <cell r="IV121">
            <v>0</v>
          </cell>
          <cell r="IW121">
            <v>0</v>
          </cell>
          <cell r="IX121">
            <v>0</v>
          </cell>
          <cell r="IY121">
            <v>0</v>
          </cell>
          <cell r="IZ121">
            <v>0</v>
          </cell>
          <cell r="JA121">
            <v>0</v>
          </cell>
          <cell r="JB121">
            <v>0</v>
          </cell>
          <cell r="JC121">
            <v>0</v>
          </cell>
          <cell r="JD121">
            <v>0</v>
          </cell>
          <cell r="JE121">
            <v>0</v>
          </cell>
          <cell r="JF121">
            <v>0</v>
          </cell>
          <cell r="JG121">
            <v>0</v>
          </cell>
          <cell r="JH121">
            <v>0</v>
          </cell>
          <cell r="JI121">
            <v>0</v>
          </cell>
          <cell r="JJ121">
            <v>0</v>
          </cell>
          <cell r="JK121">
            <v>0</v>
          </cell>
          <cell r="JL121">
            <v>0</v>
          </cell>
          <cell r="JM121">
            <v>0</v>
          </cell>
          <cell r="JN121">
            <v>0</v>
          </cell>
          <cell r="JO121">
            <v>0</v>
          </cell>
          <cell r="JP121">
            <v>0</v>
          </cell>
          <cell r="JQ121">
            <v>0</v>
          </cell>
          <cell r="JR121">
            <v>0</v>
          </cell>
          <cell r="JS121">
            <v>0</v>
          </cell>
          <cell r="JT121">
            <v>0</v>
          </cell>
          <cell r="JU121">
            <v>0</v>
          </cell>
          <cell r="JV121">
            <v>0</v>
          </cell>
        </row>
        <row r="122"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0</v>
          </cell>
          <cell r="AZ122">
            <v>0</v>
          </cell>
          <cell r="BA122">
            <v>0</v>
          </cell>
          <cell r="BB122">
            <v>0</v>
          </cell>
          <cell r="BC122">
            <v>0</v>
          </cell>
          <cell r="BD122">
            <v>0</v>
          </cell>
          <cell r="BE122">
            <v>0</v>
          </cell>
          <cell r="BF122">
            <v>0</v>
          </cell>
          <cell r="BG122">
            <v>0</v>
          </cell>
          <cell r="BH122">
            <v>0</v>
          </cell>
          <cell r="BI122">
            <v>0</v>
          </cell>
          <cell r="BJ122">
            <v>0</v>
          </cell>
          <cell r="BK122">
            <v>0</v>
          </cell>
          <cell r="BL122">
            <v>0</v>
          </cell>
          <cell r="BM122">
            <v>0</v>
          </cell>
          <cell r="BN122">
            <v>0</v>
          </cell>
          <cell r="BO122">
            <v>0</v>
          </cell>
          <cell r="BP122">
            <v>0</v>
          </cell>
          <cell r="BQ122">
            <v>0</v>
          </cell>
          <cell r="BR122">
            <v>0</v>
          </cell>
          <cell r="BS122">
            <v>0</v>
          </cell>
          <cell r="BT122">
            <v>0</v>
          </cell>
          <cell r="BU122">
            <v>0</v>
          </cell>
          <cell r="BV122">
            <v>0</v>
          </cell>
          <cell r="BW122">
            <v>0</v>
          </cell>
          <cell r="BX122">
            <v>0</v>
          </cell>
          <cell r="BY122">
            <v>0</v>
          </cell>
          <cell r="BZ122">
            <v>0</v>
          </cell>
          <cell r="CA122">
            <v>0</v>
          </cell>
          <cell r="CB122">
            <v>0</v>
          </cell>
          <cell r="CC122">
            <v>0</v>
          </cell>
          <cell r="CD122">
            <v>0</v>
          </cell>
          <cell r="CE122">
            <v>0</v>
          </cell>
          <cell r="CF122">
            <v>0</v>
          </cell>
          <cell r="CG122">
            <v>0</v>
          </cell>
          <cell r="CH122">
            <v>0</v>
          </cell>
          <cell r="CI122">
            <v>0</v>
          </cell>
          <cell r="CJ122">
            <v>0</v>
          </cell>
          <cell r="CK122">
            <v>0</v>
          </cell>
          <cell r="CL122">
            <v>0</v>
          </cell>
          <cell r="CM122">
            <v>0</v>
          </cell>
          <cell r="CN122">
            <v>0</v>
          </cell>
          <cell r="CO122">
            <v>0</v>
          </cell>
          <cell r="CP122">
            <v>0</v>
          </cell>
          <cell r="CQ122">
            <v>0</v>
          </cell>
          <cell r="CR122">
            <v>0</v>
          </cell>
          <cell r="CS122">
            <v>0</v>
          </cell>
          <cell r="CT122">
            <v>0</v>
          </cell>
          <cell r="CU122">
            <v>0</v>
          </cell>
          <cell r="CV122">
            <v>0</v>
          </cell>
          <cell r="CW122">
            <v>0</v>
          </cell>
          <cell r="CX122">
            <v>0</v>
          </cell>
          <cell r="CY122">
            <v>0</v>
          </cell>
          <cell r="CZ122">
            <v>0</v>
          </cell>
          <cell r="DA122">
            <v>0</v>
          </cell>
          <cell r="DB122">
            <v>0</v>
          </cell>
          <cell r="DC122">
            <v>0</v>
          </cell>
          <cell r="DD122">
            <v>0</v>
          </cell>
          <cell r="DE122">
            <v>0</v>
          </cell>
          <cell r="DF122">
            <v>0</v>
          </cell>
          <cell r="DG122">
            <v>0</v>
          </cell>
          <cell r="DH122">
            <v>0</v>
          </cell>
          <cell r="DI122">
            <v>0</v>
          </cell>
          <cell r="DJ122">
            <v>0</v>
          </cell>
          <cell r="DK122">
            <v>0</v>
          </cell>
          <cell r="DL122">
            <v>0</v>
          </cell>
          <cell r="DM122">
            <v>0</v>
          </cell>
          <cell r="DN122">
            <v>0</v>
          </cell>
          <cell r="DO122">
            <v>0</v>
          </cell>
          <cell r="DP122">
            <v>0</v>
          </cell>
          <cell r="DQ122">
            <v>0</v>
          </cell>
          <cell r="DR122">
            <v>0</v>
          </cell>
          <cell r="DS122">
            <v>0</v>
          </cell>
          <cell r="DT122">
            <v>0</v>
          </cell>
          <cell r="DU122">
            <v>0</v>
          </cell>
          <cell r="DV122">
            <v>0</v>
          </cell>
          <cell r="DW122">
            <v>0</v>
          </cell>
          <cell r="DX122">
            <v>0</v>
          </cell>
          <cell r="DY122">
            <v>0</v>
          </cell>
          <cell r="DZ122">
            <v>0</v>
          </cell>
          <cell r="EA122">
            <v>0</v>
          </cell>
          <cell r="EB122">
            <v>0</v>
          </cell>
          <cell r="EC122">
            <v>0</v>
          </cell>
          <cell r="ED122">
            <v>0</v>
          </cell>
          <cell r="EE122">
            <v>0</v>
          </cell>
          <cell r="EF122">
            <v>0</v>
          </cell>
          <cell r="EG122">
            <v>0</v>
          </cell>
          <cell r="EH122">
            <v>0</v>
          </cell>
          <cell r="EI122">
            <v>0</v>
          </cell>
          <cell r="EJ122">
            <v>0</v>
          </cell>
          <cell r="EK122">
            <v>0</v>
          </cell>
          <cell r="EL122">
            <v>0</v>
          </cell>
          <cell r="EM122">
            <v>0</v>
          </cell>
          <cell r="EN122">
            <v>0</v>
          </cell>
          <cell r="EO122">
            <v>0</v>
          </cell>
          <cell r="EP122">
            <v>0</v>
          </cell>
          <cell r="EQ122">
            <v>0</v>
          </cell>
          <cell r="ER122">
            <v>0</v>
          </cell>
          <cell r="ES122">
            <v>0</v>
          </cell>
          <cell r="ET122">
            <v>0</v>
          </cell>
          <cell r="EU122">
            <v>0</v>
          </cell>
          <cell r="EV122">
            <v>0</v>
          </cell>
          <cell r="EW122">
            <v>0</v>
          </cell>
          <cell r="EX122">
            <v>0</v>
          </cell>
          <cell r="EY122">
            <v>0</v>
          </cell>
          <cell r="EZ122">
            <v>0</v>
          </cell>
          <cell r="FA122">
            <v>0</v>
          </cell>
          <cell r="FB122">
            <v>0</v>
          </cell>
          <cell r="FC122">
            <v>0</v>
          </cell>
          <cell r="FD122">
            <v>0</v>
          </cell>
          <cell r="FE122">
            <v>0</v>
          </cell>
          <cell r="FF122">
            <v>0</v>
          </cell>
          <cell r="FG122">
            <v>0</v>
          </cell>
          <cell r="FH122">
            <v>0</v>
          </cell>
          <cell r="FI122">
            <v>0</v>
          </cell>
          <cell r="FJ122">
            <v>0</v>
          </cell>
          <cell r="FK122">
            <v>0</v>
          </cell>
          <cell r="FL122">
            <v>0</v>
          </cell>
          <cell r="FM122">
            <v>0</v>
          </cell>
          <cell r="FN122">
            <v>0</v>
          </cell>
          <cell r="FO122">
            <v>0</v>
          </cell>
          <cell r="FP122">
            <v>0</v>
          </cell>
          <cell r="FQ122">
            <v>0</v>
          </cell>
          <cell r="FR122">
            <v>0</v>
          </cell>
          <cell r="FS122">
            <v>0</v>
          </cell>
          <cell r="FT122">
            <v>0</v>
          </cell>
          <cell r="FU122">
            <v>0</v>
          </cell>
          <cell r="FV122">
            <v>0</v>
          </cell>
          <cell r="FW122">
            <v>0</v>
          </cell>
          <cell r="FX122">
            <v>0</v>
          </cell>
          <cell r="FY122">
            <v>0</v>
          </cell>
          <cell r="FZ122">
            <v>0</v>
          </cell>
          <cell r="GA122">
            <v>0</v>
          </cell>
          <cell r="GB122">
            <v>0</v>
          </cell>
          <cell r="GC122">
            <v>0</v>
          </cell>
          <cell r="GD122">
            <v>0</v>
          </cell>
          <cell r="GE122">
            <v>0</v>
          </cell>
          <cell r="GF122">
            <v>0</v>
          </cell>
          <cell r="GG122">
            <v>0</v>
          </cell>
          <cell r="GH122">
            <v>0</v>
          </cell>
          <cell r="GI122">
            <v>0</v>
          </cell>
          <cell r="GJ122">
            <v>0</v>
          </cell>
          <cell r="GK122">
            <v>0</v>
          </cell>
          <cell r="GL122">
            <v>0</v>
          </cell>
          <cell r="GM122">
            <v>0</v>
          </cell>
          <cell r="GN122">
            <v>0</v>
          </cell>
          <cell r="GO122">
            <v>0</v>
          </cell>
          <cell r="GP122">
            <v>0</v>
          </cell>
          <cell r="GQ122">
            <v>0</v>
          </cell>
          <cell r="GR122">
            <v>0</v>
          </cell>
          <cell r="GS122">
            <v>0</v>
          </cell>
          <cell r="GT122">
            <v>0</v>
          </cell>
          <cell r="GU122">
            <v>0</v>
          </cell>
          <cell r="GV122">
            <v>0</v>
          </cell>
          <cell r="GW122">
            <v>0</v>
          </cell>
          <cell r="GX122">
            <v>0</v>
          </cell>
          <cell r="GY122">
            <v>0</v>
          </cell>
          <cell r="GZ122">
            <v>0</v>
          </cell>
          <cell r="HA122">
            <v>0</v>
          </cell>
          <cell r="HB122">
            <v>0</v>
          </cell>
          <cell r="HC122">
            <v>0</v>
          </cell>
          <cell r="HD122">
            <v>0</v>
          </cell>
          <cell r="HE122">
            <v>0</v>
          </cell>
          <cell r="HF122">
            <v>0</v>
          </cell>
          <cell r="HG122">
            <v>0</v>
          </cell>
          <cell r="HH122">
            <v>0</v>
          </cell>
          <cell r="HI122">
            <v>0</v>
          </cell>
          <cell r="HJ122">
            <v>0</v>
          </cell>
          <cell r="HK122">
            <v>0</v>
          </cell>
          <cell r="HL122">
            <v>0</v>
          </cell>
          <cell r="HM122">
            <v>0</v>
          </cell>
          <cell r="HN122">
            <v>0</v>
          </cell>
          <cell r="HO122">
            <v>0</v>
          </cell>
          <cell r="HP122">
            <v>0</v>
          </cell>
          <cell r="HQ122">
            <v>0</v>
          </cell>
          <cell r="HR122">
            <v>0</v>
          </cell>
          <cell r="HS122">
            <v>0</v>
          </cell>
          <cell r="HT122">
            <v>0</v>
          </cell>
          <cell r="HU122">
            <v>0</v>
          </cell>
          <cell r="HV122">
            <v>0</v>
          </cell>
          <cell r="HW122">
            <v>0</v>
          </cell>
          <cell r="HX122">
            <v>0</v>
          </cell>
          <cell r="HY122">
            <v>0</v>
          </cell>
          <cell r="HZ122">
            <v>0</v>
          </cell>
          <cell r="IA122">
            <v>0</v>
          </cell>
          <cell r="IB122">
            <v>0</v>
          </cell>
          <cell r="IC122">
            <v>0</v>
          </cell>
          <cell r="ID122">
            <v>0</v>
          </cell>
          <cell r="IE122">
            <v>0</v>
          </cell>
          <cell r="IF122">
            <v>0</v>
          </cell>
          <cell r="IG122">
            <v>0</v>
          </cell>
          <cell r="IH122">
            <v>0</v>
          </cell>
          <cell r="II122">
            <v>0</v>
          </cell>
          <cell r="IJ122">
            <v>0</v>
          </cell>
          <cell r="IK122">
            <v>0</v>
          </cell>
          <cell r="IL122">
            <v>0</v>
          </cell>
          <cell r="IM122">
            <v>0</v>
          </cell>
          <cell r="IN122">
            <v>0</v>
          </cell>
          <cell r="IO122">
            <v>0</v>
          </cell>
          <cell r="IP122">
            <v>0</v>
          </cell>
          <cell r="IQ122">
            <v>0</v>
          </cell>
          <cell r="IR122">
            <v>0</v>
          </cell>
          <cell r="IS122">
            <v>0</v>
          </cell>
          <cell r="IT122">
            <v>0</v>
          </cell>
          <cell r="IU122">
            <v>0</v>
          </cell>
          <cell r="IV122">
            <v>0</v>
          </cell>
          <cell r="IW122">
            <v>0</v>
          </cell>
          <cell r="IX122">
            <v>0</v>
          </cell>
          <cell r="IY122">
            <v>0</v>
          </cell>
          <cell r="IZ122">
            <v>0</v>
          </cell>
          <cell r="JA122">
            <v>0</v>
          </cell>
          <cell r="JB122">
            <v>0</v>
          </cell>
          <cell r="JC122">
            <v>0</v>
          </cell>
          <cell r="JD122">
            <v>0</v>
          </cell>
          <cell r="JE122">
            <v>0</v>
          </cell>
          <cell r="JF122">
            <v>0</v>
          </cell>
          <cell r="JG122">
            <v>0</v>
          </cell>
          <cell r="JH122">
            <v>0</v>
          </cell>
          <cell r="JI122">
            <v>0</v>
          </cell>
          <cell r="JJ122">
            <v>0</v>
          </cell>
          <cell r="JK122">
            <v>0</v>
          </cell>
          <cell r="JL122">
            <v>0</v>
          </cell>
          <cell r="JM122">
            <v>0</v>
          </cell>
          <cell r="JN122">
            <v>0</v>
          </cell>
          <cell r="JO122">
            <v>0</v>
          </cell>
          <cell r="JP122">
            <v>0</v>
          </cell>
          <cell r="JQ122">
            <v>0</v>
          </cell>
          <cell r="JR122">
            <v>0</v>
          </cell>
          <cell r="JS122">
            <v>0</v>
          </cell>
          <cell r="JT122">
            <v>0</v>
          </cell>
          <cell r="JU122">
            <v>0</v>
          </cell>
          <cell r="JV122">
            <v>0</v>
          </cell>
        </row>
        <row r="123"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AZ123">
            <v>0</v>
          </cell>
          <cell r="BA123">
            <v>0</v>
          </cell>
          <cell r="BB123">
            <v>0</v>
          </cell>
          <cell r="BC123">
            <v>0</v>
          </cell>
          <cell r="BD123">
            <v>0</v>
          </cell>
          <cell r="BE123">
            <v>0</v>
          </cell>
          <cell r="BF123">
            <v>0</v>
          </cell>
          <cell r="BG123">
            <v>0</v>
          </cell>
          <cell r="BH123">
            <v>0</v>
          </cell>
          <cell r="BI123">
            <v>0</v>
          </cell>
          <cell r="BJ123">
            <v>0</v>
          </cell>
          <cell r="BK123">
            <v>0</v>
          </cell>
          <cell r="BL123">
            <v>0</v>
          </cell>
          <cell r="BM123">
            <v>0</v>
          </cell>
          <cell r="BN123">
            <v>0</v>
          </cell>
          <cell r="BO123">
            <v>0</v>
          </cell>
          <cell r="BP123">
            <v>0</v>
          </cell>
          <cell r="BQ123">
            <v>0</v>
          </cell>
          <cell r="BR123">
            <v>0</v>
          </cell>
          <cell r="BS123">
            <v>0</v>
          </cell>
          <cell r="BT123">
            <v>0</v>
          </cell>
          <cell r="BU123">
            <v>0</v>
          </cell>
          <cell r="BV123">
            <v>0</v>
          </cell>
          <cell r="BW123">
            <v>0</v>
          </cell>
          <cell r="BX123">
            <v>0</v>
          </cell>
          <cell r="BY123">
            <v>0</v>
          </cell>
          <cell r="BZ123">
            <v>0</v>
          </cell>
          <cell r="CA123">
            <v>0</v>
          </cell>
          <cell r="CB123">
            <v>0</v>
          </cell>
          <cell r="CC123">
            <v>0</v>
          </cell>
          <cell r="CD123">
            <v>0</v>
          </cell>
          <cell r="CE123">
            <v>0</v>
          </cell>
          <cell r="CF123">
            <v>0</v>
          </cell>
          <cell r="CG123">
            <v>0</v>
          </cell>
          <cell r="CH123">
            <v>0</v>
          </cell>
          <cell r="CI123">
            <v>0</v>
          </cell>
          <cell r="CJ123">
            <v>0</v>
          </cell>
          <cell r="CK123">
            <v>0</v>
          </cell>
          <cell r="CL123">
            <v>0</v>
          </cell>
          <cell r="CM123">
            <v>0</v>
          </cell>
          <cell r="CN123">
            <v>0</v>
          </cell>
          <cell r="CO123">
            <v>0</v>
          </cell>
          <cell r="CP123">
            <v>0</v>
          </cell>
          <cell r="CQ123">
            <v>0</v>
          </cell>
          <cell r="CR123">
            <v>0</v>
          </cell>
          <cell r="CS123">
            <v>0</v>
          </cell>
          <cell r="CT123">
            <v>0</v>
          </cell>
          <cell r="CU123">
            <v>0</v>
          </cell>
          <cell r="CV123">
            <v>0</v>
          </cell>
          <cell r="CW123">
            <v>0</v>
          </cell>
          <cell r="CX123">
            <v>0</v>
          </cell>
          <cell r="CY123">
            <v>0</v>
          </cell>
          <cell r="CZ123">
            <v>0</v>
          </cell>
          <cell r="DA123">
            <v>0</v>
          </cell>
          <cell r="DB123">
            <v>0</v>
          </cell>
          <cell r="DC123">
            <v>0</v>
          </cell>
          <cell r="DD123">
            <v>0</v>
          </cell>
          <cell r="DE123">
            <v>0</v>
          </cell>
          <cell r="DF123">
            <v>0</v>
          </cell>
          <cell r="DG123">
            <v>0</v>
          </cell>
          <cell r="DH123">
            <v>0</v>
          </cell>
          <cell r="DI123">
            <v>0</v>
          </cell>
          <cell r="DJ123">
            <v>0</v>
          </cell>
          <cell r="DK123">
            <v>0</v>
          </cell>
          <cell r="DL123">
            <v>0</v>
          </cell>
          <cell r="DM123">
            <v>0</v>
          </cell>
          <cell r="DN123">
            <v>0</v>
          </cell>
          <cell r="DO123">
            <v>0</v>
          </cell>
          <cell r="DP123">
            <v>0</v>
          </cell>
          <cell r="DQ123">
            <v>0</v>
          </cell>
          <cell r="DR123">
            <v>0</v>
          </cell>
          <cell r="DS123">
            <v>0</v>
          </cell>
          <cell r="DT123">
            <v>0</v>
          </cell>
          <cell r="DU123">
            <v>0</v>
          </cell>
          <cell r="DV123">
            <v>0</v>
          </cell>
          <cell r="DW123">
            <v>0</v>
          </cell>
          <cell r="DX123">
            <v>0</v>
          </cell>
          <cell r="DY123">
            <v>0</v>
          </cell>
          <cell r="DZ123">
            <v>0</v>
          </cell>
          <cell r="EA123">
            <v>0</v>
          </cell>
          <cell r="EB123">
            <v>0</v>
          </cell>
          <cell r="EC123">
            <v>0</v>
          </cell>
          <cell r="ED123">
            <v>0</v>
          </cell>
          <cell r="EE123">
            <v>0</v>
          </cell>
          <cell r="EF123">
            <v>0</v>
          </cell>
          <cell r="EG123">
            <v>0</v>
          </cell>
          <cell r="EH123">
            <v>0</v>
          </cell>
          <cell r="EI123">
            <v>0</v>
          </cell>
          <cell r="EJ123">
            <v>0</v>
          </cell>
          <cell r="EK123">
            <v>0</v>
          </cell>
          <cell r="EL123">
            <v>0</v>
          </cell>
          <cell r="EM123">
            <v>0</v>
          </cell>
          <cell r="EN123">
            <v>0</v>
          </cell>
          <cell r="EO123">
            <v>0</v>
          </cell>
          <cell r="EP123">
            <v>0</v>
          </cell>
          <cell r="EQ123">
            <v>0</v>
          </cell>
          <cell r="ER123">
            <v>0</v>
          </cell>
          <cell r="ES123">
            <v>0</v>
          </cell>
          <cell r="ET123">
            <v>0</v>
          </cell>
          <cell r="EU123">
            <v>0</v>
          </cell>
          <cell r="EV123">
            <v>0</v>
          </cell>
          <cell r="EW123">
            <v>0</v>
          </cell>
          <cell r="EX123">
            <v>0</v>
          </cell>
          <cell r="EY123">
            <v>0</v>
          </cell>
          <cell r="EZ123">
            <v>0</v>
          </cell>
          <cell r="FA123">
            <v>0</v>
          </cell>
          <cell r="FB123">
            <v>0</v>
          </cell>
          <cell r="FC123">
            <v>0</v>
          </cell>
          <cell r="FD123">
            <v>0</v>
          </cell>
          <cell r="FE123">
            <v>0</v>
          </cell>
          <cell r="FF123">
            <v>0</v>
          </cell>
          <cell r="FG123">
            <v>0</v>
          </cell>
          <cell r="FH123">
            <v>0</v>
          </cell>
          <cell r="FI123">
            <v>0</v>
          </cell>
          <cell r="FJ123">
            <v>0</v>
          </cell>
          <cell r="FK123">
            <v>0</v>
          </cell>
          <cell r="FL123">
            <v>0</v>
          </cell>
          <cell r="FM123">
            <v>0</v>
          </cell>
          <cell r="FN123">
            <v>0</v>
          </cell>
          <cell r="FO123">
            <v>0</v>
          </cell>
          <cell r="FP123">
            <v>0</v>
          </cell>
          <cell r="FQ123">
            <v>0</v>
          </cell>
          <cell r="FR123">
            <v>0</v>
          </cell>
          <cell r="FS123">
            <v>0</v>
          </cell>
          <cell r="FT123">
            <v>0</v>
          </cell>
          <cell r="FU123">
            <v>0</v>
          </cell>
          <cell r="FV123">
            <v>0</v>
          </cell>
          <cell r="FW123">
            <v>0</v>
          </cell>
          <cell r="FX123">
            <v>0</v>
          </cell>
          <cell r="FY123">
            <v>0</v>
          </cell>
          <cell r="FZ123">
            <v>0</v>
          </cell>
          <cell r="GA123">
            <v>0</v>
          </cell>
          <cell r="GB123">
            <v>0</v>
          </cell>
          <cell r="GC123">
            <v>0</v>
          </cell>
          <cell r="GD123">
            <v>0</v>
          </cell>
          <cell r="GE123">
            <v>0</v>
          </cell>
          <cell r="GF123">
            <v>0</v>
          </cell>
          <cell r="GG123">
            <v>0</v>
          </cell>
          <cell r="GH123">
            <v>0</v>
          </cell>
          <cell r="GI123">
            <v>0</v>
          </cell>
          <cell r="GJ123">
            <v>0</v>
          </cell>
          <cell r="GK123">
            <v>0</v>
          </cell>
          <cell r="GL123">
            <v>0</v>
          </cell>
          <cell r="GM123">
            <v>0</v>
          </cell>
          <cell r="GN123">
            <v>0</v>
          </cell>
          <cell r="GO123">
            <v>0</v>
          </cell>
          <cell r="GP123">
            <v>0</v>
          </cell>
          <cell r="GQ123">
            <v>0</v>
          </cell>
          <cell r="GR123">
            <v>0</v>
          </cell>
          <cell r="GS123">
            <v>0</v>
          </cell>
          <cell r="GT123">
            <v>0</v>
          </cell>
          <cell r="GU123">
            <v>0</v>
          </cell>
          <cell r="GV123">
            <v>0</v>
          </cell>
          <cell r="GW123">
            <v>0</v>
          </cell>
          <cell r="GX123">
            <v>0</v>
          </cell>
          <cell r="GY123">
            <v>0</v>
          </cell>
          <cell r="GZ123">
            <v>0</v>
          </cell>
          <cell r="HA123">
            <v>0</v>
          </cell>
          <cell r="HB123">
            <v>0</v>
          </cell>
          <cell r="HC123">
            <v>0</v>
          </cell>
          <cell r="HD123">
            <v>0</v>
          </cell>
          <cell r="HE123">
            <v>0</v>
          </cell>
          <cell r="HF123">
            <v>0</v>
          </cell>
          <cell r="HG123">
            <v>0</v>
          </cell>
          <cell r="HH123">
            <v>0</v>
          </cell>
          <cell r="HI123">
            <v>0</v>
          </cell>
          <cell r="HJ123">
            <v>0</v>
          </cell>
          <cell r="HK123">
            <v>0</v>
          </cell>
          <cell r="HL123">
            <v>0</v>
          </cell>
          <cell r="HM123">
            <v>0</v>
          </cell>
          <cell r="HN123">
            <v>0</v>
          </cell>
          <cell r="HO123">
            <v>0</v>
          </cell>
          <cell r="HP123">
            <v>0</v>
          </cell>
          <cell r="HQ123">
            <v>0</v>
          </cell>
          <cell r="HR123">
            <v>0</v>
          </cell>
          <cell r="HS123">
            <v>0</v>
          </cell>
          <cell r="HT123">
            <v>0</v>
          </cell>
          <cell r="HU123">
            <v>0</v>
          </cell>
          <cell r="HV123">
            <v>0</v>
          </cell>
          <cell r="HW123">
            <v>0</v>
          </cell>
          <cell r="HX123">
            <v>0</v>
          </cell>
          <cell r="HY123">
            <v>0</v>
          </cell>
          <cell r="HZ123">
            <v>0</v>
          </cell>
          <cell r="IA123">
            <v>0</v>
          </cell>
          <cell r="IB123">
            <v>0</v>
          </cell>
          <cell r="IC123">
            <v>0</v>
          </cell>
          <cell r="ID123">
            <v>0</v>
          </cell>
          <cell r="IE123">
            <v>0</v>
          </cell>
          <cell r="IF123">
            <v>0</v>
          </cell>
          <cell r="IG123">
            <v>0</v>
          </cell>
          <cell r="IH123">
            <v>0</v>
          </cell>
          <cell r="II123">
            <v>0</v>
          </cell>
          <cell r="IJ123">
            <v>0</v>
          </cell>
          <cell r="IK123">
            <v>0</v>
          </cell>
          <cell r="IL123">
            <v>0</v>
          </cell>
          <cell r="IM123">
            <v>0</v>
          </cell>
          <cell r="IN123">
            <v>0</v>
          </cell>
          <cell r="IO123">
            <v>0</v>
          </cell>
          <cell r="IP123">
            <v>0</v>
          </cell>
          <cell r="IQ123">
            <v>0</v>
          </cell>
          <cell r="IR123">
            <v>0</v>
          </cell>
          <cell r="IS123">
            <v>0</v>
          </cell>
          <cell r="IT123">
            <v>0</v>
          </cell>
          <cell r="IU123">
            <v>0</v>
          </cell>
          <cell r="IV123">
            <v>0</v>
          </cell>
          <cell r="IW123">
            <v>0</v>
          </cell>
          <cell r="IX123">
            <v>0</v>
          </cell>
          <cell r="IY123">
            <v>0</v>
          </cell>
          <cell r="IZ123">
            <v>0</v>
          </cell>
          <cell r="JA123">
            <v>0</v>
          </cell>
          <cell r="JB123">
            <v>0</v>
          </cell>
          <cell r="JC123">
            <v>0</v>
          </cell>
          <cell r="JD123">
            <v>0</v>
          </cell>
          <cell r="JE123">
            <v>0</v>
          </cell>
          <cell r="JF123">
            <v>0</v>
          </cell>
          <cell r="JG123">
            <v>0</v>
          </cell>
          <cell r="JH123">
            <v>0</v>
          </cell>
          <cell r="JI123">
            <v>0</v>
          </cell>
          <cell r="JJ123">
            <v>0</v>
          </cell>
          <cell r="JK123">
            <v>0</v>
          </cell>
          <cell r="JL123">
            <v>0</v>
          </cell>
          <cell r="JM123">
            <v>0</v>
          </cell>
          <cell r="JN123">
            <v>0</v>
          </cell>
          <cell r="JO123">
            <v>0</v>
          </cell>
          <cell r="JP123">
            <v>0</v>
          </cell>
          <cell r="JQ123">
            <v>0</v>
          </cell>
          <cell r="JR123">
            <v>0</v>
          </cell>
          <cell r="JS123">
            <v>0</v>
          </cell>
          <cell r="JT123">
            <v>0</v>
          </cell>
          <cell r="JU123">
            <v>0</v>
          </cell>
          <cell r="JV123">
            <v>0</v>
          </cell>
        </row>
        <row r="124"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  <cell r="AU124">
            <v>0</v>
          </cell>
          <cell r="AV124">
            <v>0</v>
          </cell>
          <cell r="AW124">
            <v>0</v>
          </cell>
          <cell r="AX124">
            <v>0</v>
          </cell>
          <cell r="AY124">
            <v>0</v>
          </cell>
          <cell r="AZ124">
            <v>0</v>
          </cell>
          <cell r="BA124">
            <v>0</v>
          </cell>
          <cell r="BB124">
            <v>0</v>
          </cell>
          <cell r="BC124">
            <v>0</v>
          </cell>
          <cell r="BD124">
            <v>0</v>
          </cell>
          <cell r="BE124">
            <v>0</v>
          </cell>
          <cell r="BF124">
            <v>0</v>
          </cell>
          <cell r="BG124">
            <v>0</v>
          </cell>
          <cell r="BH124">
            <v>0</v>
          </cell>
          <cell r="BI124">
            <v>0</v>
          </cell>
          <cell r="BJ124">
            <v>0</v>
          </cell>
          <cell r="BK124">
            <v>0</v>
          </cell>
          <cell r="BL124">
            <v>0</v>
          </cell>
          <cell r="BM124">
            <v>0</v>
          </cell>
          <cell r="BN124">
            <v>0</v>
          </cell>
          <cell r="BO124">
            <v>0</v>
          </cell>
          <cell r="BP124">
            <v>0</v>
          </cell>
          <cell r="BQ124">
            <v>0</v>
          </cell>
          <cell r="BR124">
            <v>0</v>
          </cell>
          <cell r="BS124">
            <v>0</v>
          </cell>
          <cell r="BT124">
            <v>0</v>
          </cell>
          <cell r="BU124">
            <v>0</v>
          </cell>
          <cell r="BV124">
            <v>0</v>
          </cell>
          <cell r="BW124">
            <v>0</v>
          </cell>
          <cell r="BX124">
            <v>0</v>
          </cell>
          <cell r="BY124">
            <v>0</v>
          </cell>
          <cell r="BZ124">
            <v>0</v>
          </cell>
          <cell r="CA124">
            <v>0</v>
          </cell>
          <cell r="CB124">
            <v>0</v>
          </cell>
          <cell r="CC124">
            <v>0</v>
          </cell>
          <cell r="CD124">
            <v>0</v>
          </cell>
          <cell r="CE124">
            <v>0</v>
          </cell>
          <cell r="CF124">
            <v>0</v>
          </cell>
          <cell r="CG124">
            <v>0</v>
          </cell>
          <cell r="CH124">
            <v>0</v>
          </cell>
          <cell r="CI124">
            <v>0</v>
          </cell>
          <cell r="CJ124">
            <v>0</v>
          </cell>
          <cell r="CK124">
            <v>0</v>
          </cell>
          <cell r="CL124">
            <v>0</v>
          </cell>
          <cell r="CM124">
            <v>0</v>
          </cell>
          <cell r="CN124">
            <v>0</v>
          </cell>
          <cell r="CO124">
            <v>0</v>
          </cell>
          <cell r="CP124">
            <v>0</v>
          </cell>
          <cell r="CQ124">
            <v>0</v>
          </cell>
          <cell r="CR124">
            <v>0</v>
          </cell>
          <cell r="CS124">
            <v>0</v>
          </cell>
          <cell r="CT124">
            <v>0</v>
          </cell>
          <cell r="CU124">
            <v>0</v>
          </cell>
          <cell r="CV124">
            <v>0</v>
          </cell>
          <cell r="CW124">
            <v>0</v>
          </cell>
          <cell r="CX124">
            <v>0</v>
          </cell>
          <cell r="CY124">
            <v>0</v>
          </cell>
          <cell r="CZ124">
            <v>0</v>
          </cell>
          <cell r="DA124">
            <v>0</v>
          </cell>
          <cell r="DB124">
            <v>0</v>
          </cell>
          <cell r="DC124">
            <v>0</v>
          </cell>
          <cell r="DD124">
            <v>0</v>
          </cell>
          <cell r="DE124">
            <v>0</v>
          </cell>
          <cell r="DF124">
            <v>0</v>
          </cell>
          <cell r="DG124">
            <v>0</v>
          </cell>
          <cell r="DH124">
            <v>0</v>
          </cell>
          <cell r="DI124">
            <v>0</v>
          </cell>
          <cell r="DJ124">
            <v>0</v>
          </cell>
          <cell r="DK124">
            <v>0</v>
          </cell>
          <cell r="DL124">
            <v>0</v>
          </cell>
          <cell r="DM124">
            <v>0</v>
          </cell>
          <cell r="DN124">
            <v>0</v>
          </cell>
          <cell r="DO124">
            <v>0</v>
          </cell>
          <cell r="DP124">
            <v>0</v>
          </cell>
          <cell r="DQ124">
            <v>0</v>
          </cell>
          <cell r="DR124">
            <v>0</v>
          </cell>
          <cell r="DS124">
            <v>0</v>
          </cell>
          <cell r="DT124">
            <v>0</v>
          </cell>
          <cell r="DU124">
            <v>0</v>
          </cell>
          <cell r="DV124">
            <v>0</v>
          </cell>
          <cell r="DW124">
            <v>0</v>
          </cell>
          <cell r="DX124">
            <v>0</v>
          </cell>
          <cell r="DY124">
            <v>0</v>
          </cell>
          <cell r="DZ124">
            <v>0</v>
          </cell>
          <cell r="EA124">
            <v>0</v>
          </cell>
          <cell r="EB124">
            <v>0</v>
          </cell>
          <cell r="EC124">
            <v>0</v>
          </cell>
          <cell r="ED124">
            <v>0</v>
          </cell>
          <cell r="EE124">
            <v>0</v>
          </cell>
          <cell r="EF124">
            <v>0</v>
          </cell>
          <cell r="EG124">
            <v>0</v>
          </cell>
          <cell r="EH124">
            <v>0</v>
          </cell>
          <cell r="EI124">
            <v>0</v>
          </cell>
          <cell r="EJ124">
            <v>0</v>
          </cell>
          <cell r="EK124">
            <v>0</v>
          </cell>
          <cell r="EL124">
            <v>0</v>
          </cell>
          <cell r="EM124">
            <v>0</v>
          </cell>
          <cell r="EN124">
            <v>0</v>
          </cell>
          <cell r="EO124">
            <v>0</v>
          </cell>
          <cell r="EP124">
            <v>0</v>
          </cell>
          <cell r="EQ124">
            <v>0</v>
          </cell>
          <cell r="ER124">
            <v>0</v>
          </cell>
          <cell r="ES124">
            <v>0</v>
          </cell>
          <cell r="ET124">
            <v>0</v>
          </cell>
          <cell r="EU124">
            <v>0</v>
          </cell>
          <cell r="EV124">
            <v>0</v>
          </cell>
          <cell r="EW124">
            <v>0</v>
          </cell>
          <cell r="EX124">
            <v>0</v>
          </cell>
          <cell r="EY124">
            <v>0</v>
          </cell>
          <cell r="EZ124">
            <v>0</v>
          </cell>
          <cell r="FA124">
            <v>0</v>
          </cell>
          <cell r="FB124">
            <v>0</v>
          </cell>
          <cell r="FC124">
            <v>0</v>
          </cell>
          <cell r="FD124">
            <v>0</v>
          </cell>
          <cell r="FE124">
            <v>0</v>
          </cell>
          <cell r="FF124">
            <v>0</v>
          </cell>
          <cell r="FG124">
            <v>0</v>
          </cell>
          <cell r="FH124">
            <v>0</v>
          </cell>
          <cell r="FI124">
            <v>0</v>
          </cell>
          <cell r="FJ124">
            <v>0</v>
          </cell>
          <cell r="FK124">
            <v>0</v>
          </cell>
          <cell r="FL124">
            <v>0</v>
          </cell>
          <cell r="FM124">
            <v>0</v>
          </cell>
          <cell r="FN124">
            <v>0</v>
          </cell>
          <cell r="FO124">
            <v>0</v>
          </cell>
          <cell r="FP124">
            <v>0</v>
          </cell>
          <cell r="FQ124">
            <v>0</v>
          </cell>
          <cell r="FR124">
            <v>0</v>
          </cell>
          <cell r="FS124">
            <v>0</v>
          </cell>
          <cell r="FT124">
            <v>0</v>
          </cell>
          <cell r="FU124">
            <v>0</v>
          </cell>
          <cell r="FV124">
            <v>0</v>
          </cell>
          <cell r="FW124">
            <v>0</v>
          </cell>
          <cell r="FX124">
            <v>0</v>
          </cell>
          <cell r="FY124">
            <v>0</v>
          </cell>
          <cell r="FZ124">
            <v>0</v>
          </cell>
          <cell r="GA124">
            <v>0</v>
          </cell>
          <cell r="GB124">
            <v>0</v>
          </cell>
          <cell r="GC124">
            <v>0</v>
          </cell>
          <cell r="GD124">
            <v>0</v>
          </cell>
          <cell r="GE124">
            <v>0</v>
          </cell>
          <cell r="GF124">
            <v>0</v>
          </cell>
          <cell r="GG124">
            <v>0</v>
          </cell>
          <cell r="GH124">
            <v>0</v>
          </cell>
          <cell r="GI124">
            <v>0</v>
          </cell>
          <cell r="GJ124">
            <v>0</v>
          </cell>
          <cell r="GK124">
            <v>0</v>
          </cell>
          <cell r="GL124">
            <v>0</v>
          </cell>
          <cell r="GM124">
            <v>0</v>
          </cell>
          <cell r="GN124">
            <v>0</v>
          </cell>
          <cell r="GO124">
            <v>0</v>
          </cell>
          <cell r="GP124">
            <v>0</v>
          </cell>
          <cell r="GQ124">
            <v>0</v>
          </cell>
          <cell r="GR124">
            <v>0</v>
          </cell>
          <cell r="GS124">
            <v>0</v>
          </cell>
          <cell r="GT124">
            <v>0</v>
          </cell>
          <cell r="GU124">
            <v>0</v>
          </cell>
          <cell r="GV124">
            <v>0</v>
          </cell>
          <cell r="GW124">
            <v>0</v>
          </cell>
          <cell r="GX124">
            <v>0</v>
          </cell>
          <cell r="GY124">
            <v>0</v>
          </cell>
          <cell r="GZ124">
            <v>0</v>
          </cell>
          <cell r="HA124">
            <v>0</v>
          </cell>
          <cell r="HB124">
            <v>0</v>
          </cell>
          <cell r="HC124">
            <v>0</v>
          </cell>
          <cell r="HD124">
            <v>0</v>
          </cell>
          <cell r="HE124">
            <v>0</v>
          </cell>
          <cell r="HF124">
            <v>0</v>
          </cell>
          <cell r="HG124">
            <v>0</v>
          </cell>
          <cell r="HH124">
            <v>0</v>
          </cell>
          <cell r="HI124">
            <v>0</v>
          </cell>
          <cell r="HJ124">
            <v>0</v>
          </cell>
          <cell r="HK124">
            <v>0</v>
          </cell>
          <cell r="HL124">
            <v>0</v>
          </cell>
          <cell r="HM124">
            <v>0</v>
          </cell>
          <cell r="HN124">
            <v>0</v>
          </cell>
          <cell r="HO124">
            <v>0</v>
          </cell>
          <cell r="HP124">
            <v>0</v>
          </cell>
          <cell r="HQ124">
            <v>0</v>
          </cell>
          <cell r="HR124">
            <v>0</v>
          </cell>
          <cell r="HS124">
            <v>0</v>
          </cell>
          <cell r="HT124">
            <v>0</v>
          </cell>
          <cell r="HU124">
            <v>0</v>
          </cell>
          <cell r="HV124">
            <v>0</v>
          </cell>
          <cell r="HW124">
            <v>0</v>
          </cell>
          <cell r="HX124">
            <v>0</v>
          </cell>
          <cell r="HY124">
            <v>0</v>
          </cell>
          <cell r="HZ124">
            <v>0</v>
          </cell>
          <cell r="IA124">
            <v>0</v>
          </cell>
          <cell r="IB124">
            <v>0</v>
          </cell>
          <cell r="IC124">
            <v>0</v>
          </cell>
          <cell r="ID124">
            <v>0</v>
          </cell>
          <cell r="IE124">
            <v>0</v>
          </cell>
          <cell r="IF124">
            <v>0</v>
          </cell>
          <cell r="IG124">
            <v>0</v>
          </cell>
          <cell r="IH124">
            <v>0</v>
          </cell>
          <cell r="II124">
            <v>0</v>
          </cell>
          <cell r="IJ124">
            <v>0</v>
          </cell>
          <cell r="IK124">
            <v>0</v>
          </cell>
          <cell r="IL124">
            <v>0</v>
          </cell>
          <cell r="IM124">
            <v>0</v>
          </cell>
          <cell r="IN124">
            <v>0</v>
          </cell>
          <cell r="IO124">
            <v>0</v>
          </cell>
          <cell r="IP124">
            <v>0</v>
          </cell>
          <cell r="IQ124">
            <v>0</v>
          </cell>
          <cell r="IR124">
            <v>0</v>
          </cell>
          <cell r="IS124">
            <v>0</v>
          </cell>
          <cell r="IT124">
            <v>0</v>
          </cell>
          <cell r="IU124">
            <v>0</v>
          </cell>
          <cell r="IV124">
            <v>0</v>
          </cell>
          <cell r="IW124">
            <v>0</v>
          </cell>
          <cell r="IX124">
            <v>0</v>
          </cell>
          <cell r="IY124">
            <v>0</v>
          </cell>
          <cell r="IZ124">
            <v>0</v>
          </cell>
          <cell r="JA124">
            <v>0</v>
          </cell>
          <cell r="JB124">
            <v>0</v>
          </cell>
          <cell r="JC124">
            <v>0</v>
          </cell>
          <cell r="JD124">
            <v>0</v>
          </cell>
          <cell r="JE124">
            <v>0</v>
          </cell>
          <cell r="JF124">
            <v>0</v>
          </cell>
          <cell r="JG124">
            <v>0</v>
          </cell>
          <cell r="JH124">
            <v>0</v>
          </cell>
          <cell r="JI124">
            <v>0</v>
          </cell>
          <cell r="JJ124">
            <v>0</v>
          </cell>
          <cell r="JK124">
            <v>0</v>
          </cell>
          <cell r="JL124">
            <v>0</v>
          </cell>
          <cell r="JM124">
            <v>0</v>
          </cell>
          <cell r="JN124">
            <v>0</v>
          </cell>
          <cell r="JO124">
            <v>0</v>
          </cell>
          <cell r="JP124">
            <v>0</v>
          </cell>
          <cell r="JQ124">
            <v>0</v>
          </cell>
          <cell r="JR124">
            <v>0</v>
          </cell>
          <cell r="JS124">
            <v>0</v>
          </cell>
          <cell r="JT124">
            <v>0</v>
          </cell>
          <cell r="JU124">
            <v>0</v>
          </cell>
          <cell r="JV124">
            <v>0</v>
          </cell>
        </row>
        <row r="125"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A125">
            <v>0</v>
          </cell>
          <cell r="BB125">
            <v>0</v>
          </cell>
          <cell r="BC125">
            <v>0</v>
          </cell>
          <cell r="BD125">
            <v>0</v>
          </cell>
          <cell r="BE125">
            <v>0</v>
          </cell>
          <cell r="BF125">
            <v>0</v>
          </cell>
          <cell r="BG125">
            <v>0</v>
          </cell>
          <cell r="BH125">
            <v>0</v>
          </cell>
          <cell r="BI125">
            <v>0</v>
          </cell>
          <cell r="BJ125">
            <v>0</v>
          </cell>
          <cell r="BK125">
            <v>0</v>
          </cell>
          <cell r="BL125">
            <v>0</v>
          </cell>
          <cell r="BM125">
            <v>0</v>
          </cell>
          <cell r="BN125">
            <v>0</v>
          </cell>
          <cell r="BO125">
            <v>0</v>
          </cell>
          <cell r="BP125">
            <v>0</v>
          </cell>
          <cell r="BQ125">
            <v>0</v>
          </cell>
          <cell r="BR125">
            <v>0</v>
          </cell>
          <cell r="BS125">
            <v>0</v>
          </cell>
          <cell r="BT125">
            <v>0</v>
          </cell>
          <cell r="BU125">
            <v>0</v>
          </cell>
          <cell r="BV125">
            <v>0</v>
          </cell>
          <cell r="BW125">
            <v>0</v>
          </cell>
          <cell r="BX125">
            <v>0</v>
          </cell>
          <cell r="BY125">
            <v>0</v>
          </cell>
          <cell r="BZ125">
            <v>0</v>
          </cell>
          <cell r="CA125">
            <v>0</v>
          </cell>
          <cell r="CB125">
            <v>0</v>
          </cell>
          <cell r="CC125">
            <v>0</v>
          </cell>
          <cell r="CD125">
            <v>0</v>
          </cell>
          <cell r="CE125">
            <v>0</v>
          </cell>
          <cell r="CF125">
            <v>0</v>
          </cell>
          <cell r="CG125">
            <v>0</v>
          </cell>
          <cell r="CH125">
            <v>0</v>
          </cell>
          <cell r="CI125">
            <v>0</v>
          </cell>
          <cell r="CJ125">
            <v>0</v>
          </cell>
          <cell r="CK125">
            <v>0</v>
          </cell>
          <cell r="CL125">
            <v>0</v>
          </cell>
          <cell r="CM125">
            <v>0</v>
          </cell>
          <cell r="CN125">
            <v>0</v>
          </cell>
          <cell r="CO125">
            <v>0</v>
          </cell>
          <cell r="CP125">
            <v>0</v>
          </cell>
          <cell r="CQ125">
            <v>0</v>
          </cell>
          <cell r="CR125">
            <v>0</v>
          </cell>
          <cell r="CS125">
            <v>0</v>
          </cell>
          <cell r="CT125">
            <v>0</v>
          </cell>
          <cell r="CU125">
            <v>0</v>
          </cell>
          <cell r="CV125">
            <v>0</v>
          </cell>
          <cell r="CW125">
            <v>0</v>
          </cell>
          <cell r="CX125">
            <v>0</v>
          </cell>
          <cell r="CY125">
            <v>0</v>
          </cell>
          <cell r="CZ125">
            <v>0</v>
          </cell>
          <cell r="DA125">
            <v>0</v>
          </cell>
          <cell r="DB125">
            <v>0</v>
          </cell>
          <cell r="DC125">
            <v>0</v>
          </cell>
          <cell r="DD125">
            <v>0</v>
          </cell>
          <cell r="DE125">
            <v>0</v>
          </cell>
          <cell r="DF125">
            <v>0</v>
          </cell>
          <cell r="DG125">
            <v>0</v>
          </cell>
          <cell r="DH125">
            <v>0</v>
          </cell>
          <cell r="DI125">
            <v>0</v>
          </cell>
          <cell r="DJ125">
            <v>0</v>
          </cell>
          <cell r="DK125">
            <v>0</v>
          </cell>
          <cell r="DL125">
            <v>0</v>
          </cell>
          <cell r="DM125">
            <v>0</v>
          </cell>
          <cell r="DN125">
            <v>0</v>
          </cell>
          <cell r="DO125">
            <v>0</v>
          </cell>
          <cell r="DP125">
            <v>0</v>
          </cell>
          <cell r="DQ125">
            <v>0</v>
          </cell>
          <cell r="DR125">
            <v>0</v>
          </cell>
          <cell r="DS125">
            <v>0</v>
          </cell>
          <cell r="DT125">
            <v>0</v>
          </cell>
          <cell r="DU125">
            <v>0</v>
          </cell>
          <cell r="DV125">
            <v>0</v>
          </cell>
          <cell r="DW125">
            <v>0</v>
          </cell>
          <cell r="DX125">
            <v>0</v>
          </cell>
          <cell r="DY125">
            <v>0</v>
          </cell>
          <cell r="DZ125">
            <v>0</v>
          </cell>
          <cell r="EA125">
            <v>0</v>
          </cell>
          <cell r="EB125">
            <v>0</v>
          </cell>
          <cell r="EC125">
            <v>0</v>
          </cell>
          <cell r="ED125">
            <v>0</v>
          </cell>
          <cell r="EE125">
            <v>0</v>
          </cell>
          <cell r="EF125">
            <v>0</v>
          </cell>
          <cell r="EG125">
            <v>0</v>
          </cell>
          <cell r="EH125">
            <v>0</v>
          </cell>
          <cell r="EI125">
            <v>0</v>
          </cell>
          <cell r="EJ125">
            <v>0</v>
          </cell>
          <cell r="EK125">
            <v>0</v>
          </cell>
          <cell r="EL125">
            <v>0</v>
          </cell>
          <cell r="EM125">
            <v>0</v>
          </cell>
          <cell r="EN125">
            <v>0</v>
          </cell>
          <cell r="EO125">
            <v>0</v>
          </cell>
          <cell r="EP125">
            <v>0</v>
          </cell>
          <cell r="EQ125">
            <v>0</v>
          </cell>
          <cell r="ER125">
            <v>0</v>
          </cell>
          <cell r="ES125">
            <v>0</v>
          </cell>
          <cell r="ET125">
            <v>0</v>
          </cell>
          <cell r="EU125">
            <v>0</v>
          </cell>
          <cell r="EV125">
            <v>0</v>
          </cell>
          <cell r="EW125">
            <v>0</v>
          </cell>
          <cell r="EX125">
            <v>0</v>
          </cell>
          <cell r="EY125">
            <v>0</v>
          </cell>
          <cell r="EZ125">
            <v>0</v>
          </cell>
          <cell r="FA125">
            <v>0</v>
          </cell>
          <cell r="FB125">
            <v>0</v>
          </cell>
          <cell r="FC125">
            <v>0</v>
          </cell>
          <cell r="FD125">
            <v>0</v>
          </cell>
          <cell r="FE125">
            <v>0</v>
          </cell>
          <cell r="FF125">
            <v>0</v>
          </cell>
          <cell r="FG125">
            <v>0</v>
          </cell>
          <cell r="FH125">
            <v>0</v>
          </cell>
          <cell r="FI125">
            <v>0</v>
          </cell>
          <cell r="FJ125">
            <v>0</v>
          </cell>
          <cell r="FK125">
            <v>0</v>
          </cell>
          <cell r="FL125">
            <v>0</v>
          </cell>
          <cell r="FM125">
            <v>0</v>
          </cell>
          <cell r="FN125">
            <v>0</v>
          </cell>
          <cell r="FO125">
            <v>0</v>
          </cell>
          <cell r="FP125">
            <v>0</v>
          </cell>
          <cell r="FQ125">
            <v>0</v>
          </cell>
          <cell r="FR125">
            <v>0</v>
          </cell>
          <cell r="FS125">
            <v>0</v>
          </cell>
          <cell r="FT125">
            <v>0</v>
          </cell>
          <cell r="FU125">
            <v>0</v>
          </cell>
          <cell r="FV125">
            <v>0</v>
          </cell>
          <cell r="FW125">
            <v>0</v>
          </cell>
          <cell r="FX125">
            <v>0</v>
          </cell>
          <cell r="FY125">
            <v>0</v>
          </cell>
          <cell r="FZ125">
            <v>0</v>
          </cell>
          <cell r="GA125">
            <v>0</v>
          </cell>
          <cell r="GB125">
            <v>0</v>
          </cell>
          <cell r="GC125">
            <v>0</v>
          </cell>
          <cell r="GD125">
            <v>0</v>
          </cell>
          <cell r="GE125">
            <v>0</v>
          </cell>
          <cell r="GF125">
            <v>0</v>
          </cell>
          <cell r="GG125">
            <v>0</v>
          </cell>
          <cell r="GH125">
            <v>0</v>
          </cell>
          <cell r="GI125">
            <v>0</v>
          </cell>
          <cell r="GJ125">
            <v>0</v>
          </cell>
          <cell r="GK125">
            <v>0</v>
          </cell>
          <cell r="GL125">
            <v>0</v>
          </cell>
          <cell r="GM125">
            <v>0</v>
          </cell>
          <cell r="GN125">
            <v>0</v>
          </cell>
          <cell r="GO125">
            <v>0</v>
          </cell>
          <cell r="GP125">
            <v>0</v>
          </cell>
          <cell r="GQ125">
            <v>0</v>
          </cell>
          <cell r="GR125">
            <v>0</v>
          </cell>
          <cell r="GS125">
            <v>0</v>
          </cell>
          <cell r="GT125">
            <v>0</v>
          </cell>
          <cell r="GU125">
            <v>0</v>
          </cell>
          <cell r="GV125">
            <v>0</v>
          </cell>
          <cell r="GW125">
            <v>0</v>
          </cell>
          <cell r="GX125">
            <v>0</v>
          </cell>
          <cell r="GY125">
            <v>0</v>
          </cell>
          <cell r="GZ125">
            <v>0</v>
          </cell>
          <cell r="HA125">
            <v>0</v>
          </cell>
          <cell r="HB125">
            <v>0</v>
          </cell>
          <cell r="HC125">
            <v>0</v>
          </cell>
          <cell r="HD125">
            <v>0</v>
          </cell>
          <cell r="HE125">
            <v>0</v>
          </cell>
          <cell r="HF125">
            <v>0</v>
          </cell>
          <cell r="HG125">
            <v>0</v>
          </cell>
          <cell r="HH125">
            <v>0</v>
          </cell>
          <cell r="HI125">
            <v>0</v>
          </cell>
          <cell r="HJ125">
            <v>0</v>
          </cell>
          <cell r="HK125">
            <v>0</v>
          </cell>
          <cell r="HL125">
            <v>0</v>
          </cell>
          <cell r="HM125">
            <v>0</v>
          </cell>
          <cell r="HN125">
            <v>0</v>
          </cell>
          <cell r="HO125">
            <v>0</v>
          </cell>
          <cell r="HP125">
            <v>0</v>
          </cell>
          <cell r="HQ125">
            <v>0</v>
          </cell>
          <cell r="HR125">
            <v>0</v>
          </cell>
          <cell r="HS125">
            <v>0</v>
          </cell>
          <cell r="HT125">
            <v>0</v>
          </cell>
          <cell r="HU125">
            <v>0</v>
          </cell>
          <cell r="HV125">
            <v>0</v>
          </cell>
          <cell r="HW125">
            <v>0</v>
          </cell>
          <cell r="HX125">
            <v>0</v>
          </cell>
          <cell r="HY125">
            <v>0</v>
          </cell>
          <cell r="HZ125">
            <v>0</v>
          </cell>
          <cell r="IA125">
            <v>0</v>
          </cell>
          <cell r="IB125">
            <v>0</v>
          </cell>
          <cell r="IC125">
            <v>0</v>
          </cell>
          <cell r="ID125">
            <v>0</v>
          </cell>
          <cell r="IE125">
            <v>0</v>
          </cell>
          <cell r="IF125">
            <v>0</v>
          </cell>
          <cell r="IG125">
            <v>0</v>
          </cell>
          <cell r="IH125">
            <v>0</v>
          </cell>
          <cell r="II125">
            <v>0</v>
          </cell>
          <cell r="IJ125">
            <v>0</v>
          </cell>
          <cell r="IK125">
            <v>0</v>
          </cell>
          <cell r="IL125">
            <v>0</v>
          </cell>
          <cell r="IM125">
            <v>0</v>
          </cell>
          <cell r="IN125">
            <v>0</v>
          </cell>
          <cell r="IO125">
            <v>0</v>
          </cell>
          <cell r="IP125">
            <v>0</v>
          </cell>
          <cell r="IQ125">
            <v>0</v>
          </cell>
          <cell r="IR125">
            <v>0</v>
          </cell>
          <cell r="IS125">
            <v>0</v>
          </cell>
          <cell r="IT125">
            <v>0</v>
          </cell>
          <cell r="IU125">
            <v>0</v>
          </cell>
          <cell r="IV125">
            <v>0</v>
          </cell>
          <cell r="IW125">
            <v>0</v>
          </cell>
          <cell r="IX125">
            <v>0</v>
          </cell>
          <cell r="IY125">
            <v>0</v>
          </cell>
          <cell r="IZ125">
            <v>0</v>
          </cell>
          <cell r="JA125">
            <v>0</v>
          </cell>
          <cell r="JB125">
            <v>0</v>
          </cell>
          <cell r="JC125">
            <v>0</v>
          </cell>
          <cell r="JD125">
            <v>0</v>
          </cell>
          <cell r="JE125">
            <v>0</v>
          </cell>
          <cell r="JF125">
            <v>0</v>
          </cell>
          <cell r="JG125">
            <v>0</v>
          </cell>
          <cell r="JH125">
            <v>0</v>
          </cell>
          <cell r="JI125">
            <v>0</v>
          </cell>
          <cell r="JJ125">
            <v>0</v>
          </cell>
          <cell r="JK125">
            <v>0</v>
          </cell>
          <cell r="JL125">
            <v>0</v>
          </cell>
          <cell r="JM125">
            <v>0</v>
          </cell>
          <cell r="JN125">
            <v>0</v>
          </cell>
          <cell r="JO125">
            <v>0</v>
          </cell>
          <cell r="JP125">
            <v>0</v>
          </cell>
          <cell r="JQ125">
            <v>0</v>
          </cell>
          <cell r="JR125">
            <v>0</v>
          </cell>
          <cell r="JS125">
            <v>0</v>
          </cell>
          <cell r="JT125">
            <v>0</v>
          </cell>
          <cell r="JU125">
            <v>0</v>
          </cell>
          <cell r="JV125">
            <v>0</v>
          </cell>
        </row>
        <row r="126"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A126">
            <v>0</v>
          </cell>
          <cell r="BB126">
            <v>0</v>
          </cell>
          <cell r="BC126">
            <v>0</v>
          </cell>
          <cell r="BD126">
            <v>0</v>
          </cell>
          <cell r="BE126">
            <v>0</v>
          </cell>
          <cell r="BF126">
            <v>0</v>
          </cell>
          <cell r="BG126">
            <v>0</v>
          </cell>
          <cell r="BH126">
            <v>0</v>
          </cell>
          <cell r="BI126">
            <v>0</v>
          </cell>
          <cell r="BJ126">
            <v>0</v>
          </cell>
          <cell r="BK126">
            <v>0</v>
          </cell>
          <cell r="BL126">
            <v>0</v>
          </cell>
          <cell r="BM126">
            <v>0</v>
          </cell>
          <cell r="BN126">
            <v>0</v>
          </cell>
          <cell r="BO126">
            <v>0</v>
          </cell>
          <cell r="BP126">
            <v>0</v>
          </cell>
          <cell r="BQ126">
            <v>0</v>
          </cell>
          <cell r="BR126">
            <v>0</v>
          </cell>
          <cell r="BS126">
            <v>0</v>
          </cell>
          <cell r="BT126">
            <v>0</v>
          </cell>
          <cell r="BU126">
            <v>0</v>
          </cell>
          <cell r="BV126">
            <v>0</v>
          </cell>
          <cell r="BW126">
            <v>0</v>
          </cell>
          <cell r="BX126">
            <v>0</v>
          </cell>
          <cell r="BY126">
            <v>0</v>
          </cell>
          <cell r="BZ126">
            <v>0</v>
          </cell>
          <cell r="CA126">
            <v>0</v>
          </cell>
          <cell r="CB126">
            <v>0</v>
          </cell>
          <cell r="CC126">
            <v>0</v>
          </cell>
          <cell r="CD126">
            <v>0</v>
          </cell>
          <cell r="CE126">
            <v>0</v>
          </cell>
          <cell r="CF126">
            <v>0</v>
          </cell>
          <cell r="CG126">
            <v>0</v>
          </cell>
          <cell r="CH126">
            <v>0</v>
          </cell>
          <cell r="CI126">
            <v>0</v>
          </cell>
          <cell r="CJ126">
            <v>0</v>
          </cell>
          <cell r="CK126">
            <v>0</v>
          </cell>
          <cell r="CL126">
            <v>0</v>
          </cell>
          <cell r="CM126">
            <v>0</v>
          </cell>
          <cell r="CN126">
            <v>0</v>
          </cell>
          <cell r="CO126">
            <v>0</v>
          </cell>
          <cell r="CP126">
            <v>0</v>
          </cell>
          <cell r="CQ126">
            <v>0</v>
          </cell>
          <cell r="CR126">
            <v>0</v>
          </cell>
          <cell r="CS126">
            <v>0</v>
          </cell>
          <cell r="CT126">
            <v>0</v>
          </cell>
          <cell r="CU126">
            <v>0</v>
          </cell>
          <cell r="CV126">
            <v>0</v>
          </cell>
          <cell r="CW126">
            <v>0</v>
          </cell>
          <cell r="CX126">
            <v>0</v>
          </cell>
          <cell r="CY126">
            <v>0</v>
          </cell>
          <cell r="CZ126">
            <v>0</v>
          </cell>
          <cell r="DA126">
            <v>0</v>
          </cell>
          <cell r="DB126">
            <v>0</v>
          </cell>
          <cell r="DC126">
            <v>0</v>
          </cell>
          <cell r="DD126">
            <v>0</v>
          </cell>
          <cell r="DE126">
            <v>0</v>
          </cell>
          <cell r="DF126">
            <v>0</v>
          </cell>
          <cell r="DG126">
            <v>0</v>
          </cell>
          <cell r="DH126">
            <v>0</v>
          </cell>
          <cell r="DI126">
            <v>0</v>
          </cell>
          <cell r="DJ126">
            <v>0</v>
          </cell>
          <cell r="DK126">
            <v>0</v>
          </cell>
          <cell r="DL126">
            <v>0</v>
          </cell>
          <cell r="DM126">
            <v>0</v>
          </cell>
          <cell r="DN126">
            <v>0</v>
          </cell>
          <cell r="DO126">
            <v>0</v>
          </cell>
          <cell r="DP126">
            <v>0</v>
          </cell>
          <cell r="DQ126">
            <v>0</v>
          </cell>
          <cell r="DR126">
            <v>0</v>
          </cell>
          <cell r="DS126">
            <v>0</v>
          </cell>
          <cell r="DT126">
            <v>0</v>
          </cell>
          <cell r="DU126">
            <v>0</v>
          </cell>
          <cell r="DV126">
            <v>0</v>
          </cell>
          <cell r="DW126">
            <v>0</v>
          </cell>
          <cell r="DX126">
            <v>0</v>
          </cell>
          <cell r="DY126">
            <v>0</v>
          </cell>
          <cell r="DZ126">
            <v>0</v>
          </cell>
          <cell r="EA126">
            <v>0</v>
          </cell>
          <cell r="EB126">
            <v>0</v>
          </cell>
          <cell r="EC126">
            <v>0</v>
          </cell>
          <cell r="ED126">
            <v>0</v>
          </cell>
          <cell r="EE126">
            <v>0</v>
          </cell>
          <cell r="EF126">
            <v>0</v>
          </cell>
          <cell r="EG126">
            <v>0</v>
          </cell>
          <cell r="EH126">
            <v>0</v>
          </cell>
          <cell r="EI126">
            <v>0</v>
          </cell>
          <cell r="EJ126">
            <v>0</v>
          </cell>
          <cell r="EK126">
            <v>0</v>
          </cell>
          <cell r="EL126">
            <v>0</v>
          </cell>
          <cell r="EM126">
            <v>0</v>
          </cell>
          <cell r="EN126">
            <v>0</v>
          </cell>
          <cell r="EO126">
            <v>0</v>
          </cell>
          <cell r="EP126">
            <v>0</v>
          </cell>
          <cell r="EQ126">
            <v>0</v>
          </cell>
          <cell r="ER126">
            <v>0</v>
          </cell>
          <cell r="ES126">
            <v>0</v>
          </cell>
          <cell r="ET126">
            <v>0</v>
          </cell>
          <cell r="EU126">
            <v>0</v>
          </cell>
          <cell r="EV126">
            <v>0</v>
          </cell>
          <cell r="EW126">
            <v>0</v>
          </cell>
          <cell r="EX126">
            <v>0</v>
          </cell>
          <cell r="EY126">
            <v>0</v>
          </cell>
          <cell r="EZ126">
            <v>0</v>
          </cell>
          <cell r="FA126">
            <v>0</v>
          </cell>
          <cell r="FB126">
            <v>0</v>
          </cell>
          <cell r="FC126">
            <v>0</v>
          </cell>
          <cell r="FD126">
            <v>0</v>
          </cell>
          <cell r="FE126">
            <v>0</v>
          </cell>
          <cell r="FF126">
            <v>0</v>
          </cell>
          <cell r="FG126">
            <v>0</v>
          </cell>
          <cell r="FH126">
            <v>0</v>
          </cell>
          <cell r="FI126">
            <v>0</v>
          </cell>
          <cell r="FJ126">
            <v>0</v>
          </cell>
          <cell r="FK126">
            <v>0</v>
          </cell>
          <cell r="FL126">
            <v>0</v>
          </cell>
          <cell r="FM126">
            <v>0</v>
          </cell>
          <cell r="FN126">
            <v>0</v>
          </cell>
          <cell r="FO126">
            <v>0</v>
          </cell>
          <cell r="FP126">
            <v>0</v>
          </cell>
          <cell r="FQ126">
            <v>0</v>
          </cell>
          <cell r="FR126">
            <v>0</v>
          </cell>
          <cell r="FS126">
            <v>0</v>
          </cell>
          <cell r="FT126">
            <v>0</v>
          </cell>
          <cell r="FU126">
            <v>0</v>
          </cell>
          <cell r="FV126">
            <v>0</v>
          </cell>
          <cell r="FW126">
            <v>0</v>
          </cell>
          <cell r="FX126">
            <v>0</v>
          </cell>
          <cell r="FY126">
            <v>0</v>
          </cell>
          <cell r="FZ126">
            <v>0</v>
          </cell>
          <cell r="GA126">
            <v>0</v>
          </cell>
          <cell r="GB126">
            <v>0</v>
          </cell>
          <cell r="GC126">
            <v>0</v>
          </cell>
          <cell r="GD126">
            <v>0</v>
          </cell>
          <cell r="GE126">
            <v>0</v>
          </cell>
          <cell r="GF126">
            <v>0</v>
          </cell>
          <cell r="GG126">
            <v>0</v>
          </cell>
          <cell r="GH126">
            <v>0</v>
          </cell>
          <cell r="GI126">
            <v>0</v>
          </cell>
          <cell r="GJ126">
            <v>0</v>
          </cell>
          <cell r="GK126">
            <v>0</v>
          </cell>
          <cell r="GL126">
            <v>0</v>
          </cell>
          <cell r="GM126">
            <v>0</v>
          </cell>
          <cell r="GN126">
            <v>0</v>
          </cell>
          <cell r="GO126">
            <v>0</v>
          </cell>
          <cell r="GP126">
            <v>0</v>
          </cell>
          <cell r="GQ126">
            <v>0</v>
          </cell>
          <cell r="GR126">
            <v>0</v>
          </cell>
          <cell r="GS126">
            <v>0</v>
          </cell>
          <cell r="GT126">
            <v>0</v>
          </cell>
          <cell r="GU126">
            <v>0</v>
          </cell>
          <cell r="GV126">
            <v>0</v>
          </cell>
          <cell r="GW126">
            <v>0</v>
          </cell>
          <cell r="GX126">
            <v>0</v>
          </cell>
          <cell r="GY126">
            <v>0</v>
          </cell>
          <cell r="GZ126">
            <v>0</v>
          </cell>
          <cell r="HA126">
            <v>0</v>
          </cell>
          <cell r="HB126">
            <v>0</v>
          </cell>
          <cell r="HC126">
            <v>0</v>
          </cell>
          <cell r="HD126">
            <v>0</v>
          </cell>
          <cell r="HE126">
            <v>0</v>
          </cell>
          <cell r="HF126">
            <v>0</v>
          </cell>
          <cell r="HG126">
            <v>0</v>
          </cell>
          <cell r="HH126">
            <v>0</v>
          </cell>
          <cell r="HI126">
            <v>0</v>
          </cell>
          <cell r="HJ126">
            <v>0</v>
          </cell>
          <cell r="HK126">
            <v>0</v>
          </cell>
          <cell r="HL126">
            <v>0</v>
          </cell>
          <cell r="HM126">
            <v>0</v>
          </cell>
          <cell r="HN126">
            <v>0</v>
          </cell>
          <cell r="HO126">
            <v>0</v>
          </cell>
          <cell r="HP126">
            <v>0</v>
          </cell>
          <cell r="HQ126">
            <v>0</v>
          </cell>
          <cell r="HR126">
            <v>0</v>
          </cell>
          <cell r="HS126">
            <v>0</v>
          </cell>
          <cell r="HT126">
            <v>0</v>
          </cell>
          <cell r="HU126">
            <v>0</v>
          </cell>
          <cell r="HV126">
            <v>0</v>
          </cell>
          <cell r="HW126">
            <v>0</v>
          </cell>
          <cell r="HX126">
            <v>0</v>
          </cell>
          <cell r="HY126">
            <v>0</v>
          </cell>
          <cell r="HZ126">
            <v>0</v>
          </cell>
          <cell r="IA126">
            <v>0</v>
          </cell>
          <cell r="IB126">
            <v>0</v>
          </cell>
          <cell r="IC126">
            <v>0</v>
          </cell>
          <cell r="ID126">
            <v>0</v>
          </cell>
          <cell r="IE126">
            <v>0</v>
          </cell>
          <cell r="IF126">
            <v>0</v>
          </cell>
          <cell r="IG126">
            <v>0</v>
          </cell>
          <cell r="IH126">
            <v>0</v>
          </cell>
          <cell r="II126">
            <v>0</v>
          </cell>
          <cell r="IJ126">
            <v>0</v>
          </cell>
          <cell r="IK126">
            <v>0</v>
          </cell>
          <cell r="IL126">
            <v>0</v>
          </cell>
          <cell r="IM126">
            <v>0</v>
          </cell>
          <cell r="IN126">
            <v>0</v>
          </cell>
          <cell r="IO126">
            <v>0</v>
          </cell>
          <cell r="IP126">
            <v>0</v>
          </cell>
          <cell r="IQ126">
            <v>0</v>
          </cell>
          <cell r="IR126">
            <v>0</v>
          </cell>
          <cell r="IS126">
            <v>0</v>
          </cell>
          <cell r="IT126">
            <v>0</v>
          </cell>
          <cell r="IU126">
            <v>0</v>
          </cell>
          <cell r="IV126">
            <v>0</v>
          </cell>
          <cell r="IW126">
            <v>0</v>
          </cell>
          <cell r="IX126">
            <v>0</v>
          </cell>
          <cell r="IY126">
            <v>0</v>
          </cell>
          <cell r="IZ126">
            <v>0</v>
          </cell>
          <cell r="JA126">
            <v>0</v>
          </cell>
          <cell r="JB126">
            <v>0</v>
          </cell>
          <cell r="JC126">
            <v>0</v>
          </cell>
          <cell r="JD126">
            <v>0</v>
          </cell>
          <cell r="JE126">
            <v>0</v>
          </cell>
          <cell r="JF126">
            <v>0</v>
          </cell>
          <cell r="JG126">
            <v>0</v>
          </cell>
          <cell r="JH126">
            <v>0</v>
          </cell>
          <cell r="JI126">
            <v>0</v>
          </cell>
          <cell r="JJ126">
            <v>0</v>
          </cell>
          <cell r="JK126">
            <v>0</v>
          </cell>
          <cell r="JL126">
            <v>0</v>
          </cell>
          <cell r="JM126">
            <v>0</v>
          </cell>
          <cell r="JN126">
            <v>0</v>
          </cell>
          <cell r="JO126">
            <v>0</v>
          </cell>
          <cell r="JP126">
            <v>0</v>
          </cell>
          <cell r="JQ126">
            <v>0</v>
          </cell>
          <cell r="JR126">
            <v>0</v>
          </cell>
          <cell r="JS126">
            <v>0</v>
          </cell>
          <cell r="JT126">
            <v>0</v>
          </cell>
          <cell r="JU126">
            <v>0</v>
          </cell>
          <cell r="JV126">
            <v>0</v>
          </cell>
        </row>
        <row r="127">
          <cell r="G127">
            <v>159.71687595712098</v>
          </cell>
          <cell r="H127">
            <v>159.71687595712098</v>
          </cell>
          <cell r="I127">
            <v>159.71687595712098</v>
          </cell>
          <cell r="J127">
            <v>159.71687595712098</v>
          </cell>
          <cell r="K127">
            <v>159.71687595712098</v>
          </cell>
          <cell r="L127">
            <v>159.71687595712098</v>
          </cell>
          <cell r="M127">
            <v>159.71687595712098</v>
          </cell>
          <cell r="N127">
            <v>159.71687595712098</v>
          </cell>
          <cell r="O127">
            <v>159.71687595712098</v>
          </cell>
          <cell r="P127">
            <v>159.71687595712098</v>
          </cell>
          <cell r="Q127">
            <v>159.71687595712098</v>
          </cell>
          <cell r="R127">
            <v>159.71687595712098</v>
          </cell>
          <cell r="S127">
            <v>191.6602511485452</v>
          </cell>
          <cell r="T127">
            <v>191.6602511485452</v>
          </cell>
          <cell r="U127">
            <v>191.6602511485452</v>
          </cell>
          <cell r="V127">
            <v>191.6602511485452</v>
          </cell>
          <cell r="W127">
            <v>191.6602511485452</v>
          </cell>
          <cell r="X127">
            <v>191.6602511485452</v>
          </cell>
          <cell r="Y127">
            <v>191.6602511485452</v>
          </cell>
          <cell r="Z127">
            <v>191.6602511485452</v>
          </cell>
          <cell r="AA127">
            <v>191.6602511485452</v>
          </cell>
          <cell r="AB127">
            <v>191.6602511485452</v>
          </cell>
          <cell r="AC127">
            <v>191.6602511485452</v>
          </cell>
          <cell r="AD127">
            <v>191.6602511485452</v>
          </cell>
          <cell r="AE127">
            <v>159.71687595712098</v>
          </cell>
          <cell r="AF127">
            <v>159.71687595712098</v>
          </cell>
          <cell r="AG127">
            <v>159.71687595712098</v>
          </cell>
          <cell r="AH127">
            <v>159.71687595712098</v>
          </cell>
          <cell r="AI127">
            <v>159.71687595712098</v>
          </cell>
          <cell r="AJ127">
            <v>159.71687595712098</v>
          </cell>
          <cell r="AK127">
            <v>159.71687595712098</v>
          </cell>
          <cell r="AL127">
            <v>159.71687595712098</v>
          </cell>
          <cell r="AM127">
            <v>159.71687595712098</v>
          </cell>
          <cell r="AN127">
            <v>159.71687595712098</v>
          </cell>
          <cell r="AO127">
            <v>159.71687595712098</v>
          </cell>
          <cell r="AP127">
            <v>159.71687595712098</v>
          </cell>
          <cell r="AQ127">
            <v>191.6602511485452</v>
          </cell>
          <cell r="AR127">
            <v>191.6602511485452</v>
          </cell>
          <cell r="AS127">
            <v>191.6602511485452</v>
          </cell>
          <cell r="AT127">
            <v>191.6602511485452</v>
          </cell>
          <cell r="AU127">
            <v>191.6602511485452</v>
          </cell>
          <cell r="AV127">
            <v>191.6602511485452</v>
          </cell>
          <cell r="AW127">
            <v>191.6602511485452</v>
          </cell>
          <cell r="AX127">
            <v>191.6602511485452</v>
          </cell>
          <cell r="AY127">
            <v>191.6602511485452</v>
          </cell>
          <cell r="AZ127">
            <v>191.6602511485452</v>
          </cell>
          <cell r="BA127">
            <v>191.6602511485452</v>
          </cell>
          <cell r="BB127">
            <v>191.6602511485452</v>
          </cell>
          <cell r="BC127">
            <v>191.6602511485452</v>
          </cell>
          <cell r="BD127">
            <v>191.6602511485452</v>
          </cell>
          <cell r="BE127">
            <v>191.6602511485452</v>
          </cell>
          <cell r="BF127">
            <v>191.6602511485452</v>
          </cell>
          <cell r="BG127">
            <v>191.6602511485452</v>
          </cell>
          <cell r="BH127">
            <v>191.6602511485452</v>
          </cell>
          <cell r="BI127">
            <v>191.6602511485452</v>
          </cell>
          <cell r="BJ127">
            <v>191.6602511485452</v>
          </cell>
          <cell r="BK127">
            <v>191.6602511485452</v>
          </cell>
          <cell r="BL127">
            <v>191.6602511485452</v>
          </cell>
          <cell r="BM127">
            <v>191.6602511485452</v>
          </cell>
          <cell r="BN127">
            <v>191.6602511485452</v>
          </cell>
          <cell r="BO127">
            <v>159.71687595712098</v>
          </cell>
          <cell r="BP127">
            <v>159.71687595712098</v>
          </cell>
          <cell r="BQ127">
            <v>159.71687595712098</v>
          </cell>
          <cell r="BR127">
            <v>159.71687595712098</v>
          </cell>
          <cell r="BS127">
            <v>159.71687595712098</v>
          </cell>
          <cell r="BT127">
            <v>159.71687595712098</v>
          </cell>
          <cell r="BU127">
            <v>159.71687595712098</v>
          </cell>
          <cell r="BV127">
            <v>159.71687595712098</v>
          </cell>
          <cell r="BW127">
            <v>159.71687595712098</v>
          </cell>
          <cell r="BX127">
            <v>159.71687595712098</v>
          </cell>
          <cell r="BY127">
            <v>159.71687595712098</v>
          </cell>
          <cell r="BZ127">
            <v>159.71687595712098</v>
          </cell>
          <cell r="CA127">
            <v>159.71687595712098</v>
          </cell>
          <cell r="CB127">
            <v>159.71687595712098</v>
          </cell>
          <cell r="CC127">
            <v>159.71687595712098</v>
          </cell>
          <cell r="CD127">
            <v>159.71687595712098</v>
          </cell>
          <cell r="CE127">
            <v>159.71687595712098</v>
          </cell>
          <cell r="CF127">
            <v>159.71687595712098</v>
          </cell>
          <cell r="CG127">
            <v>159.71687595712098</v>
          </cell>
          <cell r="CH127">
            <v>159.71687595712098</v>
          </cell>
          <cell r="CI127">
            <v>159.71687595712098</v>
          </cell>
          <cell r="CJ127">
            <v>159.71687595712098</v>
          </cell>
          <cell r="CK127">
            <v>159.71687595712098</v>
          </cell>
          <cell r="CL127">
            <v>159.71687595712098</v>
          </cell>
          <cell r="CM127">
            <v>191.6602511485452</v>
          </cell>
          <cell r="CN127">
            <v>191.6602511485452</v>
          </cell>
          <cell r="CO127">
            <v>191.6602511485452</v>
          </cell>
          <cell r="CP127">
            <v>191.6602511485452</v>
          </cell>
          <cell r="CQ127">
            <v>191.6602511485452</v>
          </cell>
          <cell r="CR127">
            <v>191.6602511485452</v>
          </cell>
          <cell r="CS127">
            <v>191.6602511485452</v>
          </cell>
          <cell r="CT127">
            <v>191.6602511485452</v>
          </cell>
          <cell r="CU127">
            <v>191.6602511485452</v>
          </cell>
          <cell r="CV127">
            <v>191.6602511485452</v>
          </cell>
          <cell r="CW127">
            <v>191.6602511485452</v>
          </cell>
          <cell r="CX127">
            <v>191.6602511485452</v>
          </cell>
          <cell r="CY127">
            <v>191.6602511485452</v>
          </cell>
          <cell r="CZ127">
            <v>191.6602511485452</v>
          </cell>
          <cell r="DA127">
            <v>191.6602511485452</v>
          </cell>
          <cell r="DB127">
            <v>191.6602511485452</v>
          </cell>
          <cell r="DC127">
            <v>191.6602511485452</v>
          </cell>
          <cell r="DD127">
            <v>191.6602511485452</v>
          </cell>
          <cell r="DE127">
            <v>191.6602511485452</v>
          </cell>
          <cell r="DF127">
            <v>191.6602511485452</v>
          </cell>
          <cell r="DG127">
            <v>191.6602511485452</v>
          </cell>
          <cell r="DH127">
            <v>191.6602511485452</v>
          </cell>
          <cell r="DI127">
            <v>191.6602511485452</v>
          </cell>
          <cell r="DJ127">
            <v>191.6602511485452</v>
          </cell>
          <cell r="DK127">
            <v>191.6602511485452</v>
          </cell>
          <cell r="DL127">
            <v>191.6602511485452</v>
          </cell>
          <cell r="DM127">
            <v>191.6602511485452</v>
          </cell>
          <cell r="DN127">
            <v>191.6602511485452</v>
          </cell>
          <cell r="DO127">
            <v>191.6602511485452</v>
          </cell>
          <cell r="DP127">
            <v>191.6602511485452</v>
          </cell>
          <cell r="DQ127">
            <v>191.6602511485452</v>
          </cell>
          <cell r="DR127">
            <v>191.6602511485452</v>
          </cell>
          <cell r="DS127">
            <v>191.6602511485452</v>
          </cell>
          <cell r="DT127">
            <v>191.6602511485452</v>
          </cell>
          <cell r="DU127">
            <v>191.6602511485452</v>
          </cell>
          <cell r="DV127">
            <v>191.6602511485452</v>
          </cell>
          <cell r="DW127">
            <v>191.6602511485452</v>
          </cell>
          <cell r="DX127">
            <v>191.6602511485452</v>
          </cell>
          <cell r="DY127">
            <v>191.6602511485452</v>
          </cell>
          <cell r="DZ127">
            <v>191.6602511485452</v>
          </cell>
          <cell r="EA127">
            <v>191.6602511485452</v>
          </cell>
          <cell r="EB127">
            <v>191.6602511485452</v>
          </cell>
          <cell r="EC127">
            <v>191.6602511485452</v>
          </cell>
          <cell r="ED127">
            <v>191.6602511485452</v>
          </cell>
          <cell r="EE127">
            <v>191.6602511485452</v>
          </cell>
          <cell r="EF127">
            <v>191.6602511485452</v>
          </cell>
          <cell r="EG127">
            <v>191.6602511485452</v>
          </cell>
          <cell r="EH127">
            <v>191.6602511485452</v>
          </cell>
          <cell r="EI127">
            <v>191.6602511485452</v>
          </cell>
          <cell r="EJ127">
            <v>191.6602511485452</v>
          </cell>
          <cell r="EK127">
            <v>191.6602511485452</v>
          </cell>
          <cell r="EL127">
            <v>191.6602511485452</v>
          </cell>
          <cell r="EM127">
            <v>191.6602511485452</v>
          </cell>
          <cell r="EN127">
            <v>191.6602511485452</v>
          </cell>
          <cell r="EO127">
            <v>191.6602511485452</v>
          </cell>
          <cell r="EP127">
            <v>191.6602511485452</v>
          </cell>
          <cell r="EQ127">
            <v>191.6602511485452</v>
          </cell>
          <cell r="ER127">
            <v>191.6602511485452</v>
          </cell>
          <cell r="ES127">
            <v>191.6602511485452</v>
          </cell>
          <cell r="ET127">
            <v>191.6602511485452</v>
          </cell>
          <cell r="EU127">
            <v>159.71687595712098</v>
          </cell>
          <cell r="EV127">
            <v>159.71687595712098</v>
          </cell>
          <cell r="EW127">
            <v>159.71687595712098</v>
          </cell>
          <cell r="EX127">
            <v>159.71687595712098</v>
          </cell>
          <cell r="EY127">
            <v>159.71687595712098</v>
          </cell>
          <cell r="EZ127">
            <v>159.71687595712098</v>
          </cell>
          <cell r="FA127">
            <v>159.71687595712098</v>
          </cell>
          <cell r="FB127">
            <v>159.71687595712098</v>
          </cell>
          <cell r="FC127">
            <v>159.71687595712098</v>
          </cell>
          <cell r="FD127">
            <v>159.71687595712098</v>
          </cell>
          <cell r="FE127">
            <v>159.71687595712098</v>
          </cell>
          <cell r="FF127">
            <v>159.71687595712098</v>
          </cell>
          <cell r="FG127">
            <v>159.71687595712098</v>
          </cell>
          <cell r="FH127">
            <v>159.71687595712098</v>
          </cell>
          <cell r="FI127">
            <v>159.71687595712098</v>
          </cell>
          <cell r="FJ127">
            <v>159.71687595712098</v>
          </cell>
          <cell r="FK127">
            <v>159.71687595712098</v>
          </cell>
          <cell r="FL127">
            <v>159.71687595712098</v>
          </cell>
          <cell r="FM127">
            <v>159.71687595712098</v>
          </cell>
          <cell r="FN127">
            <v>159.71687595712098</v>
          </cell>
          <cell r="FO127">
            <v>159.71687595712098</v>
          </cell>
          <cell r="FP127">
            <v>159.71687595712098</v>
          </cell>
          <cell r="FQ127">
            <v>159.71687595712098</v>
          </cell>
          <cell r="FR127">
            <v>159.71687595712098</v>
          </cell>
          <cell r="FS127">
            <v>191.6602511485452</v>
          </cell>
          <cell r="FT127">
            <v>191.6602511485452</v>
          </cell>
          <cell r="FU127">
            <v>191.6602511485452</v>
          </cell>
          <cell r="FV127">
            <v>191.6602511485452</v>
          </cell>
          <cell r="FW127">
            <v>191.6602511485452</v>
          </cell>
          <cell r="FX127">
            <v>191.6602511485452</v>
          </cell>
          <cell r="FY127">
            <v>191.6602511485452</v>
          </cell>
          <cell r="FZ127">
            <v>191.6602511485452</v>
          </cell>
          <cell r="GA127">
            <v>191.6602511485452</v>
          </cell>
          <cell r="GB127">
            <v>191.6602511485452</v>
          </cell>
          <cell r="GC127">
            <v>191.6602511485452</v>
          </cell>
          <cell r="GD127">
            <v>191.6602511485452</v>
          </cell>
          <cell r="GE127">
            <v>191.6602511485452</v>
          </cell>
          <cell r="GF127">
            <v>191.6602511485452</v>
          </cell>
          <cell r="GG127">
            <v>191.6602511485452</v>
          </cell>
          <cell r="GH127">
            <v>191.6602511485452</v>
          </cell>
          <cell r="GI127">
            <v>191.6602511485452</v>
          </cell>
          <cell r="GJ127">
            <v>191.6602511485452</v>
          </cell>
          <cell r="GK127">
            <v>191.6602511485452</v>
          </cell>
          <cell r="GL127">
            <v>191.6602511485452</v>
          </cell>
          <cell r="GM127">
            <v>191.6602511485452</v>
          </cell>
          <cell r="GN127">
            <v>191.6602511485452</v>
          </cell>
          <cell r="GO127">
            <v>191.6602511485452</v>
          </cell>
          <cell r="GP127">
            <v>191.6602511485452</v>
          </cell>
          <cell r="GQ127">
            <v>191.6602511485452</v>
          </cell>
          <cell r="GR127">
            <v>191.6602511485452</v>
          </cell>
          <cell r="GS127">
            <v>191.6602511485452</v>
          </cell>
          <cell r="GT127">
            <v>191.6602511485452</v>
          </cell>
          <cell r="GU127">
            <v>191.6602511485452</v>
          </cell>
          <cell r="GV127">
            <v>191.6602511485452</v>
          </cell>
          <cell r="GW127">
            <v>191.6602511485452</v>
          </cell>
          <cell r="GX127">
            <v>191.6602511485452</v>
          </cell>
          <cell r="GY127">
            <v>191.6602511485452</v>
          </cell>
          <cell r="GZ127">
            <v>191.6602511485452</v>
          </cell>
          <cell r="HA127">
            <v>191.6602511485452</v>
          </cell>
          <cell r="HB127">
            <v>191.6602511485452</v>
          </cell>
          <cell r="HC127">
            <v>159.71687595712098</v>
          </cell>
          <cell r="HD127">
            <v>159.71687595712098</v>
          </cell>
          <cell r="HE127">
            <v>159.71687595712098</v>
          </cell>
          <cell r="HF127">
            <v>159.71687595712098</v>
          </cell>
          <cell r="HG127">
            <v>159.71687595712098</v>
          </cell>
          <cell r="HH127">
            <v>159.71687595712098</v>
          </cell>
          <cell r="HI127">
            <v>159.71687595712098</v>
          </cell>
          <cell r="HJ127">
            <v>159.71687595712098</v>
          </cell>
          <cell r="HK127">
            <v>159.71687595712098</v>
          </cell>
          <cell r="HL127">
            <v>159.71687595712098</v>
          </cell>
          <cell r="HM127">
            <v>159.71687595712098</v>
          </cell>
          <cell r="HN127">
            <v>159.71687595712098</v>
          </cell>
          <cell r="HO127">
            <v>159.71687595712098</v>
          </cell>
          <cell r="HP127">
            <v>159.71687595712098</v>
          </cell>
          <cell r="HQ127">
            <v>159.71687595712098</v>
          </cell>
          <cell r="HR127">
            <v>159.71687595712098</v>
          </cell>
          <cell r="HS127">
            <v>159.71687595712098</v>
          </cell>
          <cell r="HT127">
            <v>159.71687595712098</v>
          </cell>
          <cell r="HU127">
            <v>159.71687595712098</v>
          </cell>
          <cell r="HV127">
            <v>159.71687595712098</v>
          </cell>
          <cell r="HW127">
            <v>159.71687595712098</v>
          </cell>
          <cell r="HX127">
            <v>159.71687595712098</v>
          </cell>
          <cell r="HY127">
            <v>159.71687595712098</v>
          </cell>
          <cell r="HZ127">
            <v>159.71687595712098</v>
          </cell>
          <cell r="IA127">
            <v>191.6602511485452</v>
          </cell>
          <cell r="IB127">
            <v>191.6602511485452</v>
          </cell>
          <cell r="IC127">
            <v>191.6602511485452</v>
          </cell>
          <cell r="ID127">
            <v>191.6602511485452</v>
          </cell>
          <cell r="IE127">
            <v>191.6602511485452</v>
          </cell>
          <cell r="IF127">
            <v>191.6602511485452</v>
          </cell>
          <cell r="IG127">
            <v>191.6602511485452</v>
          </cell>
          <cell r="IH127">
            <v>191.6602511485452</v>
          </cell>
          <cell r="II127">
            <v>191.6602511485452</v>
          </cell>
          <cell r="IJ127">
            <v>191.6602511485452</v>
          </cell>
          <cell r="IK127">
            <v>191.6602511485452</v>
          </cell>
          <cell r="IL127">
            <v>191.6602511485452</v>
          </cell>
          <cell r="IM127">
            <v>191.6602511485452</v>
          </cell>
          <cell r="IN127">
            <v>191.6602511485452</v>
          </cell>
          <cell r="IO127">
            <v>191.6602511485452</v>
          </cell>
          <cell r="IP127">
            <v>191.6602511485452</v>
          </cell>
          <cell r="IQ127">
            <v>191.6602511485452</v>
          </cell>
          <cell r="IR127">
            <v>191.6602511485452</v>
          </cell>
          <cell r="IS127">
            <v>191.6602511485452</v>
          </cell>
          <cell r="IT127">
            <v>191.6602511485452</v>
          </cell>
          <cell r="IU127">
            <v>191.6602511485452</v>
          </cell>
          <cell r="IV127">
            <v>191.6602511485452</v>
          </cell>
          <cell r="IW127">
            <v>191.6602511485452</v>
          </cell>
          <cell r="IX127">
            <v>191.6602511485452</v>
          </cell>
          <cell r="IY127">
            <v>191.6602511485452</v>
          </cell>
          <cell r="IZ127">
            <v>191.6602511485452</v>
          </cell>
          <cell r="JA127">
            <v>191.6602511485452</v>
          </cell>
          <cell r="JB127">
            <v>191.6602511485452</v>
          </cell>
          <cell r="JC127">
            <v>191.6602511485452</v>
          </cell>
          <cell r="JD127">
            <v>191.6602511485452</v>
          </cell>
          <cell r="JE127">
            <v>191.6602511485452</v>
          </cell>
          <cell r="JF127">
            <v>191.6602511485452</v>
          </cell>
          <cell r="JG127">
            <v>191.6602511485452</v>
          </cell>
          <cell r="JH127">
            <v>191.6602511485452</v>
          </cell>
          <cell r="JI127">
            <v>191.6602511485452</v>
          </cell>
          <cell r="JJ127">
            <v>191.6602511485452</v>
          </cell>
          <cell r="JK127">
            <v>191.6602511485452</v>
          </cell>
          <cell r="JL127">
            <v>191.6602511485452</v>
          </cell>
          <cell r="JM127">
            <v>191.6602511485452</v>
          </cell>
          <cell r="JN127">
            <v>191.6602511485452</v>
          </cell>
          <cell r="JO127">
            <v>191.6602511485452</v>
          </cell>
          <cell r="JP127">
            <v>191.6602511485452</v>
          </cell>
          <cell r="JQ127">
            <v>191.6602511485452</v>
          </cell>
          <cell r="JR127">
            <v>191.6602511485452</v>
          </cell>
          <cell r="JS127">
            <v>191.6602511485452</v>
          </cell>
          <cell r="JT127">
            <v>191.6602511485452</v>
          </cell>
          <cell r="JU127">
            <v>191.6602511485452</v>
          </cell>
          <cell r="JV127">
            <v>191.6602511485452</v>
          </cell>
        </row>
        <row r="128"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A128">
            <v>0</v>
          </cell>
          <cell r="BB128">
            <v>0</v>
          </cell>
          <cell r="BC128">
            <v>0</v>
          </cell>
          <cell r="BD128">
            <v>0</v>
          </cell>
          <cell r="BE128">
            <v>0</v>
          </cell>
          <cell r="BF128">
            <v>0</v>
          </cell>
          <cell r="BG128">
            <v>0</v>
          </cell>
          <cell r="BH128">
            <v>0</v>
          </cell>
          <cell r="BI128">
            <v>0</v>
          </cell>
          <cell r="BJ128">
            <v>0</v>
          </cell>
          <cell r="BK128">
            <v>0</v>
          </cell>
          <cell r="BL128">
            <v>0</v>
          </cell>
          <cell r="BM128">
            <v>0</v>
          </cell>
          <cell r="BN128">
            <v>0</v>
          </cell>
          <cell r="BO128">
            <v>0</v>
          </cell>
          <cell r="BP128">
            <v>0</v>
          </cell>
          <cell r="BQ128">
            <v>0</v>
          </cell>
          <cell r="BR128">
            <v>0</v>
          </cell>
          <cell r="BS128">
            <v>0</v>
          </cell>
          <cell r="BT128">
            <v>0</v>
          </cell>
          <cell r="BU128">
            <v>0</v>
          </cell>
          <cell r="BV128">
            <v>0</v>
          </cell>
          <cell r="BW128">
            <v>0</v>
          </cell>
          <cell r="BX128">
            <v>0</v>
          </cell>
          <cell r="BY128">
            <v>0</v>
          </cell>
          <cell r="BZ128">
            <v>0</v>
          </cell>
          <cell r="CA128">
            <v>0</v>
          </cell>
          <cell r="CB128">
            <v>0</v>
          </cell>
          <cell r="CC128">
            <v>0</v>
          </cell>
          <cell r="CD128">
            <v>0</v>
          </cell>
          <cell r="CE128">
            <v>0</v>
          </cell>
          <cell r="CF128">
            <v>0</v>
          </cell>
          <cell r="CG128">
            <v>0</v>
          </cell>
          <cell r="CH128">
            <v>0</v>
          </cell>
          <cell r="CI128">
            <v>0</v>
          </cell>
          <cell r="CJ128">
            <v>0</v>
          </cell>
          <cell r="CK128">
            <v>0</v>
          </cell>
          <cell r="CL128">
            <v>0</v>
          </cell>
          <cell r="CM128">
            <v>0</v>
          </cell>
          <cell r="CN128">
            <v>0</v>
          </cell>
          <cell r="CO128">
            <v>0</v>
          </cell>
          <cell r="CP128">
            <v>0</v>
          </cell>
          <cell r="CQ128">
            <v>0</v>
          </cell>
          <cell r="CR128">
            <v>0</v>
          </cell>
          <cell r="CS128">
            <v>0</v>
          </cell>
          <cell r="CT128">
            <v>0</v>
          </cell>
          <cell r="CU128">
            <v>0</v>
          </cell>
          <cell r="CV128">
            <v>0</v>
          </cell>
          <cell r="CW128">
            <v>0</v>
          </cell>
          <cell r="CX128">
            <v>0</v>
          </cell>
          <cell r="CY128">
            <v>0</v>
          </cell>
          <cell r="CZ128">
            <v>0</v>
          </cell>
          <cell r="DA128">
            <v>0</v>
          </cell>
          <cell r="DB128">
            <v>0</v>
          </cell>
          <cell r="DC128">
            <v>0</v>
          </cell>
          <cell r="DD128">
            <v>0</v>
          </cell>
          <cell r="DE128">
            <v>0</v>
          </cell>
          <cell r="DF128">
            <v>0</v>
          </cell>
          <cell r="DG128">
            <v>0</v>
          </cell>
          <cell r="DH128">
            <v>0</v>
          </cell>
          <cell r="DI128">
            <v>0</v>
          </cell>
          <cell r="DJ128">
            <v>0</v>
          </cell>
          <cell r="DK128">
            <v>0</v>
          </cell>
          <cell r="DL128">
            <v>0</v>
          </cell>
          <cell r="DM128">
            <v>0</v>
          </cell>
          <cell r="DN128">
            <v>0</v>
          </cell>
          <cell r="DO128">
            <v>0</v>
          </cell>
          <cell r="DP128">
            <v>0</v>
          </cell>
          <cell r="DQ128">
            <v>0</v>
          </cell>
          <cell r="DR128">
            <v>0</v>
          </cell>
          <cell r="DS128">
            <v>0</v>
          </cell>
          <cell r="DT128">
            <v>0</v>
          </cell>
          <cell r="DU128">
            <v>0</v>
          </cell>
          <cell r="DV128">
            <v>0</v>
          </cell>
          <cell r="DW128">
            <v>0</v>
          </cell>
          <cell r="DX128">
            <v>0</v>
          </cell>
          <cell r="DY128">
            <v>0</v>
          </cell>
          <cell r="DZ128">
            <v>0</v>
          </cell>
          <cell r="EA128">
            <v>0</v>
          </cell>
          <cell r="EB128">
            <v>0</v>
          </cell>
          <cell r="EC128">
            <v>0</v>
          </cell>
          <cell r="ED128">
            <v>0</v>
          </cell>
          <cell r="EE128">
            <v>0</v>
          </cell>
          <cell r="EF128">
            <v>0</v>
          </cell>
          <cell r="EG128">
            <v>0</v>
          </cell>
          <cell r="EH128">
            <v>0</v>
          </cell>
          <cell r="EI128">
            <v>0</v>
          </cell>
          <cell r="EJ128">
            <v>0</v>
          </cell>
          <cell r="EK128">
            <v>0</v>
          </cell>
          <cell r="EL128">
            <v>0</v>
          </cell>
          <cell r="EM128">
            <v>0</v>
          </cell>
          <cell r="EN128">
            <v>0</v>
          </cell>
          <cell r="EO128">
            <v>0</v>
          </cell>
          <cell r="EP128">
            <v>0</v>
          </cell>
          <cell r="EQ128">
            <v>0</v>
          </cell>
          <cell r="ER128">
            <v>0</v>
          </cell>
          <cell r="ES128">
            <v>0</v>
          </cell>
          <cell r="ET128">
            <v>0</v>
          </cell>
          <cell r="EU128">
            <v>0</v>
          </cell>
          <cell r="EV128">
            <v>0</v>
          </cell>
          <cell r="EW128">
            <v>0</v>
          </cell>
          <cell r="EX128">
            <v>0</v>
          </cell>
          <cell r="EY128">
            <v>0</v>
          </cell>
          <cell r="EZ128">
            <v>0</v>
          </cell>
          <cell r="FA128">
            <v>0</v>
          </cell>
          <cell r="FB128">
            <v>0</v>
          </cell>
          <cell r="FC128">
            <v>0</v>
          </cell>
          <cell r="FD128">
            <v>0</v>
          </cell>
          <cell r="FE128">
            <v>0</v>
          </cell>
          <cell r="FF128">
            <v>0</v>
          </cell>
          <cell r="FG128">
            <v>0</v>
          </cell>
          <cell r="FH128">
            <v>0</v>
          </cell>
          <cell r="FI128">
            <v>0</v>
          </cell>
          <cell r="FJ128">
            <v>0</v>
          </cell>
          <cell r="FK128">
            <v>0</v>
          </cell>
          <cell r="FL128">
            <v>0</v>
          </cell>
          <cell r="FM128">
            <v>0</v>
          </cell>
          <cell r="FN128">
            <v>0</v>
          </cell>
          <cell r="FO128">
            <v>0</v>
          </cell>
          <cell r="FP128">
            <v>0</v>
          </cell>
          <cell r="FQ128">
            <v>0</v>
          </cell>
          <cell r="FR128">
            <v>0</v>
          </cell>
          <cell r="FS128">
            <v>0</v>
          </cell>
          <cell r="FT128">
            <v>0</v>
          </cell>
          <cell r="FU128">
            <v>0</v>
          </cell>
          <cell r="FV128">
            <v>0</v>
          </cell>
          <cell r="FW128">
            <v>0</v>
          </cell>
          <cell r="FX128">
            <v>0</v>
          </cell>
          <cell r="FY128">
            <v>0</v>
          </cell>
          <cell r="FZ128">
            <v>0</v>
          </cell>
          <cell r="GA128">
            <v>0</v>
          </cell>
          <cell r="GB128">
            <v>0</v>
          </cell>
          <cell r="GC128">
            <v>0</v>
          </cell>
          <cell r="GD128">
            <v>0</v>
          </cell>
          <cell r="GE128">
            <v>0</v>
          </cell>
          <cell r="GF128">
            <v>0</v>
          </cell>
          <cell r="GG128">
            <v>0</v>
          </cell>
          <cell r="GH128">
            <v>0</v>
          </cell>
          <cell r="GI128">
            <v>0</v>
          </cell>
          <cell r="GJ128">
            <v>0</v>
          </cell>
          <cell r="GK128">
            <v>0</v>
          </cell>
          <cell r="GL128">
            <v>0</v>
          </cell>
          <cell r="GM128">
            <v>0</v>
          </cell>
          <cell r="GN128">
            <v>0</v>
          </cell>
          <cell r="GO128">
            <v>0</v>
          </cell>
          <cell r="GP128">
            <v>0</v>
          </cell>
          <cell r="GQ128">
            <v>0</v>
          </cell>
          <cell r="GR128">
            <v>0</v>
          </cell>
          <cell r="GS128">
            <v>0</v>
          </cell>
          <cell r="GT128">
            <v>0</v>
          </cell>
          <cell r="GU128">
            <v>0</v>
          </cell>
          <cell r="GV128">
            <v>0</v>
          </cell>
          <cell r="GW128">
            <v>0</v>
          </cell>
          <cell r="GX128">
            <v>0</v>
          </cell>
          <cell r="GY128">
            <v>0</v>
          </cell>
          <cell r="GZ128">
            <v>0</v>
          </cell>
          <cell r="HA128">
            <v>0</v>
          </cell>
          <cell r="HB128">
            <v>0</v>
          </cell>
          <cell r="HC128">
            <v>0</v>
          </cell>
          <cell r="HD128">
            <v>0</v>
          </cell>
          <cell r="HE128">
            <v>0</v>
          </cell>
          <cell r="HF128">
            <v>0</v>
          </cell>
          <cell r="HG128">
            <v>0</v>
          </cell>
          <cell r="HH128">
            <v>0</v>
          </cell>
          <cell r="HI128">
            <v>0</v>
          </cell>
          <cell r="HJ128">
            <v>0</v>
          </cell>
          <cell r="HK128">
            <v>0</v>
          </cell>
          <cell r="HL128">
            <v>0</v>
          </cell>
          <cell r="HM128">
            <v>0</v>
          </cell>
          <cell r="HN128">
            <v>0</v>
          </cell>
          <cell r="HO128">
            <v>0</v>
          </cell>
          <cell r="HP128">
            <v>0</v>
          </cell>
          <cell r="HQ128">
            <v>0</v>
          </cell>
          <cell r="HR128">
            <v>0</v>
          </cell>
          <cell r="HS128">
            <v>0</v>
          </cell>
          <cell r="HT128">
            <v>0</v>
          </cell>
          <cell r="HU128">
            <v>0</v>
          </cell>
          <cell r="HV128">
            <v>0</v>
          </cell>
          <cell r="HW128">
            <v>0</v>
          </cell>
          <cell r="HX128">
            <v>0</v>
          </cell>
          <cell r="HY128">
            <v>0</v>
          </cell>
          <cell r="HZ128">
            <v>0</v>
          </cell>
          <cell r="IA128">
            <v>0</v>
          </cell>
          <cell r="IB128">
            <v>0</v>
          </cell>
          <cell r="IC128">
            <v>0</v>
          </cell>
          <cell r="ID128">
            <v>0</v>
          </cell>
          <cell r="IE128">
            <v>0</v>
          </cell>
          <cell r="IF128">
            <v>0</v>
          </cell>
          <cell r="IG128">
            <v>0</v>
          </cell>
          <cell r="IH128">
            <v>0</v>
          </cell>
          <cell r="II128">
            <v>0</v>
          </cell>
          <cell r="IJ128">
            <v>0</v>
          </cell>
          <cell r="IK128">
            <v>0</v>
          </cell>
          <cell r="IL128">
            <v>0</v>
          </cell>
          <cell r="IM128">
            <v>0</v>
          </cell>
          <cell r="IN128">
            <v>0</v>
          </cell>
          <cell r="IO128">
            <v>0</v>
          </cell>
          <cell r="IP128">
            <v>0</v>
          </cell>
          <cell r="IQ128">
            <v>0</v>
          </cell>
          <cell r="IR128">
            <v>0</v>
          </cell>
          <cell r="IS128">
            <v>0</v>
          </cell>
          <cell r="IT128">
            <v>0</v>
          </cell>
          <cell r="IU128">
            <v>0</v>
          </cell>
          <cell r="IV128">
            <v>0</v>
          </cell>
          <cell r="IW128">
            <v>0</v>
          </cell>
          <cell r="IX128">
            <v>0</v>
          </cell>
          <cell r="IY128">
            <v>0</v>
          </cell>
          <cell r="IZ128">
            <v>0</v>
          </cell>
          <cell r="JA128">
            <v>0</v>
          </cell>
          <cell r="JB128">
            <v>0</v>
          </cell>
          <cell r="JC128">
            <v>0</v>
          </cell>
          <cell r="JD128">
            <v>0</v>
          </cell>
          <cell r="JE128">
            <v>0</v>
          </cell>
          <cell r="JF128">
            <v>0</v>
          </cell>
          <cell r="JG128">
            <v>0</v>
          </cell>
          <cell r="JH128">
            <v>0</v>
          </cell>
          <cell r="JI128">
            <v>0</v>
          </cell>
          <cell r="JJ128">
            <v>0</v>
          </cell>
          <cell r="JK128">
            <v>0</v>
          </cell>
          <cell r="JL128">
            <v>0</v>
          </cell>
          <cell r="JM128">
            <v>0</v>
          </cell>
          <cell r="JN128">
            <v>0</v>
          </cell>
          <cell r="JO128">
            <v>0</v>
          </cell>
          <cell r="JP128">
            <v>0</v>
          </cell>
          <cell r="JQ128">
            <v>0</v>
          </cell>
          <cell r="JR128">
            <v>0</v>
          </cell>
          <cell r="JS128">
            <v>0</v>
          </cell>
          <cell r="JT128">
            <v>0</v>
          </cell>
          <cell r="JU128">
            <v>0</v>
          </cell>
          <cell r="JV128">
            <v>0</v>
          </cell>
        </row>
        <row r="129"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0</v>
          </cell>
          <cell r="AZ129">
            <v>0</v>
          </cell>
          <cell r="BA129">
            <v>0</v>
          </cell>
          <cell r="BB129">
            <v>0</v>
          </cell>
          <cell r="BC129">
            <v>0</v>
          </cell>
          <cell r="BD129">
            <v>0</v>
          </cell>
          <cell r="BE129">
            <v>0</v>
          </cell>
          <cell r="BF129">
            <v>0</v>
          </cell>
          <cell r="BG129">
            <v>0</v>
          </cell>
          <cell r="BH129">
            <v>0</v>
          </cell>
          <cell r="BI129">
            <v>0</v>
          </cell>
          <cell r="BJ129">
            <v>0</v>
          </cell>
          <cell r="BK129">
            <v>0</v>
          </cell>
          <cell r="BL129">
            <v>0</v>
          </cell>
          <cell r="BM129">
            <v>0</v>
          </cell>
          <cell r="BN129">
            <v>0</v>
          </cell>
          <cell r="BO129">
            <v>0</v>
          </cell>
          <cell r="BP129">
            <v>0</v>
          </cell>
          <cell r="BQ129">
            <v>0</v>
          </cell>
          <cell r="BR129">
            <v>0</v>
          </cell>
          <cell r="BS129">
            <v>0</v>
          </cell>
          <cell r="BT129">
            <v>0</v>
          </cell>
          <cell r="BU129">
            <v>0</v>
          </cell>
          <cell r="BV129">
            <v>0</v>
          </cell>
          <cell r="BW129">
            <v>0</v>
          </cell>
          <cell r="BX129">
            <v>0</v>
          </cell>
          <cell r="BY129">
            <v>0</v>
          </cell>
          <cell r="BZ129">
            <v>0</v>
          </cell>
          <cell r="CA129">
            <v>0</v>
          </cell>
          <cell r="CB129">
            <v>0</v>
          </cell>
          <cell r="CC129">
            <v>0</v>
          </cell>
          <cell r="CD129">
            <v>0</v>
          </cell>
          <cell r="CE129">
            <v>0</v>
          </cell>
          <cell r="CF129">
            <v>0</v>
          </cell>
          <cell r="CG129">
            <v>0</v>
          </cell>
          <cell r="CH129">
            <v>0</v>
          </cell>
          <cell r="CI129">
            <v>0</v>
          </cell>
          <cell r="CJ129">
            <v>0</v>
          </cell>
          <cell r="CK129">
            <v>0</v>
          </cell>
          <cell r="CL129">
            <v>0</v>
          </cell>
          <cell r="CM129">
            <v>0</v>
          </cell>
          <cell r="CN129">
            <v>0</v>
          </cell>
          <cell r="CO129">
            <v>0</v>
          </cell>
          <cell r="CP129">
            <v>0</v>
          </cell>
          <cell r="CQ129">
            <v>0</v>
          </cell>
          <cell r="CR129">
            <v>0</v>
          </cell>
          <cell r="CS129">
            <v>0</v>
          </cell>
          <cell r="CT129">
            <v>0</v>
          </cell>
          <cell r="CU129">
            <v>0</v>
          </cell>
          <cell r="CV129">
            <v>0</v>
          </cell>
          <cell r="CW129">
            <v>0</v>
          </cell>
          <cell r="CX129">
            <v>0</v>
          </cell>
          <cell r="CY129">
            <v>0</v>
          </cell>
          <cell r="CZ129">
            <v>0</v>
          </cell>
          <cell r="DA129">
            <v>0</v>
          </cell>
          <cell r="DB129">
            <v>0</v>
          </cell>
          <cell r="DC129">
            <v>0</v>
          </cell>
          <cell r="DD129">
            <v>0</v>
          </cell>
          <cell r="DE129">
            <v>0</v>
          </cell>
          <cell r="DF129">
            <v>0</v>
          </cell>
          <cell r="DG129">
            <v>0</v>
          </cell>
          <cell r="DH129">
            <v>0</v>
          </cell>
          <cell r="DI129">
            <v>0</v>
          </cell>
          <cell r="DJ129">
            <v>0</v>
          </cell>
          <cell r="DK129">
            <v>0</v>
          </cell>
          <cell r="DL129">
            <v>0</v>
          </cell>
          <cell r="DM129">
            <v>0</v>
          </cell>
          <cell r="DN129">
            <v>0</v>
          </cell>
          <cell r="DO129">
            <v>0</v>
          </cell>
          <cell r="DP129">
            <v>0</v>
          </cell>
          <cell r="DQ129">
            <v>0</v>
          </cell>
          <cell r="DR129">
            <v>0</v>
          </cell>
          <cell r="DS129">
            <v>0</v>
          </cell>
          <cell r="DT129">
            <v>0</v>
          </cell>
          <cell r="DU129">
            <v>0</v>
          </cell>
          <cell r="DV129">
            <v>0</v>
          </cell>
          <cell r="DW129">
            <v>0</v>
          </cell>
          <cell r="DX129">
            <v>0</v>
          </cell>
          <cell r="DY129">
            <v>0</v>
          </cell>
          <cell r="DZ129">
            <v>0</v>
          </cell>
          <cell r="EA129">
            <v>0</v>
          </cell>
          <cell r="EB129">
            <v>0</v>
          </cell>
          <cell r="EC129">
            <v>0</v>
          </cell>
          <cell r="ED129">
            <v>0</v>
          </cell>
          <cell r="EE129">
            <v>0</v>
          </cell>
          <cell r="EF129">
            <v>0</v>
          </cell>
          <cell r="EG129">
            <v>0</v>
          </cell>
          <cell r="EH129">
            <v>0</v>
          </cell>
          <cell r="EI129">
            <v>0</v>
          </cell>
          <cell r="EJ129">
            <v>0</v>
          </cell>
          <cell r="EK129">
            <v>0</v>
          </cell>
          <cell r="EL129">
            <v>0</v>
          </cell>
          <cell r="EM129">
            <v>0</v>
          </cell>
          <cell r="EN129">
            <v>0</v>
          </cell>
          <cell r="EO129">
            <v>0</v>
          </cell>
          <cell r="EP129">
            <v>0</v>
          </cell>
          <cell r="EQ129">
            <v>0</v>
          </cell>
          <cell r="ER129">
            <v>0</v>
          </cell>
          <cell r="ES129">
            <v>0</v>
          </cell>
          <cell r="ET129">
            <v>0</v>
          </cell>
          <cell r="EU129">
            <v>0</v>
          </cell>
          <cell r="EV129">
            <v>0</v>
          </cell>
          <cell r="EW129">
            <v>0</v>
          </cell>
          <cell r="EX129">
            <v>0</v>
          </cell>
          <cell r="EY129">
            <v>0</v>
          </cell>
          <cell r="EZ129">
            <v>0</v>
          </cell>
          <cell r="FA129">
            <v>0</v>
          </cell>
          <cell r="FB129">
            <v>0</v>
          </cell>
          <cell r="FC129">
            <v>0</v>
          </cell>
          <cell r="FD129">
            <v>0</v>
          </cell>
          <cell r="FE129">
            <v>0</v>
          </cell>
          <cell r="FF129">
            <v>0</v>
          </cell>
          <cell r="FG129">
            <v>0</v>
          </cell>
          <cell r="FH129">
            <v>0</v>
          </cell>
          <cell r="FI129">
            <v>0</v>
          </cell>
          <cell r="FJ129">
            <v>0</v>
          </cell>
          <cell r="FK129">
            <v>0</v>
          </cell>
          <cell r="FL129">
            <v>0</v>
          </cell>
          <cell r="FM129">
            <v>0</v>
          </cell>
          <cell r="FN129">
            <v>0</v>
          </cell>
          <cell r="FO129">
            <v>0</v>
          </cell>
          <cell r="FP129">
            <v>0</v>
          </cell>
          <cell r="FQ129">
            <v>0</v>
          </cell>
          <cell r="FR129">
            <v>0</v>
          </cell>
          <cell r="FS129">
            <v>0</v>
          </cell>
          <cell r="FT129">
            <v>0</v>
          </cell>
          <cell r="FU129">
            <v>0</v>
          </cell>
          <cell r="FV129">
            <v>0</v>
          </cell>
          <cell r="FW129">
            <v>0</v>
          </cell>
          <cell r="FX129">
            <v>0</v>
          </cell>
          <cell r="FY129">
            <v>0</v>
          </cell>
          <cell r="FZ129">
            <v>0</v>
          </cell>
          <cell r="GA129">
            <v>0</v>
          </cell>
          <cell r="GB129">
            <v>0</v>
          </cell>
          <cell r="GC129">
            <v>0</v>
          </cell>
          <cell r="GD129">
            <v>0</v>
          </cell>
          <cell r="GE129">
            <v>0</v>
          </cell>
          <cell r="GF129">
            <v>0</v>
          </cell>
          <cell r="GG129">
            <v>0</v>
          </cell>
          <cell r="GH129">
            <v>0</v>
          </cell>
          <cell r="GI129">
            <v>0</v>
          </cell>
          <cell r="GJ129">
            <v>0</v>
          </cell>
          <cell r="GK129">
            <v>0</v>
          </cell>
          <cell r="GL129">
            <v>0</v>
          </cell>
          <cell r="GM129">
            <v>0</v>
          </cell>
          <cell r="GN129">
            <v>0</v>
          </cell>
          <cell r="GO129">
            <v>0</v>
          </cell>
          <cell r="GP129">
            <v>0</v>
          </cell>
          <cell r="GQ129">
            <v>0</v>
          </cell>
          <cell r="GR129">
            <v>0</v>
          </cell>
          <cell r="GS129">
            <v>0</v>
          </cell>
          <cell r="GT129">
            <v>0</v>
          </cell>
          <cell r="GU129">
            <v>0</v>
          </cell>
          <cell r="GV129">
            <v>0</v>
          </cell>
          <cell r="GW129">
            <v>0</v>
          </cell>
          <cell r="GX129">
            <v>0</v>
          </cell>
          <cell r="GY129">
            <v>0</v>
          </cell>
          <cell r="GZ129">
            <v>0</v>
          </cell>
          <cell r="HA129">
            <v>0</v>
          </cell>
          <cell r="HB129">
            <v>0</v>
          </cell>
          <cell r="HC129">
            <v>0</v>
          </cell>
          <cell r="HD129">
            <v>0</v>
          </cell>
          <cell r="HE129">
            <v>0</v>
          </cell>
          <cell r="HF129">
            <v>0</v>
          </cell>
          <cell r="HG129">
            <v>0</v>
          </cell>
          <cell r="HH129">
            <v>0</v>
          </cell>
          <cell r="HI129">
            <v>0</v>
          </cell>
          <cell r="HJ129">
            <v>0</v>
          </cell>
          <cell r="HK129">
            <v>0</v>
          </cell>
          <cell r="HL129">
            <v>0</v>
          </cell>
          <cell r="HM129">
            <v>0</v>
          </cell>
          <cell r="HN129">
            <v>0</v>
          </cell>
          <cell r="HO129">
            <v>0</v>
          </cell>
          <cell r="HP129">
            <v>0</v>
          </cell>
          <cell r="HQ129">
            <v>0</v>
          </cell>
          <cell r="HR129">
            <v>0</v>
          </cell>
          <cell r="HS129">
            <v>0</v>
          </cell>
          <cell r="HT129">
            <v>0</v>
          </cell>
          <cell r="HU129">
            <v>0</v>
          </cell>
          <cell r="HV129">
            <v>0</v>
          </cell>
          <cell r="HW129">
            <v>0</v>
          </cell>
          <cell r="HX129">
            <v>0</v>
          </cell>
          <cell r="HY129">
            <v>0</v>
          </cell>
          <cell r="HZ129">
            <v>0</v>
          </cell>
          <cell r="IA129">
            <v>0</v>
          </cell>
          <cell r="IB129">
            <v>0</v>
          </cell>
          <cell r="IC129">
            <v>0</v>
          </cell>
          <cell r="ID129">
            <v>0</v>
          </cell>
          <cell r="IE129">
            <v>0</v>
          </cell>
          <cell r="IF129">
            <v>0</v>
          </cell>
          <cell r="IG129">
            <v>0</v>
          </cell>
          <cell r="IH129">
            <v>0</v>
          </cell>
          <cell r="II129">
            <v>0</v>
          </cell>
          <cell r="IJ129">
            <v>0</v>
          </cell>
          <cell r="IK129">
            <v>0</v>
          </cell>
          <cell r="IL129">
            <v>0</v>
          </cell>
          <cell r="IM129">
            <v>0</v>
          </cell>
          <cell r="IN129">
            <v>0</v>
          </cell>
          <cell r="IO129">
            <v>0</v>
          </cell>
          <cell r="IP129">
            <v>0</v>
          </cell>
          <cell r="IQ129">
            <v>0</v>
          </cell>
          <cell r="IR129">
            <v>0</v>
          </cell>
          <cell r="IS129">
            <v>0</v>
          </cell>
          <cell r="IT129">
            <v>0</v>
          </cell>
          <cell r="IU129">
            <v>0</v>
          </cell>
          <cell r="IV129">
            <v>0</v>
          </cell>
          <cell r="IW129">
            <v>0</v>
          </cell>
          <cell r="IX129">
            <v>0</v>
          </cell>
          <cell r="IY129">
            <v>0</v>
          </cell>
          <cell r="IZ129">
            <v>0</v>
          </cell>
          <cell r="JA129">
            <v>0</v>
          </cell>
          <cell r="JB129">
            <v>0</v>
          </cell>
          <cell r="JC129">
            <v>0</v>
          </cell>
          <cell r="JD129">
            <v>0</v>
          </cell>
          <cell r="JE129">
            <v>0</v>
          </cell>
          <cell r="JF129">
            <v>0</v>
          </cell>
          <cell r="JG129">
            <v>0</v>
          </cell>
          <cell r="JH129">
            <v>0</v>
          </cell>
          <cell r="JI129">
            <v>0</v>
          </cell>
          <cell r="JJ129">
            <v>0</v>
          </cell>
          <cell r="JK129">
            <v>0</v>
          </cell>
          <cell r="JL129">
            <v>0</v>
          </cell>
          <cell r="JM129">
            <v>0</v>
          </cell>
          <cell r="JN129">
            <v>0</v>
          </cell>
          <cell r="JO129">
            <v>0</v>
          </cell>
          <cell r="JP129">
            <v>0</v>
          </cell>
          <cell r="JQ129">
            <v>0</v>
          </cell>
          <cell r="JR129">
            <v>0</v>
          </cell>
          <cell r="JS129">
            <v>0</v>
          </cell>
          <cell r="JT129">
            <v>0</v>
          </cell>
          <cell r="JU129">
            <v>0</v>
          </cell>
          <cell r="JV129">
            <v>0</v>
          </cell>
        </row>
        <row r="130"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0</v>
          </cell>
          <cell r="AZ130">
            <v>0</v>
          </cell>
          <cell r="BA130">
            <v>0</v>
          </cell>
          <cell r="BB130">
            <v>0</v>
          </cell>
          <cell r="BC130">
            <v>0</v>
          </cell>
          <cell r="BD130">
            <v>0</v>
          </cell>
          <cell r="BE130">
            <v>0</v>
          </cell>
          <cell r="BF130">
            <v>0</v>
          </cell>
          <cell r="BG130">
            <v>0</v>
          </cell>
          <cell r="BH130">
            <v>0</v>
          </cell>
          <cell r="BI130">
            <v>0</v>
          </cell>
          <cell r="BJ130">
            <v>0</v>
          </cell>
          <cell r="BK130">
            <v>0</v>
          </cell>
          <cell r="BL130">
            <v>0</v>
          </cell>
          <cell r="BM130">
            <v>0</v>
          </cell>
          <cell r="BN130">
            <v>0</v>
          </cell>
          <cell r="BO130">
            <v>0</v>
          </cell>
          <cell r="BP130">
            <v>0</v>
          </cell>
          <cell r="BQ130">
            <v>0</v>
          </cell>
          <cell r="BR130">
            <v>0</v>
          </cell>
          <cell r="BS130">
            <v>0</v>
          </cell>
          <cell r="BT130">
            <v>0</v>
          </cell>
          <cell r="BU130">
            <v>0</v>
          </cell>
          <cell r="BV130">
            <v>0</v>
          </cell>
          <cell r="BW130">
            <v>0</v>
          </cell>
          <cell r="BX130">
            <v>0</v>
          </cell>
          <cell r="BY130">
            <v>0</v>
          </cell>
          <cell r="BZ130">
            <v>0</v>
          </cell>
          <cell r="CA130">
            <v>0</v>
          </cell>
          <cell r="CB130">
            <v>0</v>
          </cell>
          <cell r="CC130">
            <v>0</v>
          </cell>
          <cell r="CD130">
            <v>0</v>
          </cell>
          <cell r="CE130">
            <v>0</v>
          </cell>
          <cell r="CF130">
            <v>0</v>
          </cell>
          <cell r="CG130">
            <v>0</v>
          </cell>
          <cell r="CH130">
            <v>0</v>
          </cell>
          <cell r="CI130">
            <v>0</v>
          </cell>
          <cell r="CJ130">
            <v>0</v>
          </cell>
          <cell r="CK130">
            <v>0</v>
          </cell>
          <cell r="CL130">
            <v>0</v>
          </cell>
          <cell r="CM130">
            <v>0</v>
          </cell>
          <cell r="CN130">
            <v>0</v>
          </cell>
          <cell r="CO130">
            <v>0</v>
          </cell>
          <cell r="CP130">
            <v>0</v>
          </cell>
          <cell r="CQ130">
            <v>0</v>
          </cell>
          <cell r="CR130">
            <v>0</v>
          </cell>
          <cell r="CS130">
            <v>0</v>
          </cell>
          <cell r="CT130">
            <v>0</v>
          </cell>
          <cell r="CU130">
            <v>0</v>
          </cell>
          <cell r="CV130">
            <v>0</v>
          </cell>
          <cell r="CW130">
            <v>0</v>
          </cell>
          <cell r="CX130">
            <v>0</v>
          </cell>
          <cell r="CY130">
            <v>0</v>
          </cell>
          <cell r="CZ130">
            <v>0</v>
          </cell>
          <cell r="DA130">
            <v>0</v>
          </cell>
          <cell r="DB130">
            <v>0</v>
          </cell>
          <cell r="DC130">
            <v>0</v>
          </cell>
          <cell r="DD130">
            <v>0</v>
          </cell>
          <cell r="DE130">
            <v>0</v>
          </cell>
          <cell r="DF130">
            <v>0</v>
          </cell>
          <cell r="DG130">
            <v>0</v>
          </cell>
          <cell r="DH130">
            <v>0</v>
          </cell>
          <cell r="DI130">
            <v>0</v>
          </cell>
          <cell r="DJ130">
            <v>0</v>
          </cell>
          <cell r="DK130">
            <v>0</v>
          </cell>
          <cell r="DL130">
            <v>0</v>
          </cell>
          <cell r="DM130">
            <v>0</v>
          </cell>
          <cell r="DN130">
            <v>0</v>
          </cell>
          <cell r="DO130">
            <v>0</v>
          </cell>
          <cell r="DP130">
            <v>0</v>
          </cell>
          <cell r="DQ130">
            <v>0</v>
          </cell>
          <cell r="DR130">
            <v>0</v>
          </cell>
          <cell r="DS130">
            <v>0</v>
          </cell>
          <cell r="DT130">
            <v>0</v>
          </cell>
          <cell r="DU130">
            <v>0</v>
          </cell>
          <cell r="DV130">
            <v>0</v>
          </cell>
          <cell r="DW130">
            <v>0</v>
          </cell>
          <cell r="DX130">
            <v>0</v>
          </cell>
          <cell r="DY130">
            <v>0</v>
          </cell>
          <cell r="DZ130">
            <v>0</v>
          </cell>
          <cell r="EA130">
            <v>0</v>
          </cell>
          <cell r="EB130">
            <v>0</v>
          </cell>
          <cell r="EC130">
            <v>0</v>
          </cell>
          <cell r="ED130">
            <v>0</v>
          </cell>
          <cell r="EE130">
            <v>0</v>
          </cell>
          <cell r="EF130">
            <v>0</v>
          </cell>
          <cell r="EG130">
            <v>0</v>
          </cell>
          <cell r="EH130">
            <v>0</v>
          </cell>
          <cell r="EI130">
            <v>0</v>
          </cell>
          <cell r="EJ130">
            <v>0</v>
          </cell>
          <cell r="EK130">
            <v>0</v>
          </cell>
          <cell r="EL130">
            <v>0</v>
          </cell>
          <cell r="EM130">
            <v>0</v>
          </cell>
          <cell r="EN130">
            <v>0</v>
          </cell>
          <cell r="EO130">
            <v>0</v>
          </cell>
          <cell r="EP130">
            <v>0</v>
          </cell>
          <cell r="EQ130">
            <v>0</v>
          </cell>
          <cell r="ER130">
            <v>0</v>
          </cell>
          <cell r="ES130">
            <v>0</v>
          </cell>
          <cell r="ET130">
            <v>0</v>
          </cell>
          <cell r="EU130">
            <v>0</v>
          </cell>
          <cell r="EV130">
            <v>0</v>
          </cell>
          <cell r="EW130">
            <v>0</v>
          </cell>
          <cell r="EX130">
            <v>0</v>
          </cell>
          <cell r="EY130">
            <v>0</v>
          </cell>
          <cell r="EZ130">
            <v>0</v>
          </cell>
          <cell r="FA130">
            <v>0</v>
          </cell>
          <cell r="FB130">
            <v>0</v>
          </cell>
          <cell r="FC130">
            <v>0</v>
          </cell>
          <cell r="FD130">
            <v>0</v>
          </cell>
          <cell r="FE130">
            <v>0</v>
          </cell>
          <cell r="FF130">
            <v>0</v>
          </cell>
          <cell r="FG130">
            <v>0</v>
          </cell>
          <cell r="FH130">
            <v>0</v>
          </cell>
          <cell r="FI130">
            <v>0</v>
          </cell>
          <cell r="FJ130">
            <v>0</v>
          </cell>
          <cell r="FK130">
            <v>0</v>
          </cell>
          <cell r="FL130">
            <v>0</v>
          </cell>
          <cell r="FM130">
            <v>0</v>
          </cell>
          <cell r="FN130">
            <v>0</v>
          </cell>
          <cell r="FO130">
            <v>0</v>
          </cell>
          <cell r="FP130">
            <v>0</v>
          </cell>
          <cell r="FQ130">
            <v>0</v>
          </cell>
          <cell r="FR130">
            <v>0</v>
          </cell>
          <cell r="FS130">
            <v>0</v>
          </cell>
          <cell r="FT130">
            <v>0</v>
          </cell>
          <cell r="FU130">
            <v>0</v>
          </cell>
          <cell r="FV130">
            <v>0</v>
          </cell>
          <cell r="FW130">
            <v>0</v>
          </cell>
          <cell r="FX130">
            <v>0</v>
          </cell>
          <cell r="FY130">
            <v>0</v>
          </cell>
          <cell r="FZ130">
            <v>0</v>
          </cell>
          <cell r="GA130">
            <v>0</v>
          </cell>
          <cell r="GB130">
            <v>0</v>
          </cell>
          <cell r="GC130">
            <v>0</v>
          </cell>
          <cell r="GD130">
            <v>0</v>
          </cell>
          <cell r="GE130">
            <v>0</v>
          </cell>
          <cell r="GF130">
            <v>0</v>
          </cell>
          <cell r="GG130">
            <v>0</v>
          </cell>
          <cell r="GH130">
            <v>0</v>
          </cell>
          <cell r="GI130">
            <v>0</v>
          </cell>
          <cell r="GJ130">
            <v>0</v>
          </cell>
          <cell r="GK130">
            <v>0</v>
          </cell>
          <cell r="GL130">
            <v>0</v>
          </cell>
          <cell r="GM130">
            <v>0</v>
          </cell>
          <cell r="GN130">
            <v>0</v>
          </cell>
          <cell r="GO130">
            <v>0</v>
          </cell>
          <cell r="GP130">
            <v>0</v>
          </cell>
          <cell r="GQ130">
            <v>0</v>
          </cell>
          <cell r="GR130">
            <v>0</v>
          </cell>
          <cell r="GS130">
            <v>0</v>
          </cell>
          <cell r="GT130">
            <v>0</v>
          </cell>
          <cell r="GU130">
            <v>0</v>
          </cell>
          <cell r="GV130">
            <v>0</v>
          </cell>
          <cell r="GW130">
            <v>0</v>
          </cell>
          <cell r="GX130">
            <v>0</v>
          </cell>
          <cell r="GY130">
            <v>0</v>
          </cell>
          <cell r="GZ130">
            <v>0</v>
          </cell>
          <cell r="HA130">
            <v>0</v>
          </cell>
          <cell r="HB130">
            <v>0</v>
          </cell>
          <cell r="HC130">
            <v>0</v>
          </cell>
          <cell r="HD130">
            <v>0</v>
          </cell>
          <cell r="HE130">
            <v>0</v>
          </cell>
          <cell r="HF130">
            <v>0</v>
          </cell>
          <cell r="HG130">
            <v>0</v>
          </cell>
          <cell r="HH130">
            <v>0</v>
          </cell>
          <cell r="HI130">
            <v>0</v>
          </cell>
          <cell r="HJ130">
            <v>0</v>
          </cell>
          <cell r="HK130">
            <v>0</v>
          </cell>
          <cell r="HL130">
            <v>0</v>
          </cell>
          <cell r="HM130">
            <v>0</v>
          </cell>
          <cell r="HN130">
            <v>0</v>
          </cell>
          <cell r="HO130">
            <v>0</v>
          </cell>
          <cell r="HP130">
            <v>0</v>
          </cell>
          <cell r="HQ130">
            <v>0</v>
          </cell>
          <cell r="HR130">
            <v>0</v>
          </cell>
          <cell r="HS130">
            <v>0</v>
          </cell>
          <cell r="HT130">
            <v>0</v>
          </cell>
          <cell r="HU130">
            <v>0</v>
          </cell>
          <cell r="HV130">
            <v>0</v>
          </cell>
          <cell r="HW130">
            <v>0</v>
          </cell>
          <cell r="HX130">
            <v>0</v>
          </cell>
          <cell r="HY130">
            <v>0</v>
          </cell>
          <cell r="HZ130">
            <v>0</v>
          </cell>
          <cell r="IA130">
            <v>0</v>
          </cell>
          <cell r="IB130">
            <v>0</v>
          </cell>
          <cell r="IC130">
            <v>0</v>
          </cell>
          <cell r="ID130">
            <v>0</v>
          </cell>
          <cell r="IE130">
            <v>0</v>
          </cell>
          <cell r="IF130">
            <v>0</v>
          </cell>
          <cell r="IG130">
            <v>0</v>
          </cell>
          <cell r="IH130">
            <v>0</v>
          </cell>
          <cell r="II130">
            <v>0</v>
          </cell>
          <cell r="IJ130">
            <v>0</v>
          </cell>
          <cell r="IK130">
            <v>0</v>
          </cell>
          <cell r="IL130">
            <v>0</v>
          </cell>
          <cell r="IM130">
            <v>0</v>
          </cell>
          <cell r="IN130">
            <v>0</v>
          </cell>
          <cell r="IO130">
            <v>0</v>
          </cell>
          <cell r="IP130">
            <v>0</v>
          </cell>
          <cell r="IQ130">
            <v>0</v>
          </cell>
          <cell r="IR130">
            <v>0</v>
          </cell>
          <cell r="IS130">
            <v>0</v>
          </cell>
          <cell r="IT130">
            <v>0</v>
          </cell>
          <cell r="IU130">
            <v>0</v>
          </cell>
          <cell r="IV130">
            <v>0</v>
          </cell>
          <cell r="IW130">
            <v>0</v>
          </cell>
          <cell r="IX130">
            <v>0</v>
          </cell>
          <cell r="IY130">
            <v>0</v>
          </cell>
          <cell r="IZ130">
            <v>0</v>
          </cell>
          <cell r="JA130">
            <v>0</v>
          </cell>
          <cell r="JB130">
            <v>0</v>
          </cell>
          <cell r="JC130">
            <v>0</v>
          </cell>
          <cell r="JD130">
            <v>0</v>
          </cell>
          <cell r="JE130">
            <v>0</v>
          </cell>
          <cell r="JF130">
            <v>0</v>
          </cell>
          <cell r="JG130">
            <v>0</v>
          </cell>
          <cell r="JH130">
            <v>0</v>
          </cell>
          <cell r="JI130">
            <v>0</v>
          </cell>
          <cell r="JJ130">
            <v>0</v>
          </cell>
          <cell r="JK130">
            <v>0</v>
          </cell>
          <cell r="JL130">
            <v>0</v>
          </cell>
          <cell r="JM130">
            <v>0</v>
          </cell>
          <cell r="JN130">
            <v>0</v>
          </cell>
          <cell r="JO130">
            <v>0</v>
          </cell>
          <cell r="JP130">
            <v>0</v>
          </cell>
          <cell r="JQ130">
            <v>0</v>
          </cell>
          <cell r="JR130">
            <v>0</v>
          </cell>
          <cell r="JS130">
            <v>0</v>
          </cell>
          <cell r="JT130">
            <v>0</v>
          </cell>
          <cell r="JU130">
            <v>0</v>
          </cell>
          <cell r="JV130">
            <v>0</v>
          </cell>
        </row>
        <row r="131"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>
            <v>0</v>
          </cell>
          <cell r="BA131">
            <v>0</v>
          </cell>
          <cell r="BB131">
            <v>0</v>
          </cell>
          <cell r="BC131">
            <v>0</v>
          </cell>
          <cell r="BD131">
            <v>0</v>
          </cell>
          <cell r="BE131">
            <v>0</v>
          </cell>
          <cell r="BF131">
            <v>0</v>
          </cell>
          <cell r="BG131">
            <v>0</v>
          </cell>
          <cell r="BH131">
            <v>0</v>
          </cell>
          <cell r="BI131">
            <v>0</v>
          </cell>
          <cell r="BJ131">
            <v>0</v>
          </cell>
          <cell r="BK131">
            <v>0</v>
          </cell>
          <cell r="BL131">
            <v>0</v>
          </cell>
          <cell r="BM131">
            <v>0</v>
          </cell>
          <cell r="BN131">
            <v>0</v>
          </cell>
          <cell r="BO131">
            <v>0</v>
          </cell>
          <cell r="BP131">
            <v>0</v>
          </cell>
          <cell r="BQ131">
            <v>0</v>
          </cell>
          <cell r="BR131">
            <v>0</v>
          </cell>
          <cell r="BS131">
            <v>0</v>
          </cell>
          <cell r="BT131">
            <v>0</v>
          </cell>
          <cell r="BU131">
            <v>0</v>
          </cell>
          <cell r="BV131">
            <v>0</v>
          </cell>
          <cell r="BW131">
            <v>0</v>
          </cell>
          <cell r="BX131">
            <v>0</v>
          </cell>
          <cell r="BY131">
            <v>0</v>
          </cell>
          <cell r="BZ131">
            <v>0</v>
          </cell>
          <cell r="CA131">
            <v>0</v>
          </cell>
          <cell r="CB131">
            <v>0</v>
          </cell>
          <cell r="CC131">
            <v>0</v>
          </cell>
          <cell r="CD131">
            <v>0</v>
          </cell>
          <cell r="CE131">
            <v>0</v>
          </cell>
          <cell r="CF131">
            <v>0</v>
          </cell>
          <cell r="CG131">
            <v>0</v>
          </cell>
          <cell r="CH131">
            <v>0</v>
          </cell>
          <cell r="CI131">
            <v>0</v>
          </cell>
          <cell r="CJ131">
            <v>0</v>
          </cell>
          <cell r="CK131">
            <v>0</v>
          </cell>
          <cell r="CL131">
            <v>0</v>
          </cell>
          <cell r="CM131">
            <v>0</v>
          </cell>
          <cell r="CN131">
            <v>0</v>
          </cell>
          <cell r="CO131">
            <v>0</v>
          </cell>
          <cell r="CP131">
            <v>0</v>
          </cell>
          <cell r="CQ131">
            <v>0</v>
          </cell>
          <cell r="CR131">
            <v>0</v>
          </cell>
          <cell r="CS131">
            <v>0</v>
          </cell>
          <cell r="CT131">
            <v>0</v>
          </cell>
          <cell r="CU131">
            <v>0</v>
          </cell>
          <cell r="CV131">
            <v>0</v>
          </cell>
          <cell r="CW131">
            <v>0</v>
          </cell>
          <cell r="CX131">
            <v>0</v>
          </cell>
          <cell r="CY131">
            <v>0</v>
          </cell>
          <cell r="CZ131">
            <v>0</v>
          </cell>
          <cell r="DA131">
            <v>0</v>
          </cell>
          <cell r="DB131">
            <v>0</v>
          </cell>
          <cell r="DC131">
            <v>0</v>
          </cell>
          <cell r="DD131">
            <v>0</v>
          </cell>
          <cell r="DE131">
            <v>0</v>
          </cell>
          <cell r="DF131">
            <v>0</v>
          </cell>
          <cell r="DG131">
            <v>0</v>
          </cell>
          <cell r="DH131">
            <v>0</v>
          </cell>
          <cell r="DI131">
            <v>0</v>
          </cell>
          <cell r="DJ131">
            <v>0</v>
          </cell>
          <cell r="DK131">
            <v>0</v>
          </cell>
          <cell r="DL131">
            <v>0</v>
          </cell>
          <cell r="DM131">
            <v>0</v>
          </cell>
          <cell r="DN131">
            <v>0</v>
          </cell>
          <cell r="DO131">
            <v>0</v>
          </cell>
          <cell r="DP131">
            <v>0</v>
          </cell>
          <cell r="DQ131">
            <v>0</v>
          </cell>
          <cell r="DR131">
            <v>0</v>
          </cell>
          <cell r="DS131">
            <v>0</v>
          </cell>
          <cell r="DT131">
            <v>0</v>
          </cell>
          <cell r="DU131">
            <v>0</v>
          </cell>
          <cell r="DV131">
            <v>0</v>
          </cell>
          <cell r="DW131">
            <v>0</v>
          </cell>
          <cell r="DX131">
            <v>0</v>
          </cell>
          <cell r="DY131">
            <v>0</v>
          </cell>
          <cell r="DZ131">
            <v>0</v>
          </cell>
          <cell r="EA131">
            <v>0</v>
          </cell>
          <cell r="EB131">
            <v>0</v>
          </cell>
          <cell r="EC131">
            <v>0</v>
          </cell>
          <cell r="ED131">
            <v>0</v>
          </cell>
          <cell r="EE131">
            <v>0</v>
          </cell>
          <cell r="EF131">
            <v>0</v>
          </cell>
          <cell r="EG131">
            <v>0</v>
          </cell>
          <cell r="EH131">
            <v>0</v>
          </cell>
          <cell r="EI131">
            <v>0</v>
          </cell>
          <cell r="EJ131">
            <v>0</v>
          </cell>
          <cell r="EK131">
            <v>0</v>
          </cell>
          <cell r="EL131">
            <v>0</v>
          </cell>
          <cell r="EM131">
            <v>0</v>
          </cell>
          <cell r="EN131">
            <v>0</v>
          </cell>
          <cell r="EO131">
            <v>0</v>
          </cell>
          <cell r="EP131">
            <v>0</v>
          </cell>
          <cell r="EQ131">
            <v>0</v>
          </cell>
          <cell r="ER131">
            <v>0</v>
          </cell>
          <cell r="ES131">
            <v>0</v>
          </cell>
          <cell r="ET131">
            <v>0</v>
          </cell>
          <cell r="EU131">
            <v>0</v>
          </cell>
          <cell r="EV131">
            <v>0</v>
          </cell>
          <cell r="EW131">
            <v>0</v>
          </cell>
          <cell r="EX131">
            <v>0</v>
          </cell>
          <cell r="EY131">
            <v>0</v>
          </cell>
          <cell r="EZ131">
            <v>0</v>
          </cell>
          <cell r="FA131">
            <v>0</v>
          </cell>
          <cell r="FB131">
            <v>0</v>
          </cell>
          <cell r="FC131">
            <v>0</v>
          </cell>
          <cell r="FD131">
            <v>0</v>
          </cell>
          <cell r="FE131">
            <v>0</v>
          </cell>
          <cell r="FF131">
            <v>0</v>
          </cell>
          <cell r="FG131">
            <v>0</v>
          </cell>
          <cell r="FH131">
            <v>0</v>
          </cell>
          <cell r="FI131">
            <v>0</v>
          </cell>
          <cell r="FJ131">
            <v>0</v>
          </cell>
          <cell r="FK131">
            <v>0</v>
          </cell>
          <cell r="FL131">
            <v>0</v>
          </cell>
          <cell r="FM131">
            <v>0</v>
          </cell>
          <cell r="FN131">
            <v>0</v>
          </cell>
          <cell r="FO131">
            <v>0</v>
          </cell>
          <cell r="FP131">
            <v>0</v>
          </cell>
          <cell r="FQ131">
            <v>0</v>
          </cell>
          <cell r="FR131">
            <v>0</v>
          </cell>
          <cell r="FS131">
            <v>0</v>
          </cell>
          <cell r="FT131">
            <v>0</v>
          </cell>
          <cell r="FU131">
            <v>0</v>
          </cell>
          <cell r="FV131">
            <v>0</v>
          </cell>
          <cell r="FW131">
            <v>0</v>
          </cell>
          <cell r="FX131">
            <v>0</v>
          </cell>
          <cell r="FY131">
            <v>0</v>
          </cell>
          <cell r="FZ131">
            <v>0</v>
          </cell>
          <cell r="GA131">
            <v>0</v>
          </cell>
          <cell r="GB131">
            <v>0</v>
          </cell>
          <cell r="GC131">
            <v>0</v>
          </cell>
          <cell r="GD131">
            <v>0</v>
          </cell>
          <cell r="GE131">
            <v>0</v>
          </cell>
          <cell r="GF131">
            <v>0</v>
          </cell>
          <cell r="GG131">
            <v>0</v>
          </cell>
          <cell r="GH131">
            <v>0</v>
          </cell>
          <cell r="GI131">
            <v>0</v>
          </cell>
          <cell r="GJ131">
            <v>0</v>
          </cell>
          <cell r="GK131">
            <v>0</v>
          </cell>
          <cell r="GL131">
            <v>0</v>
          </cell>
          <cell r="GM131">
            <v>0</v>
          </cell>
          <cell r="GN131">
            <v>0</v>
          </cell>
          <cell r="GO131">
            <v>0</v>
          </cell>
          <cell r="GP131">
            <v>0</v>
          </cell>
          <cell r="GQ131">
            <v>0</v>
          </cell>
          <cell r="GR131">
            <v>0</v>
          </cell>
          <cell r="GS131">
            <v>0</v>
          </cell>
          <cell r="GT131">
            <v>0</v>
          </cell>
          <cell r="GU131">
            <v>0</v>
          </cell>
          <cell r="GV131">
            <v>0</v>
          </cell>
          <cell r="GW131">
            <v>0</v>
          </cell>
          <cell r="GX131">
            <v>0</v>
          </cell>
          <cell r="GY131">
            <v>0</v>
          </cell>
          <cell r="GZ131">
            <v>0</v>
          </cell>
          <cell r="HA131">
            <v>0</v>
          </cell>
          <cell r="HB131">
            <v>0</v>
          </cell>
          <cell r="HC131">
            <v>0</v>
          </cell>
          <cell r="HD131">
            <v>0</v>
          </cell>
          <cell r="HE131">
            <v>0</v>
          </cell>
          <cell r="HF131">
            <v>0</v>
          </cell>
          <cell r="HG131">
            <v>0</v>
          </cell>
          <cell r="HH131">
            <v>0</v>
          </cell>
          <cell r="HI131">
            <v>0</v>
          </cell>
          <cell r="HJ131">
            <v>0</v>
          </cell>
          <cell r="HK131">
            <v>0</v>
          </cell>
          <cell r="HL131">
            <v>0</v>
          </cell>
          <cell r="HM131">
            <v>0</v>
          </cell>
          <cell r="HN131">
            <v>0</v>
          </cell>
          <cell r="HO131">
            <v>0</v>
          </cell>
          <cell r="HP131">
            <v>0</v>
          </cell>
          <cell r="HQ131">
            <v>0</v>
          </cell>
          <cell r="HR131">
            <v>0</v>
          </cell>
          <cell r="HS131">
            <v>0</v>
          </cell>
          <cell r="HT131">
            <v>0</v>
          </cell>
          <cell r="HU131">
            <v>0</v>
          </cell>
          <cell r="HV131">
            <v>0</v>
          </cell>
          <cell r="HW131">
            <v>0</v>
          </cell>
          <cell r="HX131">
            <v>0</v>
          </cell>
          <cell r="HY131">
            <v>0</v>
          </cell>
          <cell r="HZ131">
            <v>0</v>
          </cell>
          <cell r="IA131">
            <v>0</v>
          </cell>
          <cell r="IB131">
            <v>0</v>
          </cell>
          <cell r="IC131">
            <v>0</v>
          </cell>
          <cell r="ID131">
            <v>0</v>
          </cell>
          <cell r="IE131">
            <v>0</v>
          </cell>
          <cell r="IF131">
            <v>0</v>
          </cell>
          <cell r="IG131">
            <v>0</v>
          </cell>
          <cell r="IH131">
            <v>0</v>
          </cell>
          <cell r="II131">
            <v>0</v>
          </cell>
          <cell r="IJ131">
            <v>0</v>
          </cell>
          <cell r="IK131">
            <v>0</v>
          </cell>
          <cell r="IL131">
            <v>0</v>
          </cell>
          <cell r="IM131">
            <v>0</v>
          </cell>
          <cell r="IN131">
            <v>0</v>
          </cell>
          <cell r="IO131">
            <v>0</v>
          </cell>
          <cell r="IP131">
            <v>0</v>
          </cell>
          <cell r="IQ131">
            <v>0</v>
          </cell>
          <cell r="IR131">
            <v>0</v>
          </cell>
          <cell r="IS131">
            <v>0</v>
          </cell>
          <cell r="IT131">
            <v>0</v>
          </cell>
          <cell r="IU131">
            <v>0</v>
          </cell>
          <cell r="IV131">
            <v>0</v>
          </cell>
          <cell r="IW131">
            <v>0</v>
          </cell>
          <cell r="IX131">
            <v>0</v>
          </cell>
          <cell r="IY131">
            <v>0</v>
          </cell>
          <cell r="IZ131">
            <v>0</v>
          </cell>
          <cell r="JA131">
            <v>0</v>
          </cell>
          <cell r="JB131">
            <v>0</v>
          </cell>
          <cell r="JC131">
            <v>0</v>
          </cell>
          <cell r="JD131">
            <v>0</v>
          </cell>
          <cell r="JE131">
            <v>0</v>
          </cell>
          <cell r="JF131">
            <v>0</v>
          </cell>
          <cell r="JG131">
            <v>0</v>
          </cell>
          <cell r="JH131">
            <v>0</v>
          </cell>
          <cell r="JI131">
            <v>0</v>
          </cell>
          <cell r="JJ131">
            <v>0</v>
          </cell>
          <cell r="JK131">
            <v>0</v>
          </cell>
          <cell r="JL131">
            <v>0</v>
          </cell>
          <cell r="JM131">
            <v>0</v>
          </cell>
          <cell r="JN131">
            <v>0</v>
          </cell>
          <cell r="JO131">
            <v>0</v>
          </cell>
          <cell r="JP131">
            <v>0</v>
          </cell>
          <cell r="JQ131">
            <v>0</v>
          </cell>
          <cell r="JR131">
            <v>0</v>
          </cell>
          <cell r="JS131">
            <v>0</v>
          </cell>
          <cell r="JT131">
            <v>0</v>
          </cell>
          <cell r="JU131">
            <v>0</v>
          </cell>
          <cell r="JV131">
            <v>0</v>
          </cell>
        </row>
        <row r="132"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  <cell r="BA132">
            <v>0</v>
          </cell>
          <cell r="BB132">
            <v>0</v>
          </cell>
          <cell r="BC132">
            <v>0</v>
          </cell>
          <cell r="BD132">
            <v>0</v>
          </cell>
          <cell r="BE132">
            <v>0</v>
          </cell>
          <cell r="BF132">
            <v>0</v>
          </cell>
          <cell r="BG132">
            <v>0</v>
          </cell>
          <cell r="BH132">
            <v>0</v>
          </cell>
          <cell r="BI132">
            <v>0</v>
          </cell>
          <cell r="BJ132">
            <v>0</v>
          </cell>
          <cell r="BK132">
            <v>0</v>
          </cell>
          <cell r="BL132">
            <v>0</v>
          </cell>
          <cell r="BM132">
            <v>0</v>
          </cell>
          <cell r="BN132">
            <v>0</v>
          </cell>
          <cell r="BO132">
            <v>0</v>
          </cell>
          <cell r="BP132">
            <v>0</v>
          </cell>
          <cell r="BQ132">
            <v>0</v>
          </cell>
          <cell r="BR132">
            <v>0</v>
          </cell>
          <cell r="BS132">
            <v>0</v>
          </cell>
          <cell r="BT132">
            <v>0</v>
          </cell>
          <cell r="BU132">
            <v>0</v>
          </cell>
          <cell r="BV132">
            <v>0</v>
          </cell>
          <cell r="BW132">
            <v>0</v>
          </cell>
          <cell r="BX132">
            <v>0</v>
          </cell>
          <cell r="BY132">
            <v>0</v>
          </cell>
          <cell r="BZ132">
            <v>0</v>
          </cell>
          <cell r="CA132">
            <v>0</v>
          </cell>
          <cell r="CB132">
            <v>0</v>
          </cell>
          <cell r="CC132">
            <v>0</v>
          </cell>
          <cell r="CD132">
            <v>0</v>
          </cell>
          <cell r="CE132">
            <v>0</v>
          </cell>
          <cell r="CF132">
            <v>0</v>
          </cell>
          <cell r="CG132">
            <v>0</v>
          </cell>
          <cell r="CH132">
            <v>0</v>
          </cell>
          <cell r="CI132">
            <v>0</v>
          </cell>
          <cell r="CJ132">
            <v>0</v>
          </cell>
          <cell r="CK132">
            <v>0</v>
          </cell>
          <cell r="CL132">
            <v>0</v>
          </cell>
          <cell r="CM132">
            <v>0</v>
          </cell>
          <cell r="CN132">
            <v>0</v>
          </cell>
          <cell r="CO132">
            <v>0</v>
          </cell>
          <cell r="CP132">
            <v>0</v>
          </cell>
          <cell r="CQ132">
            <v>0</v>
          </cell>
          <cell r="CR132">
            <v>0</v>
          </cell>
          <cell r="CS132">
            <v>0</v>
          </cell>
          <cell r="CT132">
            <v>0</v>
          </cell>
          <cell r="CU132">
            <v>0</v>
          </cell>
          <cell r="CV132">
            <v>0</v>
          </cell>
          <cell r="CW132">
            <v>0</v>
          </cell>
          <cell r="CX132">
            <v>0</v>
          </cell>
          <cell r="CY132">
            <v>0</v>
          </cell>
          <cell r="CZ132">
            <v>0</v>
          </cell>
          <cell r="DA132">
            <v>0</v>
          </cell>
          <cell r="DB132">
            <v>0</v>
          </cell>
          <cell r="DC132">
            <v>0</v>
          </cell>
          <cell r="DD132">
            <v>0</v>
          </cell>
          <cell r="DE132">
            <v>0</v>
          </cell>
          <cell r="DF132">
            <v>0</v>
          </cell>
          <cell r="DG132">
            <v>0</v>
          </cell>
          <cell r="DH132">
            <v>0</v>
          </cell>
          <cell r="DI132">
            <v>0</v>
          </cell>
          <cell r="DJ132">
            <v>0</v>
          </cell>
          <cell r="DK132">
            <v>0</v>
          </cell>
          <cell r="DL132">
            <v>0</v>
          </cell>
          <cell r="DM132">
            <v>0</v>
          </cell>
          <cell r="DN132">
            <v>0</v>
          </cell>
          <cell r="DO132">
            <v>0</v>
          </cell>
          <cell r="DP132">
            <v>0</v>
          </cell>
          <cell r="DQ132">
            <v>0</v>
          </cell>
          <cell r="DR132">
            <v>0</v>
          </cell>
          <cell r="DS132">
            <v>0</v>
          </cell>
          <cell r="DT132">
            <v>0</v>
          </cell>
          <cell r="DU132">
            <v>0</v>
          </cell>
          <cell r="DV132">
            <v>0</v>
          </cell>
          <cell r="DW132">
            <v>0</v>
          </cell>
          <cell r="DX132">
            <v>0</v>
          </cell>
          <cell r="DY132">
            <v>0</v>
          </cell>
          <cell r="DZ132">
            <v>0</v>
          </cell>
          <cell r="EA132">
            <v>0</v>
          </cell>
          <cell r="EB132">
            <v>0</v>
          </cell>
          <cell r="EC132">
            <v>0</v>
          </cell>
          <cell r="ED132">
            <v>0</v>
          </cell>
          <cell r="EE132">
            <v>0</v>
          </cell>
          <cell r="EF132">
            <v>0</v>
          </cell>
          <cell r="EG132">
            <v>0</v>
          </cell>
          <cell r="EH132">
            <v>0</v>
          </cell>
          <cell r="EI132">
            <v>0</v>
          </cell>
          <cell r="EJ132">
            <v>0</v>
          </cell>
          <cell r="EK132">
            <v>0</v>
          </cell>
          <cell r="EL132">
            <v>0</v>
          </cell>
          <cell r="EM132">
            <v>0</v>
          </cell>
          <cell r="EN132">
            <v>0</v>
          </cell>
          <cell r="EO132">
            <v>0</v>
          </cell>
          <cell r="EP132">
            <v>0</v>
          </cell>
          <cell r="EQ132">
            <v>0</v>
          </cell>
          <cell r="ER132">
            <v>0</v>
          </cell>
          <cell r="ES132">
            <v>0</v>
          </cell>
          <cell r="ET132">
            <v>0</v>
          </cell>
          <cell r="EU132">
            <v>0</v>
          </cell>
          <cell r="EV132">
            <v>0</v>
          </cell>
          <cell r="EW132">
            <v>0</v>
          </cell>
          <cell r="EX132">
            <v>0</v>
          </cell>
          <cell r="EY132">
            <v>0</v>
          </cell>
          <cell r="EZ132">
            <v>0</v>
          </cell>
          <cell r="FA132">
            <v>0</v>
          </cell>
          <cell r="FB132">
            <v>0</v>
          </cell>
          <cell r="FC132">
            <v>0</v>
          </cell>
          <cell r="FD132">
            <v>0</v>
          </cell>
          <cell r="FE132">
            <v>0</v>
          </cell>
          <cell r="FF132">
            <v>0</v>
          </cell>
          <cell r="FG132">
            <v>0</v>
          </cell>
          <cell r="FH132">
            <v>0</v>
          </cell>
          <cell r="FI132">
            <v>0</v>
          </cell>
          <cell r="FJ132">
            <v>0</v>
          </cell>
          <cell r="FK132">
            <v>0</v>
          </cell>
          <cell r="FL132">
            <v>0</v>
          </cell>
          <cell r="FM132">
            <v>0</v>
          </cell>
          <cell r="FN132">
            <v>0</v>
          </cell>
          <cell r="FO132">
            <v>0</v>
          </cell>
          <cell r="FP132">
            <v>0</v>
          </cell>
          <cell r="FQ132">
            <v>0</v>
          </cell>
          <cell r="FR132">
            <v>0</v>
          </cell>
          <cell r="FS132">
            <v>0</v>
          </cell>
          <cell r="FT132">
            <v>0</v>
          </cell>
          <cell r="FU132">
            <v>0</v>
          </cell>
          <cell r="FV132">
            <v>0</v>
          </cell>
          <cell r="FW132">
            <v>0</v>
          </cell>
          <cell r="FX132">
            <v>0</v>
          </cell>
          <cell r="FY132">
            <v>0</v>
          </cell>
          <cell r="FZ132">
            <v>0</v>
          </cell>
          <cell r="GA132">
            <v>0</v>
          </cell>
          <cell r="GB132">
            <v>0</v>
          </cell>
          <cell r="GC132">
            <v>0</v>
          </cell>
          <cell r="GD132">
            <v>0</v>
          </cell>
          <cell r="GE132">
            <v>0</v>
          </cell>
          <cell r="GF132">
            <v>0</v>
          </cell>
          <cell r="GG132">
            <v>0</v>
          </cell>
          <cell r="GH132">
            <v>0</v>
          </cell>
          <cell r="GI132">
            <v>0</v>
          </cell>
          <cell r="GJ132">
            <v>0</v>
          </cell>
          <cell r="GK132">
            <v>0</v>
          </cell>
          <cell r="GL132">
            <v>0</v>
          </cell>
          <cell r="GM132">
            <v>0</v>
          </cell>
          <cell r="GN132">
            <v>0</v>
          </cell>
          <cell r="GO132">
            <v>0</v>
          </cell>
          <cell r="GP132">
            <v>0</v>
          </cell>
          <cell r="GQ132">
            <v>0</v>
          </cell>
          <cell r="GR132">
            <v>0</v>
          </cell>
          <cell r="GS132">
            <v>0</v>
          </cell>
          <cell r="GT132">
            <v>0</v>
          </cell>
          <cell r="GU132">
            <v>0</v>
          </cell>
          <cell r="GV132">
            <v>0</v>
          </cell>
          <cell r="GW132">
            <v>0</v>
          </cell>
          <cell r="GX132">
            <v>0</v>
          </cell>
          <cell r="GY132">
            <v>0</v>
          </cell>
          <cell r="GZ132">
            <v>0</v>
          </cell>
          <cell r="HA132">
            <v>0</v>
          </cell>
          <cell r="HB132">
            <v>0</v>
          </cell>
          <cell r="HC132">
            <v>0</v>
          </cell>
          <cell r="HD132">
            <v>0</v>
          </cell>
          <cell r="HE132">
            <v>0</v>
          </cell>
          <cell r="HF132">
            <v>0</v>
          </cell>
          <cell r="HG132">
            <v>0</v>
          </cell>
          <cell r="HH132">
            <v>0</v>
          </cell>
          <cell r="HI132">
            <v>0</v>
          </cell>
          <cell r="HJ132">
            <v>0</v>
          </cell>
          <cell r="HK132">
            <v>0</v>
          </cell>
          <cell r="HL132">
            <v>0</v>
          </cell>
          <cell r="HM132">
            <v>0</v>
          </cell>
          <cell r="HN132">
            <v>0</v>
          </cell>
          <cell r="HO132">
            <v>0</v>
          </cell>
          <cell r="HP132">
            <v>0</v>
          </cell>
          <cell r="HQ132">
            <v>0</v>
          </cell>
          <cell r="HR132">
            <v>0</v>
          </cell>
          <cell r="HS132">
            <v>0</v>
          </cell>
          <cell r="HT132">
            <v>0</v>
          </cell>
          <cell r="HU132">
            <v>0</v>
          </cell>
          <cell r="HV132">
            <v>0</v>
          </cell>
          <cell r="HW132">
            <v>0</v>
          </cell>
          <cell r="HX132">
            <v>0</v>
          </cell>
          <cell r="HY132">
            <v>0</v>
          </cell>
          <cell r="HZ132">
            <v>0</v>
          </cell>
          <cell r="IA132">
            <v>0</v>
          </cell>
          <cell r="IB132">
            <v>0</v>
          </cell>
          <cell r="IC132">
            <v>0</v>
          </cell>
          <cell r="ID132">
            <v>0</v>
          </cell>
          <cell r="IE132">
            <v>0</v>
          </cell>
          <cell r="IF132">
            <v>0</v>
          </cell>
          <cell r="IG132">
            <v>0</v>
          </cell>
          <cell r="IH132">
            <v>0</v>
          </cell>
          <cell r="II132">
            <v>0</v>
          </cell>
          <cell r="IJ132">
            <v>0</v>
          </cell>
          <cell r="IK132">
            <v>0</v>
          </cell>
          <cell r="IL132">
            <v>0</v>
          </cell>
          <cell r="IM132">
            <v>0</v>
          </cell>
          <cell r="IN132">
            <v>0</v>
          </cell>
          <cell r="IO132">
            <v>0</v>
          </cell>
          <cell r="IP132">
            <v>0</v>
          </cell>
          <cell r="IQ132">
            <v>0</v>
          </cell>
          <cell r="IR132">
            <v>0</v>
          </cell>
          <cell r="IS132">
            <v>0</v>
          </cell>
          <cell r="IT132">
            <v>0</v>
          </cell>
          <cell r="IU132">
            <v>0</v>
          </cell>
          <cell r="IV132">
            <v>0</v>
          </cell>
          <cell r="IW132">
            <v>0</v>
          </cell>
          <cell r="IX132">
            <v>0</v>
          </cell>
          <cell r="IY132">
            <v>0</v>
          </cell>
          <cell r="IZ132">
            <v>0</v>
          </cell>
          <cell r="JA132">
            <v>0</v>
          </cell>
          <cell r="JB132">
            <v>0</v>
          </cell>
          <cell r="JC132">
            <v>0</v>
          </cell>
          <cell r="JD132">
            <v>0</v>
          </cell>
          <cell r="JE132">
            <v>0</v>
          </cell>
          <cell r="JF132">
            <v>0</v>
          </cell>
          <cell r="JG132">
            <v>0</v>
          </cell>
          <cell r="JH132">
            <v>0</v>
          </cell>
          <cell r="JI132">
            <v>0</v>
          </cell>
          <cell r="JJ132">
            <v>0</v>
          </cell>
          <cell r="JK132">
            <v>0</v>
          </cell>
          <cell r="JL132">
            <v>0</v>
          </cell>
          <cell r="JM132">
            <v>0</v>
          </cell>
          <cell r="JN132">
            <v>0</v>
          </cell>
          <cell r="JO132">
            <v>0</v>
          </cell>
          <cell r="JP132">
            <v>0</v>
          </cell>
          <cell r="JQ132">
            <v>0</v>
          </cell>
          <cell r="JR132">
            <v>0</v>
          </cell>
          <cell r="JS132">
            <v>0</v>
          </cell>
          <cell r="JT132">
            <v>0</v>
          </cell>
          <cell r="JU132">
            <v>0</v>
          </cell>
          <cell r="JV132">
            <v>0</v>
          </cell>
        </row>
        <row r="133"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>
            <v>0</v>
          </cell>
          <cell r="AH133">
            <v>0</v>
          </cell>
          <cell r="AI133">
            <v>0</v>
          </cell>
          <cell r="AJ133">
            <v>0</v>
          </cell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0</v>
          </cell>
          <cell r="AZ133">
            <v>0</v>
          </cell>
          <cell r="BA133">
            <v>0</v>
          </cell>
          <cell r="BB133">
            <v>0</v>
          </cell>
          <cell r="BC133">
            <v>0</v>
          </cell>
          <cell r="BD133">
            <v>0</v>
          </cell>
          <cell r="BE133">
            <v>0</v>
          </cell>
          <cell r="BF133">
            <v>0</v>
          </cell>
          <cell r="BG133">
            <v>0</v>
          </cell>
          <cell r="BH133">
            <v>0</v>
          </cell>
          <cell r="BI133">
            <v>0</v>
          </cell>
          <cell r="BJ133">
            <v>0</v>
          </cell>
          <cell r="BK133">
            <v>0</v>
          </cell>
          <cell r="BL133">
            <v>0</v>
          </cell>
          <cell r="BM133">
            <v>0</v>
          </cell>
          <cell r="BN133">
            <v>0</v>
          </cell>
          <cell r="BO133">
            <v>0</v>
          </cell>
          <cell r="BP133">
            <v>0</v>
          </cell>
          <cell r="BQ133">
            <v>0</v>
          </cell>
          <cell r="BR133">
            <v>0</v>
          </cell>
          <cell r="BS133">
            <v>0</v>
          </cell>
          <cell r="BT133">
            <v>0</v>
          </cell>
          <cell r="BU133">
            <v>0</v>
          </cell>
          <cell r="BV133">
            <v>0</v>
          </cell>
          <cell r="BW133">
            <v>0</v>
          </cell>
          <cell r="BX133">
            <v>0</v>
          </cell>
          <cell r="BY133">
            <v>0</v>
          </cell>
          <cell r="BZ133">
            <v>0</v>
          </cell>
          <cell r="CA133">
            <v>0</v>
          </cell>
          <cell r="CB133">
            <v>0</v>
          </cell>
          <cell r="CC133">
            <v>0</v>
          </cell>
          <cell r="CD133">
            <v>0</v>
          </cell>
          <cell r="CE133">
            <v>0</v>
          </cell>
          <cell r="CF133">
            <v>0</v>
          </cell>
          <cell r="CG133">
            <v>0</v>
          </cell>
          <cell r="CH133">
            <v>0</v>
          </cell>
          <cell r="CI133">
            <v>0</v>
          </cell>
          <cell r="CJ133">
            <v>0</v>
          </cell>
          <cell r="CK133">
            <v>0</v>
          </cell>
          <cell r="CL133">
            <v>0</v>
          </cell>
          <cell r="CM133">
            <v>0</v>
          </cell>
          <cell r="CN133">
            <v>0</v>
          </cell>
          <cell r="CO133">
            <v>0</v>
          </cell>
          <cell r="CP133">
            <v>0</v>
          </cell>
          <cell r="CQ133">
            <v>0</v>
          </cell>
          <cell r="CR133">
            <v>0</v>
          </cell>
          <cell r="CS133">
            <v>0</v>
          </cell>
          <cell r="CT133">
            <v>0</v>
          </cell>
          <cell r="CU133">
            <v>0</v>
          </cell>
          <cell r="CV133">
            <v>0</v>
          </cell>
          <cell r="CW133">
            <v>0</v>
          </cell>
          <cell r="CX133">
            <v>0</v>
          </cell>
          <cell r="CY133">
            <v>0</v>
          </cell>
          <cell r="CZ133">
            <v>0</v>
          </cell>
          <cell r="DA133">
            <v>0</v>
          </cell>
          <cell r="DB133">
            <v>0</v>
          </cell>
          <cell r="DC133">
            <v>0</v>
          </cell>
          <cell r="DD133">
            <v>0</v>
          </cell>
          <cell r="DE133">
            <v>0</v>
          </cell>
          <cell r="DF133">
            <v>0</v>
          </cell>
          <cell r="DG133">
            <v>0</v>
          </cell>
          <cell r="DH133">
            <v>0</v>
          </cell>
          <cell r="DI133">
            <v>0</v>
          </cell>
          <cell r="DJ133">
            <v>0</v>
          </cell>
          <cell r="DK133">
            <v>0</v>
          </cell>
          <cell r="DL133">
            <v>0</v>
          </cell>
          <cell r="DM133">
            <v>0</v>
          </cell>
          <cell r="DN133">
            <v>0</v>
          </cell>
          <cell r="DO133">
            <v>0</v>
          </cell>
          <cell r="DP133">
            <v>0</v>
          </cell>
          <cell r="DQ133">
            <v>0</v>
          </cell>
          <cell r="DR133">
            <v>0</v>
          </cell>
          <cell r="DS133">
            <v>0</v>
          </cell>
          <cell r="DT133">
            <v>0</v>
          </cell>
          <cell r="DU133">
            <v>0</v>
          </cell>
          <cell r="DV133">
            <v>0</v>
          </cell>
          <cell r="DW133">
            <v>0</v>
          </cell>
          <cell r="DX133">
            <v>0</v>
          </cell>
          <cell r="DY133">
            <v>0</v>
          </cell>
          <cell r="DZ133">
            <v>0</v>
          </cell>
          <cell r="EA133">
            <v>0</v>
          </cell>
          <cell r="EB133">
            <v>0</v>
          </cell>
          <cell r="EC133">
            <v>0</v>
          </cell>
          <cell r="ED133">
            <v>0</v>
          </cell>
          <cell r="EE133">
            <v>0</v>
          </cell>
          <cell r="EF133">
            <v>0</v>
          </cell>
          <cell r="EG133">
            <v>0</v>
          </cell>
          <cell r="EH133">
            <v>0</v>
          </cell>
          <cell r="EI133">
            <v>0</v>
          </cell>
          <cell r="EJ133">
            <v>0</v>
          </cell>
          <cell r="EK133">
            <v>0</v>
          </cell>
          <cell r="EL133">
            <v>0</v>
          </cell>
          <cell r="EM133">
            <v>0</v>
          </cell>
          <cell r="EN133">
            <v>0</v>
          </cell>
          <cell r="EO133">
            <v>0</v>
          </cell>
          <cell r="EP133">
            <v>0</v>
          </cell>
          <cell r="EQ133">
            <v>0</v>
          </cell>
          <cell r="ER133">
            <v>0</v>
          </cell>
          <cell r="ES133">
            <v>0</v>
          </cell>
          <cell r="ET133">
            <v>0</v>
          </cell>
          <cell r="EU133">
            <v>0</v>
          </cell>
          <cell r="EV133">
            <v>0</v>
          </cell>
          <cell r="EW133">
            <v>0</v>
          </cell>
          <cell r="EX133">
            <v>0</v>
          </cell>
          <cell r="EY133">
            <v>0</v>
          </cell>
          <cell r="EZ133">
            <v>0</v>
          </cell>
          <cell r="FA133">
            <v>0</v>
          </cell>
          <cell r="FB133">
            <v>0</v>
          </cell>
          <cell r="FC133">
            <v>0</v>
          </cell>
          <cell r="FD133">
            <v>0</v>
          </cell>
          <cell r="FE133">
            <v>0</v>
          </cell>
          <cell r="FF133">
            <v>0</v>
          </cell>
          <cell r="FG133">
            <v>0</v>
          </cell>
          <cell r="FH133">
            <v>0</v>
          </cell>
          <cell r="FI133">
            <v>0</v>
          </cell>
          <cell r="FJ133">
            <v>0</v>
          </cell>
          <cell r="FK133">
            <v>0</v>
          </cell>
          <cell r="FL133">
            <v>0</v>
          </cell>
          <cell r="FM133">
            <v>0</v>
          </cell>
          <cell r="FN133">
            <v>0</v>
          </cell>
          <cell r="FO133">
            <v>0</v>
          </cell>
          <cell r="FP133">
            <v>0</v>
          </cell>
          <cell r="FQ133">
            <v>0</v>
          </cell>
          <cell r="FR133">
            <v>0</v>
          </cell>
          <cell r="FS133">
            <v>0</v>
          </cell>
          <cell r="FT133">
            <v>0</v>
          </cell>
          <cell r="FU133">
            <v>0</v>
          </cell>
          <cell r="FV133">
            <v>0</v>
          </cell>
          <cell r="FW133">
            <v>0</v>
          </cell>
          <cell r="FX133">
            <v>0</v>
          </cell>
          <cell r="FY133">
            <v>0</v>
          </cell>
          <cell r="FZ133">
            <v>0</v>
          </cell>
          <cell r="GA133">
            <v>0</v>
          </cell>
          <cell r="GB133">
            <v>0</v>
          </cell>
          <cell r="GC133">
            <v>0</v>
          </cell>
          <cell r="GD133">
            <v>0</v>
          </cell>
          <cell r="GE133">
            <v>0</v>
          </cell>
          <cell r="GF133">
            <v>0</v>
          </cell>
          <cell r="GG133">
            <v>0</v>
          </cell>
          <cell r="GH133">
            <v>0</v>
          </cell>
          <cell r="GI133">
            <v>0</v>
          </cell>
          <cell r="GJ133">
            <v>0</v>
          </cell>
          <cell r="GK133">
            <v>0</v>
          </cell>
          <cell r="GL133">
            <v>0</v>
          </cell>
          <cell r="GM133">
            <v>0</v>
          </cell>
          <cell r="GN133">
            <v>0</v>
          </cell>
          <cell r="GO133">
            <v>0</v>
          </cell>
          <cell r="GP133">
            <v>0</v>
          </cell>
          <cell r="GQ133">
            <v>0</v>
          </cell>
          <cell r="GR133">
            <v>0</v>
          </cell>
          <cell r="GS133">
            <v>0</v>
          </cell>
          <cell r="GT133">
            <v>0</v>
          </cell>
          <cell r="GU133">
            <v>0</v>
          </cell>
          <cell r="GV133">
            <v>0</v>
          </cell>
          <cell r="GW133">
            <v>0</v>
          </cell>
          <cell r="GX133">
            <v>0</v>
          </cell>
          <cell r="GY133">
            <v>0</v>
          </cell>
          <cell r="GZ133">
            <v>0</v>
          </cell>
          <cell r="HA133">
            <v>0</v>
          </cell>
          <cell r="HB133">
            <v>0</v>
          </cell>
          <cell r="HC133">
            <v>0</v>
          </cell>
          <cell r="HD133">
            <v>0</v>
          </cell>
          <cell r="HE133">
            <v>0</v>
          </cell>
          <cell r="HF133">
            <v>0</v>
          </cell>
          <cell r="HG133">
            <v>0</v>
          </cell>
          <cell r="HH133">
            <v>0</v>
          </cell>
          <cell r="HI133">
            <v>0</v>
          </cell>
          <cell r="HJ133">
            <v>0</v>
          </cell>
          <cell r="HK133">
            <v>0</v>
          </cell>
          <cell r="HL133">
            <v>0</v>
          </cell>
          <cell r="HM133">
            <v>0</v>
          </cell>
          <cell r="HN133">
            <v>0</v>
          </cell>
          <cell r="HO133">
            <v>0</v>
          </cell>
          <cell r="HP133">
            <v>0</v>
          </cell>
          <cell r="HQ133">
            <v>0</v>
          </cell>
          <cell r="HR133">
            <v>0</v>
          </cell>
          <cell r="HS133">
            <v>0</v>
          </cell>
          <cell r="HT133">
            <v>0</v>
          </cell>
          <cell r="HU133">
            <v>0</v>
          </cell>
          <cell r="HV133">
            <v>0</v>
          </cell>
          <cell r="HW133">
            <v>0</v>
          </cell>
          <cell r="HX133">
            <v>0</v>
          </cell>
          <cell r="HY133">
            <v>0</v>
          </cell>
          <cell r="HZ133">
            <v>0</v>
          </cell>
          <cell r="IA133">
            <v>0</v>
          </cell>
          <cell r="IB133">
            <v>0</v>
          </cell>
          <cell r="IC133">
            <v>0</v>
          </cell>
          <cell r="ID133">
            <v>0</v>
          </cell>
          <cell r="IE133">
            <v>0</v>
          </cell>
          <cell r="IF133">
            <v>0</v>
          </cell>
          <cell r="IG133">
            <v>0</v>
          </cell>
          <cell r="IH133">
            <v>0</v>
          </cell>
          <cell r="II133">
            <v>0</v>
          </cell>
          <cell r="IJ133">
            <v>0</v>
          </cell>
          <cell r="IK133">
            <v>0</v>
          </cell>
          <cell r="IL133">
            <v>0</v>
          </cell>
          <cell r="IM133">
            <v>0</v>
          </cell>
          <cell r="IN133">
            <v>0</v>
          </cell>
          <cell r="IO133">
            <v>0</v>
          </cell>
          <cell r="IP133">
            <v>0</v>
          </cell>
          <cell r="IQ133">
            <v>0</v>
          </cell>
          <cell r="IR133">
            <v>0</v>
          </cell>
          <cell r="IS133">
            <v>0</v>
          </cell>
          <cell r="IT133">
            <v>0</v>
          </cell>
          <cell r="IU133">
            <v>0</v>
          </cell>
          <cell r="IV133">
            <v>0</v>
          </cell>
          <cell r="IW133">
            <v>0</v>
          </cell>
          <cell r="IX133">
            <v>0</v>
          </cell>
          <cell r="IY133">
            <v>0</v>
          </cell>
          <cell r="IZ133">
            <v>0</v>
          </cell>
          <cell r="JA133">
            <v>0</v>
          </cell>
          <cell r="JB133">
            <v>0</v>
          </cell>
          <cell r="JC133">
            <v>0</v>
          </cell>
          <cell r="JD133">
            <v>0</v>
          </cell>
          <cell r="JE133">
            <v>0</v>
          </cell>
          <cell r="JF133">
            <v>0</v>
          </cell>
          <cell r="JG133">
            <v>0</v>
          </cell>
          <cell r="JH133">
            <v>0</v>
          </cell>
          <cell r="JI133">
            <v>0</v>
          </cell>
          <cell r="JJ133">
            <v>0</v>
          </cell>
          <cell r="JK133">
            <v>0</v>
          </cell>
          <cell r="JL133">
            <v>0</v>
          </cell>
          <cell r="JM133">
            <v>0</v>
          </cell>
          <cell r="JN133">
            <v>0</v>
          </cell>
          <cell r="JO133">
            <v>0</v>
          </cell>
          <cell r="JP133">
            <v>0</v>
          </cell>
          <cell r="JQ133">
            <v>0</v>
          </cell>
          <cell r="JR133">
            <v>0</v>
          </cell>
          <cell r="JS133">
            <v>0</v>
          </cell>
          <cell r="JT133">
            <v>0</v>
          </cell>
          <cell r="JU133">
            <v>0</v>
          </cell>
          <cell r="JV133">
            <v>0</v>
          </cell>
        </row>
        <row r="134"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0</v>
          </cell>
          <cell r="AZ134">
            <v>0</v>
          </cell>
          <cell r="BA134">
            <v>0</v>
          </cell>
          <cell r="BB134">
            <v>0</v>
          </cell>
          <cell r="BC134">
            <v>0</v>
          </cell>
          <cell r="BD134">
            <v>0</v>
          </cell>
          <cell r="BE134">
            <v>0</v>
          </cell>
          <cell r="BF134">
            <v>0</v>
          </cell>
          <cell r="BG134">
            <v>0</v>
          </cell>
          <cell r="BH134">
            <v>0</v>
          </cell>
          <cell r="BI134">
            <v>0</v>
          </cell>
          <cell r="BJ134">
            <v>0</v>
          </cell>
          <cell r="BK134">
            <v>0</v>
          </cell>
          <cell r="BL134">
            <v>0</v>
          </cell>
          <cell r="BM134">
            <v>0</v>
          </cell>
          <cell r="BN134">
            <v>0</v>
          </cell>
          <cell r="BO134">
            <v>0</v>
          </cell>
          <cell r="BP134">
            <v>0</v>
          </cell>
          <cell r="BQ134">
            <v>0</v>
          </cell>
          <cell r="BR134">
            <v>0</v>
          </cell>
          <cell r="BS134">
            <v>0</v>
          </cell>
          <cell r="BT134">
            <v>0</v>
          </cell>
          <cell r="BU134">
            <v>0</v>
          </cell>
          <cell r="BV134">
            <v>0</v>
          </cell>
          <cell r="BW134">
            <v>0</v>
          </cell>
          <cell r="BX134">
            <v>0</v>
          </cell>
          <cell r="BY134">
            <v>0</v>
          </cell>
          <cell r="BZ134">
            <v>0</v>
          </cell>
          <cell r="CA134">
            <v>0</v>
          </cell>
          <cell r="CB134">
            <v>0</v>
          </cell>
          <cell r="CC134">
            <v>0</v>
          </cell>
          <cell r="CD134">
            <v>0</v>
          </cell>
          <cell r="CE134">
            <v>0</v>
          </cell>
          <cell r="CF134">
            <v>0</v>
          </cell>
          <cell r="CG134">
            <v>0</v>
          </cell>
          <cell r="CH134">
            <v>0</v>
          </cell>
          <cell r="CI134">
            <v>0</v>
          </cell>
          <cell r="CJ134">
            <v>0</v>
          </cell>
          <cell r="CK134">
            <v>0</v>
          </cell>
          <cell r="CL134">
            <v>0</v>
          </cell>
          <cell r="CM134">
            <v>0</v>
          </cell>
          <cell r="CN134">
            <v>0</v>
          </cell>
          <cell r="CO134">
            <v>0</v>
          </cell>
          <cell r="CP134">
            <v>0</v>
          </cell>
          <cell r="CQ134">
            <v>0</v>
          </cell>
          <cell r="CR134">
            <v>0</v>
          </cell>
          <cell r="CS134">
            <v>0</v>
          </cell>
          <cell r="CT134">
            <v>0</v>
          </cell>
          <cell r="CU134">
            <v>0</v>
          </cell>
          <cell r="CV134">
            <v>0</v>
          </cell>
          <cell r="CW134">
            <v>0</v>
          </cell>
          <cell r="CX134">
            <v>0</v>
          </cell>
          <cell r="CY134">
            <v>0</v>
          </cell>
          <cell r="CZ134">
            <v>0</v>
          </cell>
          <cell r="DA134">
            <v>0</v>
          </cell>
          <cell r="DB134">
            <v>0</v>
          </cell>
          <cell r="DC134">
            <v>0</v>
          </cell>
          <cell r="DD134">
            <v>0</v>
          </cell>
          <cell r="DE134">
            <v>0</v>
          </cell>
          <cell r="DF134">
            <v>0</v>
          </cell>
          <cell r="DG134">
            <v>0</v>
          </cell>
          <cell r="DH134">
            <v>0</v>
          </cell>
          <cell r="DI134">
            <v>0</v>
          </cell>
          <cell r="DJ134">
            <v>0</v>
          </cell>
          <cell r="DK134">
            <v>0</v>
          </cell>
          <cell r="DL134">
            <v>0</v>
          </cell>
          <cell r="DM134">
            <v>0</v>
          </cell>
          <cell r="DN134">
            <v>0</v>
          </cell>
          <cell r="DO134">
            <v>0</v>
          </cell>
          <cell r="DP134">
            <v>0</v>
          </cell>
          <cell r="DQ134">
            <v>0</v>
          </cell>
          <cell r="DR134">
            <v>0</v>
          </cell>
          <cell r="DS134">
            <v>0</v>
          </cell>
          <cell r="DT134">
            <v>0</v>
          </cell>
          <cell r="DU134">
            <v>0</v>
          </cell>
          <cell r="DV134">
            <v>0</v>
          </cell>
          <cell r="DW134">
            <v>0</v>
          </cell>
          <cell r="DX134">
            <v>0</v>
          </cell>
          <cell r="DY134">
            <v>0</v>
          </cell>
          <cell r="DZ134">
            <v>0</v>
          </cell>
          <cell r="EA134">
            <v>0</v>
          </cell>
          <cell r="EB134">
            <v>0</v>
          </cell>
          <cell r="EC134">
            <v>0</v>
          </cell>
          <cell r="ED134">
            <v>0</v>
          </cell>
          <cell r="EE134">
            <v>0</v>
          </cell>
          <cell r="EF134">
            <v>0</v>
          </cell>
          <cell r="EG134">
            <v>0</v>
          </cell>
          <cell r="EH134">
            <v>0</v>
          </cell>
          <cell r="EI134">
            <v>0</v>
          </cell>
          <cell r="EJ134">
            <v>0</v>
          </cell>
          <cell r="EK134">
            <v>0</v>
          </cell>
          <cell r="EL134">
            <v>0</v>
          </cell>
          <cell r="EM134">
            <v>0</v>
          </cell>
          <cell r="EN134">
            <v>0</v>
          </cell>
          <cell r="EO134">
            <v>0</v>
          </cell>
          <cell r="EP134">
            <v>0</v>
          </cell>
          <cell r="EQ134">
            <v>0</v>
          </cell>
          <cell r="ER134">
            <v>0</v>
          </cell>
          <cell r="ES134">
            <v>0</v>
          </cell>
          <cell r="ET134">
            <v>0</v>
          </cell>
          <cell r="EU134">
            <v>0</v>
          </cell>
          <cell r="EV134">
            <v>0</v>
          </cell>
          <cell r="EW134">
            <v>0</v>
          </cell>
          <cell r="EX134">
            <v>0</v>
          </cell>
          <cell r="EY134">
            <v>0</v>
          </cell>
          <cell r="EZ134">
            <v>0</v>
          </cell>
          <cell r="FA134">
            <v>0</v>
          </cell>
          <cell r="FB134">
            <v>0</v>
          </cell>
          <cell r="FC134">
            <v>0</v>
          </cell>
          <cell r="FD134">
            <v>0</v>
          </cell>
          <cell r="FE134">
            <v>0</v>
          </cell>
          <cell r="FF134">
            <v>0</v>
          </cell>
          <cell r="FG134">
            <v>0</v>
          </cell>
          <cell r="FH134">
            <v>0</v>
          </cell>
          <cell r="FI134">
            <v>0</v>
          </cell>
          <cell r="FJ134">
            <v>0</v>
          </cell>
          <cell r="FK134">
            <v>0</v>
          </cell>
          <cell r="FL134">
            <v>0</v>
          </cell>
          <cell r="FM134">
            <v>0</v>
          </cell>
          <cell r="FN134">
            <v>0</v>
          </cell>
          <cell r="FO134">
            <v>0</v>
          </cell>
          <cell r="FP134">
            <v>0</v>
          </cell>
          <cell r="FQ134">
            <v>0</v>
          </cell>
          <cell r="FR134">
            <v>0</v>
          </cell>
          <cell r="FS134">
            <v>0</v>
          </cell>
          <cell r="FT134">
            <v>0</v>
          </cell>
          <cell r="FU134">
            <v>0</v>
          </cell>
          <cell r="FV134">
            <v>0</v>
          </cell>
          <cell r="FW134">
            <v>0</v>
          </cell>
          <cell r="FX134">
            <v>0</v>
          </cell>
          <cell r="FY134">
            <v>0</v>
          </cell>
          <cell r="FZ134">
            <v>0</v>
          </cell>
          <cell r="GA134">
            <v>0</v>
          </cell>
          <cell r="GB134">
            <v>0</v>
          </cell>
          <cell r="GC134">
            <v>0</v>
          </cell>
          <cell r="GD134">
            <v>0</v>
          </cell>
          <cell r="GE134">
            <v>0</v>
          </cell>
          <cell r="GF134">
            <v>0</v>
          </cell>
          <cell r="GG134">
            <v>0</v>
          </cell>
          <cell r="GH134">
            <v>0</v>
          </cell>
          <cell r="GI134">
            <v>0</v>
          </cell>
          <cell r="GJ134">
            <v>0</v>
          </cell>
          <cell r="GK134">
            <v>0</v>
          </cell>
          <cell r="GL134">
            <v>0</v>
          </cell>
          <cell r="GM134">
            <v>0</v>
          </cell>
          <cell r="GN134">
            <v>0</v>
          </cell>
          <cell r="GO134">
            <v>0</v>
          </cell>
          <cell r="GP134">
            <v>0</v>
          </cell>
          <cell r="GQ134">
            <v>0</v>
          </cell>
          <cell r="GR134">
            <v>0</v>
          </cell>
          <cell r="GS134">
            <v>0</v>
          </cell>
          <cell r="GT134">
            <v>0</v>
          </cell>
          <cell r="GU134">
            <v>0</v>
          </cell>
          <cell r="GV134">
            <v>0</v>
          </cell>
          <cell r="GW134">
            <v>0</v>
          </cell>
          <cell r="GX134">
            <v>0</v>
          </cell>
          <cell r="GY134">
            <v>0</v>
          </cell>
          <cell r="GZ134">
            <v>0</v>
          </cell>
          <cell r="HA134">
            <v>0</v>
          </cell>
          <cell r="HB134">
            <v>0</v>
          </cell>
          <cell r="HC134">
            <v>0</v>
          </cell>
          <cell r="HD134">
            <v>0</v>
          </cell>
          <cell r="HE134">
            <v>0</v>
          </cell>
          <cell r="HF134">
            <v>0</v>
          </cell>
          <cell r="HG134">
            <v>0</v>
          </cell>
          <cell r="HH134">
            <v>0</v>
          </cell>
          <cell r="HI134">
            <v>0</v>
          </cell>
          <cell r="HJ134">
            <v>0</v>
          </cell>
          <cell r="HK134">
            <v>0</v>
          </cell>
          <cell r="HL134">
            <v>0</v>
          </cell>
          <cell r="HM134">
            <v>0</v>
          </cell>
          <cell r="HN134">
            <v>0</v>
          </cell>
          <cell r="HO134">
            <v>0</v>
          </cell>
          <cell r="HP134">
            <v>0</v>
          </cell>
          <cell r="HQ134">
            <v>0</v>
          </cell>
          <cell r="HR134">
            <v>0</v>
          </cell>
          <cell r="HS134">
            <v>0</v>
          </cell>
          <cell r="HT134">
            <v>0</v>
          </cell>
          <cell r="HU134">
            <v>0</v>
          </cell>
          <cell r="HV134">
            <v>0</v>
          </cell>
          <cell r="HW134">
            <v>0</v>
          </cell>
          <cell r="HX134">
            <v>0</v>
          </cell>
          <cell r="HY134">
            <v>0</v>
          </cell>
          <cell r="HZ134">
            <v>0</v>
          </cell>
          <cell r="IA134">
            <v>0</v>
          </cell>
          <cell r="IB134">
            <v>0</v>
          </cell>
          <cell r="IC134">
            <v>0</v>
          </cell>
          <cell r="ID134">
            <v>0</v>
          </cell>
          <cell r="IE134">
            <v>0</v>
          </cell>
          <cell r="IF134">
            <v>0</v>
          </cell>
          <cell r="IG134">
            <v>0</v>
          </cell>
          <cell r="IH134">
            <v>0</v>
          </cell>
          <cell r="II134">
            <v>0</v>
          </cell>
          <cell r="IJ134">
            <v>0</v>
          </cell>
          <cell r="IK134">
            <v>0</v>
          </cell>
          <cell r="IL134">
            <v>0</v>
          </cell>
          <cell r="IM134">
            <v>0</v>
          </cell>
          <cell r="IN134">
            <v>0</v>
          </cell>
          <cell r="IO134">
            <v>0</v>
          </cell>
          <cell r="IP134">
            <v>0</v>
          </cell>
          <cell r="IQ134">
            <v>0</v>
          </cell>
          <cell r="IR134">
            <v>0</v>
          </cell>
          <cell r="IS134">
            <v>0</v>
          </cell>
          <cell r="IT134">
            <v>0</v>
          </cell>
          <cell r="IU134">
            <v>0</v>
          </cell>
          <cell r="IV134">
            <v>0</v>
          </cell>
          <cell r="IW134">
            <v>0</v>
          </cell>
          <cell r="IX134">
            <v>0</v>
          </cell>
          <cell r="IY134">
            <v>0</v>
          </cell>
          <cell r="IZ134">
            <v>0</v>
          </cell>
          <cell r="JA134">
            <v>0</v>
          </cell>
          <cell r="JB134">
            <v>0</v>
          </cell>
          <cell r="JC134">
            <v>0</v>
          </cell>
          <cell r="JD134">
            <v>0</v>
          </cell>
          <cell r="JE134">
            <v>0</v>
          </cell>
          <cell r="JF134">
            <v>0</v>
          </cell>
          <cell r="JG134">
            <v>0</v>
          </cell>
          <cell r="JH134">
            <v>0</v>
          </cell>
          <cell r="JI134">
            <v>0</v>
          </cell>
          <cell r="JJ134">
            <v>0</v>
          </cell>
          <cell r="JK134">
            <v>0</v>
          </cell>
          <cell r="JL134">
            <v>0</v>
          </cell>
          <cell r="JM134">
            <v>0</v>
          </cell>
          <cell r="JN134">
            <v>0</v>
          </cell>
          <cell r="JO134">
            <v>0</v>
          </cell>
          <cell r="JP134">
            <v>0</v>
          </cell>
          <cell r="JQ134">
            <v>0</v>
          </cell>
          <cell r="JR134">
            <v>0</v>
          </cell>
          <cell r="JS134">
            <v>0</v>
          </cell>
          <cell r="JT134">
            <v>0</v>
          </cell>
          <cell r="JU134">
            <v>0</v>
          </cell>
          <cell r="JV134">
            <v>0</v>
          </cell>
        </row>
        <row r="135"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AZ135">
            <v>0</v>
          </cell>
          <cell r="BA135">
            <v>0</v>
          </cell>
          <cell r="BB135">
            <v>0</v>
          </cell>
          <cell r="BC135">
            <v>0</v>
          </cell>
          <cell r="BD135">
            <v>0</v>
          </cell>
          <cell r="BE135">
            <v>0</v>
          </cell>
          <cell r="BF135">
            <v>0</v>
          </cell>
          <cell r="BG135">
            <v>0</v>
          </cell>
          <cell r="BH135">
            <v>0</v>
          </cell>
          <cell r="BI135">
            <v>0</v>
          </cell>
          <cell r="BJ135">
            <v>0</v>
          </cell>
          <cell r="BK135">
            <v>0</v>
          </cell>
          <cell r="BL135">
            <v>0</v>
          </cell>
          <cell r="BM135">
            <v>0</v>
          </cell>
          <cell r="BN135">
            <v>0</v>
          </cell>
          <cell r="BO135">
            <v>0</v>
          </cell>
          <cell r="BP135">
            <v>0</v>
          </cell>
          <cell r="BQ135">
            <v>0</v>
          </cell>
          <cell r="BR135">
            <v>0</v>
          </cell>
          <cell r="BS135">
            <v>0</v>
          </cell>
          <cell r="BT135">
            <v>0</v>
          </cell>
          <cell r="BU135">
            <v>0</v>
          </cell>
          <cell r="BV135">
            <v>0</v>
          </cell>
          <cell r="BW135">
            <v>0</v>
          </cell>
          <cell r="BX135">
            <v>0</v>
          </cell>
          <cell r="BY135">
            <v>0</v>
          </cell>
          <cell r="BZ135">
            <v>0</v>
          </cell>
          <cell r="CA135">
            <v>0</v>
          </cell>
          <cell r="CB135">
            <v>0</v>
          </cell>
          <cell r="CC135">
            <v>0</v>
          </cell>
          <cell r="CD135">
            <v>0</v>
          </cell>
          <cell r="CE135">
            <v>0</v>
          </cell>
          <cell r="CF135">
            <v>0</v>
          </cell>
          <cell r="CG135">
            <v>0</v>
          </cell>
          <cell r="CH135">
            <v>0</v>
          </cell>
          <cell r="CI135">
            <v>0</v>
          </cell>
          <cell r="CJ135">
            <v>0</v>
          </cell>
          <cell r="CK135">
            <v>0</v>
          </cell>
          <cell r="CL135">
            <v>0</v>
          </cell>
          <cell r="CM135">
            <v>0</v>
          </cell>
          <cell r="CN135">
            <v>0</v>
          </cell>
          <cell r="CO135">
            <v>0</v>
          </cell>
          <cell r="CP135">
            <v>0</v>
          </cell>
          <cell r="CQ135">
            <v>0</v>
          </cell>
          <cell r="CR135">
            <v>0</v>
          </cell>
          <cell r="CS135">
            <v>0</v>
          </cell>
          <cell r="CT135">
            <v>0</v>
          </cell>
          <cell r="CU135">
            <v>0</v>
          </cell>
          <cell r="CV135">
            <v>0</v>
          </cell>
          <cell r="CW135">
            <v>0</v>
          </cell>
          <cell r="CX135">
            <v>0</v>
          </cell>
          <cell r="CY135">
            <v>0</v>
          </cell>
          <cell r="CZ135">
            <v>0</v>
          </cell>
          <cell r="DA135">
            <v>0</v>
          </cell>
          <cell r="DB135">
            <v>0</v>
          </cell>
          <cell r="DC135">
            <v>0</v>
          </cell>
          <cell r="DD135">
            <v>0</v>
          </cell>
          <cell r="DE135">
            <v>0</v>
          </cell>
          <cell r="DF135">
            <v>0</v>
          </cell>
          <cell r="DG135">
            <v>0</v>
          </cell>
          <cell r="DH135">
            <v>0</v>
          </cell>
          <cell r="DI135">
            <v>0</v>
          </cell>
          <cell r="DJ135">
            <v>0</v>
          </cell>
          <cell r="DK135">
            <v>0</v>
          </cell>
          <cell r="DL135">
            <v>0</v>
          </cell>
          <cell r="DM135">
            <v>0</v>
          </cell>
          <cell r="DN135">
            <v>0</v>
          </cell>
          <cell r="DO135">
            <v>0</v>
          </cell>
          <cell r="DP135">
            <v>0</v>
          </cell>
          <cell r="DQ135">
            <v>0</v>
          </cell>
          <cell r="DR135">
            <v>0</v>
          </cell>
          <cell r="DS135">
            <v>0</v>
          </cell>
          <cell r="DT135">
            <v>0</v>
          </cell>
          <cell r="DU135">
            <v>0</v>
          </cell>
          <cell r="DV135">
            <v>0</v>
          </cell>
          <cell r="DW135">
            <v>0</v>
          </cell>
          <cell r="DX135">
            <v>0</v>
          </cell>
          <cell r="DY135">
            <v>0</v>
          </cell>
          <cell r="DZ135">
            <v>0</v>
          </cell>
          <cell r="EA135">
            <v>0</v>
          </cell>
          <cell r="EB135">
            <v>0</v>
          </cell>
          <cell r="EC135">
            <v>0</v>
          </cell>
          <cell r="ED135">
            <v>0</v>
          </cell>
          <cell r="EE135">
            <v>0</v>
          </cell>
          <cell r="EF135">
            <v>0</v>
          </cell>
          <cell r="EG135">
            <v>0</v>
          </cell>
          <cell r="EH135">
            <v>0</v>
          </cell>
          <cell r="EI135">
            <v>0</v>
          </cell>
          <cell r="EJ135">
            <v>0</v>
          </cell>
          <cell r="EK135">
            <v>0</v>
          </cell>
          <cell r="EL135">
            <v>0</v>
          </cell>
          <cell r="EM135">
            <v>0</v>
          </cell>
          <cell r="EN135">
            <v>0</v>
          </cell>
          <cell r="EO135">
            <v>0</v>
          </cell>
          <cell r="EP135">
            <v>0</v>
          </cell>
          <cell r="EQ135">
            <v>0</v>
          </cell>
          <cell r="ER135">
            <v>0</v>
          </cell>
          <cell r="ES135">
            <v>0</v>
          </cell>
          <cell r="ET135">
            <v>0</v>
          </cell>
          <cell r="EU135">
            <v>0</v>
          </cell>
          <cell r="EV135">
            <v>0</v>
          </cell>
          <cell r="EW135">
            <v>0</v>
          </cell>
          <cell r="EX135">
            <v>0</v>
          </cell>
          <cell r="EY135">
            <v>0</v>
          </cell>
          <cell r="EZ135">
            <v>0</v>
          </cell>
          <cell r="FA135">
            <v>0</v>
          </cell>
          <cell r="FB135">
            <v>0</v>
          </cell>
          <cell r="FC135">
            <v>0</v>
          </cell>
          <cell r="FD135">
            <v>0</v>
          </cell>
          <cell r="FE135">
            <v>0</v>
          </cell>
          <cell r="FF135">
            <v>0</v>
          </cell>
          <cell r="FG135">
            <v>0</v>
          </cell>
          <cell r="FH135">
            <v>0</v>
          </cell>
          <cell r="FI135">
            <v>0</v>
          </cell>
          <cell r="FJ135">
            <v>0</v>
          </cell>
          <cell r="FK135">
            <v>0</v>
          </cell>
          <cell r="FL135">
            <v>0</v>
          </cell>
          <cell r="FM135">
            <v>0</v>
          </cell>
          <cell r="FN135">
            <v>0</v>
          </cell>
          <cell r="FO135">
            <v>0</v>
          </cell>
          <cell r="FP135">
            <v>0</v>
          </cell>
          <cell r="FQ135">
            <v>0</v>
          </cell>
          <cell r="FR135">
            <v>0</v>
          </cell>
          <cell r="FS135">
            <v>0</v>
          </cell>
          <cell r="FT135">
            <v>0</v>
          </cell>
          <cell r="FU135">
            <v>0</v>
          </cell>
          <cell r="FV135">
            <v>0</v>
          </cell>
          <cell r="FW135">
            <v>0</v>
          </cell>
          <cell r="FX135">
            <v>0</v>
          </cell>
          <cell r="FY135">
            <v>0</v>
          </cell>
          <cell r="FZ135">
            <v>0</v>
          </cell>
          <cell r="GA135">
            <v>0</v>
          </cell>
          <cell r="GB135">
            <v>0</v>
          </cell>
          <cell r="GC135">
            <v>0</v>
          </cell>
          <cell r="GD135">
            <v>0</v>
          </cell>
          <cell r="GE135">
            <v>0</v>
          </cell>
          <cell r="GF135">
            <v>0</v>
          </cell>
          <cell r="GG135">
            <v>0</v>
          </cell>
          <cell r="GH135">
            <v>0</v>
          </cell>
          <cell r="GI135">
            <v>0</v>
          </cell>
          <cell r="GJ135">
            <v>0</v>
          </cell>
          <cell r="GK135">
            <v>0</v>
          </cell>
          <cell r="GL135">
            <v>0</v>
          </cell>
          <cell r="GM135">
            <v>0</v>
          </cell>
          <cell r="GN135">
            <v>0</v>
          </cell>
          <cell r="GO135">
            <v>0</v>
          </cell>
          <cell r="GP135">
            <v>0</v>
          </cell>
          <cell r="GQ135">
            <v>0</v>
          </cell>
          <cell r="GR135">
            <v>0</v>
          </cell>
          <cell r="GS135">
            <v>0</v>
          </cell>
          <cell r="GT135">
            <v>0</v>
          </cell>
          <cell r="GU135">
            <v>0</v>
          </cell>
          <cell r="GV135">
            <v>0</v>
          </cell>
          <cell r="GW135">
            <v>0</v>
          </cell>
          <cell r="GX135">
            <v>0</v>
          </cell>
          <cell r="GY135">
            <v>0</v>
          </cell>
          <cell r="GZ135">
            <v>0</v>
          </cell>
          <cell r="HA135">
            <v>0</v>
          </cell>
          <cell r="HB135">
            <v>0</v>
          </cell>
          <cell r="HC135">
            <v>0</v>
          </cell>
          <cell r="HD135">
            <v>0</v>
          </cell>
          <cell r="HE135">
            <v>0</v>
          </cell>
          <cell r="HF135">
            <v>0</v>
          </cell>
          <cell r="HG135">
            <v>0</v>
          </cell>
          <cell r="HH135">
            <v>0</v>
          </cell>
          <cell r="HI135">
            <v>0</v>
          </cell>
          <cell r="HJ135">
            <v>0</v>
          </cell>
          <cell r="HK135">
            <v>0</v>
          </cell>
          <cell r="HL135">
            <v>0</v>
          </cell>
          <cell r="HM135">
            <v>0</v>
          </cell>
          <cell r="HN135">
            <v>0</v>
          </cell>
          <cell r="HO135">
            <v>0</v>
          </cell>
          <cell r="HP135">
            <v>0</v>
          </cell>
          <cell r="HQ135">
            <v>0</v>
          </cell>
          <cell r="HR135">
            <v>0</v>
          </cell>
          <cell r="HS135">
            <v>0</v>
          </cell>
          <cell r="HT135">
            <v>0</v>
          </cell>
          <cell r="HU135">
            <v>0</v>
          </cell>
          <cell r="HV135">
            <v>0</v>
          </cell>
          <cell r="HW135">
            <v>0</v>
          </cell>
          <cell r="HX135">
            <v>0</v>
          </cell>
          <cell r="HY135">
            <v>0</v>
          </cell>
          <cell r="HZ135">
            <v>0</v>
          </cell>
          <cell r="IA135">
            <v>0</v>
          </cell>
          <cell r="IB135">
            <v>0</v>
          </cell>
          <cell r="IC135">
            <v>0</v>
          </cell>
          <cell r="ID135">
            <v>0</v>
          </cell>
          <cell r="IE135">
            <v>0</v>
          </cell>
          <cell r="IF135">
            <v>0</v>
          </cell>
          <cell r="IG135">
            <v>0</v>
          </cell>
          <cell r="IH135">
            <v>0</v>
          </cell>
          <cell r="II135">
            <v>0</v>
          </cell>
          <cell r="IJ135">
            <v>0</v>
          </cell>
          <cell r="IK135">
            <v>0</v>
          </cell>
          <cell r="IL135">
            <v>0</v>
          </cell>
          <cell r="IM135">
            <v>0</v>
          </cell>
          <cell r="IN135">
            <v>0</v>
          </cell>
          <cell r="IO135">
            <v>0</v>
          </cell>
          <cell r="IP135">
            <v>0</v>
          </cell>
          <cell r="IQ135">
            <v>0</v>
          </cell>
          <cell r="IR135">
            <v>0</v>
          </cell>
          <cell r="IS135">
            <v>0</v>
          </cell>
          <cell r="IT135">
            <v>0</v>
          </cell>
          <cell r="IU135">
            <v>0</v>
          </cell>
          <cell r="IV135">
            <v>0</v>
          </cell>
          <cell r="IW135">
            <v>0</v>
          </cell>
          <cell r="IX135">
            <v>0</v>
          </cell>
          <cell r="IY135">
            <v>0</v>
          </cell>
          <cell r="IZ135">
            <v>0</v>
          </cell>
          <cell r="JA135">
            <v>0</v>
          </cell>
          <cell r="JB135">
            <v>0</v>
          </cell>
          <cell r="JC135">
            <v>0</v>
          </cell>
          <cell r="JD135">
            <v>0</v>
          </cell>
          <cell r="JE135">
            <v>0</v>
          </cell>
          <cell r="JF135">
            <v>0</v>
          </cell>
          <cell r="JG135">
            <v>0</v>
          </cell>
          <cell r="JH135">
            <v>0</v>
          </cell>
          <cell r="JI135">
            <v>0</v>
          </cell>
          <cell r="JJ135">
            <v>0</v>
          </cell>
          <cell r="JK135">
            <v>0</v>
          </cell>
          <cell r="JL135">
            <v>0</v>
          </cell>
          <cell r="JM135">
            <v>0</v>
          </cell>
          <cell r="JN135">
            <v>0</v>
          </cell>
          <cell r="JO135">
            <v>0</v>
          </cell>
          <cell r="JP135">
            <v>0</v>
          </cell>
          <cell r="JQ135">
            <v>0</v>
          </cell>
          <cell r="JR135">
            <v>0</v>
          </cell>
          <cell r="JS135">
            <v>0</v>
          </cell>
          <cell r="JT135">
            <v>0</v>
          </cell>
          <cell r="JU135">
            <v>0</v>
          </cell>
          <cell r="JV135">
            <v>0</v>
          </cell>
        </row>
        <row r="136"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0</v>
          </cell>
          <cell r="AZ136">
            <v>0</v>
          </cell>
          <cell r="BA136">
            <v>0</v>
          </cell>
          <cell r="BB136">
            <v>0</v>
          </cell>
          <cell r="BC136">
            <v>0</v>
          </cell>
          <cell r="BD136">
            <v>0</v>
          </cell>
          <cell r="BE136">
            <v>0</v>
          </cell>
          <cell r="BF136">
            <v>0</v>
          </cell>
          <cell r="BG136">
            <v>0</v>
          </cell>
          <cell r="BH136">
            <v>0</v>
          </cell>
          <cell r="BI136">
            <v>0</v>
          </cell>
          <cell r="BJ136">
            <v>0</v>
          </cell>
          <cell r="BK136">
            <v>0</v>
          </cell>
          <cell r="BL136">
            <v>0</v>
          </cell>
          <cell r="BM136">
            <v>0</v>
          </cell>
          <cell r="BN136">
            <v>0</v>
          </cell>
          <cell r="BO136">
            <v>0</v>
          </cell>
          <cell r="BP136">
            <v>0</v>
          </cell>
          <cell r="BQ136">
            <v>0</v>
          </cell>
          <cell r="BR136">
            <v>0</v>
          </cell>
          <cell r="BS136">
            <v>0</v>
          </cell>
          <cell r="BT136">
            <v>0</v>
          </cell>
          <cell r="BU136">
            <v>0</v>
          </cell>
          <cell r="BV136">
            <v>0</v>
          </cell>
          <cell r="BW136">
            <v>0</v>
          </cell>
          <cell r="BX136">
            <v>0</v>
          </cell>
          <cell r="BY136">
            <v>0</v>
          </cell>
          <cell r="BZ136">
            <v>0</v>
          </cell>
          <cell r="CA136">
            <v>0</v>
          </cell>
          <cell r="CB136">
            <v>0</v>
          </cell>
          <cell r="CC136">
            <v>0</v>
          </cell>
          <cell r="CD136">
            <v>0</v>
          </cell>
          <cell r="CE136">
            <v>0</v>
          </cell>
          <cell r="CF136">
            <v>0</v>
          </cell>
          <cell r="CG136">
            <v>0</v>
          </cell>
          <cell r="CH136">
            <v>0</v>
          </cell>
          <cell r="CI136">
            <v>0</v>
          </cell>
          <cell r="CJ136">
            <v>0</v>
          </cell>
          <cell r="CK136">
            <v>0</v>
          </cell>
          <cell r="CL136">
            <v>0</v>
          </cell>
          <cell r="CM136">
            <v>0</v>
          </cell>
          <cell r="CN136">
            <v>0</v>
          </cell>
          <cell r="CO136">
            <v>0</v>
          </cell>
          <cell r="CP136">
            <v>0</v>
          </cell>
          <cell r="CQ136">
            <v>0</v>
          </cell>
          <cell r="CR136">
            <v>0</v>
          </cell>
          <cell r="CS136">
            <v>0</v>
          </cell>
          <cell r="CT136">
            <v>0</v>
          </cell>
          <cell r="CU136">
            <v>0</v>
          </cell>
          <cell r="CV136">
            <v>0</v>
          </cell>
          <cell r="CW136">
            <v>0</v>
          </cell>
          <cell r="CX136">
            <v>0</v>
          </cell>
          <cell r="CY136">
            <v>0</v>
          </cell>
          <cell r="CZ136">
            <v>0</v>
          </cell>
          <cell r="DA136">
            <v>0</v>
          </cell>
          <cell r="DB136">
            <v>0</v>
          </cell>
          <cell r="DC136">
            <v>0</v>
          </cell>
          <cell r="DD136">
            <v>0</v>
          </cell>
          <cell r="DE136">
            <v>0</v>
          </cell>
          <cell r="DF136">
            <v>0</v>
          </cell>
          <cell r="DG136">
            <v>0</v>
          </cell>
          <cell r="DH136">
            <v>0</v>
          </cell>
          <cell r="DI136">
            <v>0</v>
          </cell>
          <cell r="DJ136">
            <v>0</v>
          </cell>
          <cell r="DK136">
            <v>0</v>
          </cell>
          <cell r="DL136">
            <v>0</v>
          </cell>
          <cell r="DM136">
            <v>0</v>
          </cell>
          <cell r="DN136">
            <v>0</v>
          </cell>
          <cell r="DO136">
            <v>0</v>
          </cell>
          <cell r="DP136">
            <v>0</v>
          </cell>
          <cell r="DQ136">
            <v>0</v>
          </cell>
          <cell r="DR136">
            <v>0</v>
          </cell>
          <cell r="DS136">
            <v>0</v>
          </cell>
          <cell r="DT136">
            <v>0</v>
          </cell>
          <cell r="DU136">
            <v>0</v>
          </cell>
          <cell r="DV136">
            <v>0</v>
          </cell>
          <cell r="DW136">
            <v>0</v>
          </cell>
          <cell r="DX136">
            <v>0</v>
          </cell>
          <cell r="DY136">
            <v>0</v>
          </cell>
          <cell r="DZ136">
            <v>0</v>
          </cell>
          <cell r="EA136">
            <v>0</v>
          </cell>
          <cell r="EB136">
            <v>0</v>
          </cell>
          <cell r="EC136">
            <v>0</v>
          </cell>
          <cell r="ED136">
            <v>0</v>
          </cell>
          <cell r="EE136">
            <v>0</v>
          </cell>
          <cell r="EF136">
            <v>0</v>
          </cell>
          <cell r="EG136">
            <v>0</v>
          </cell>
          <cell r="EH136">
            <v>0</v>
          </cell>
          <cell r="EI136">
            <v>0</v>
          </cell>
          <cell r="EJ136">
            <v>0</v>
          </cell>
          <cell r="EK136">
            <v>0</v>
          </cell>
          <cell r="EL136">
            <v>0</v>
          </cell>
          <cell r="EM136">
            <v>0</v>
          </cell>
          <cell r="EN136">
            <v>0</v>
          </cell>
          <cell r="EO136">
            <v>0</v>
          </cell>
          <cell r="EP136">
            <v>0</v>
          </cell>
          <cell r="EQ136">
            <v>0</v>
          </cell>
          <cell r="ER136">
            <v>0</v>
          </cell>
          <cell r="ES136">
            <v>0</v>
          </cell>
          <cell r="ET136">
            <v>0</v>
          </cell>
          <cell r="EU136">
            <v>0</v>
          </cell>
          <cell r="EV136">
            <v>0</v>
          </cell>
          <cell r="EW136">
            <v>0</v>
          </cell>
          <cell r="EX136">
            <v>0</v>
          </cell>
          <cell r="EY136">
            <v>0</v>
          </cell>
          <cell r="EZ136">
            <v>0</v>
          </cell>
          <cell r="FA136">
            <v>0</v>
          </cell>
          <cell r="FB136">
            <v>0</v>
          </cell>
          <cell r="FC136">
            <v>0</v>
          </cell>
          <cell r="FD136">
            <v>0</v>
          </cell>
          <cell r="FE136">
            <v>0</v>
          </cell>
          <cell r="FF136">
            <v>0</v>
          </cell>
          <cell r="FG136">
            <v>0</v>
          </cell>
          <cell r="FH136">
            <v>0</v>
          </cell>
          <cell r="FI136">
            <v>0</v>
          </cell>
          <cell r="FJ136">
            <v>0</v>
          </cell>
          <cell r="FK136">
            <v>0</v>
          </cell>
          <cell r="FL136">
            <v>0</v>
          </cell>
          <cell r="FM136">
            <v>0</v>
          </cell>
          <cell r="FN136">
            <v>0</v>
          </cell>
          <cell r="FO136">
            <v>0</v>
          </cell>
          <cell r="FP136">
            <v>0</v>
          </cell>
          <cell r="FQ136">
            <v>0</v>
          </cell>
          <cell r="FR136">
            <v>0</v>
          </cell>
          <cell r="FS136">
            <v>0</v>
          </cell>
          <cell r="FT136">
            <v>0</v>
          </cell>
          <cell r="FU136">
            <v>0</v>
          </cell>
          <cell r="FV136">
            <v>0</v>
          </cell>
          <cell r="FW136">
            <v>0</v>
          </cell>
          <cell r="FX136">
            <v>0</v>
          </cell>
          <cell r="FY136">
            <v>0</v>
          </cell>
          <cell r="FZ136">
            <v>0</v>
          </cell>
          <cell r="GA136">
            <v>0</v>
          </cell>
          <cell r="GB136">
            <v>0</v>
          </cell>
          <cell r="GC136">
            <v>0</v>
          </cell>
          <cell r="GD136">
            <v>0</v>
          </cell>
          <cell r="GE136">
            <v>0</v>
          </cell>
          <cell r="GF136">
            <v>0</v>
          </cell>
          <cell r="GG136">
            <v>0</v>
          </cell>
          <cell r="GH136">
            <v>0</v>
          </cell>
          <cell r="GI136">
            <v>0</v>
          </cell>
          <cell r="GJ136">
            <v>0</v>
          </cell>
          <cell r="GK136">
            <v>0</v>
          </cell>
          <cell r="GL136">
            <v>0</v>
          </cell>
          <cell r="GM136">
            <v>0</v>
          </cell>
          <cell r="GN136">
            <v>0</v>
          </cell>
          <cell r="GO136">
            <v>0</v>
          </cell>
          <cell r="GP136">
            <v>0</v>
          </cell>
          <cell r="GQ136">
            <v>0</v>
          </cell>
          <cell r="GR136">
            <v>0</v>
          </cell>
          <cell r="GS136">
            <v>0</v>
          </cell>
          <cell r="GT136">
            <v>0</v>
          </cell>
          <cell r="GU136">
            <v>0</v>
          </cell>
          <cell r="GV136">
            <v>0</v>
          </cell>
          <cell r="GW136">
            <v>0</v>
          </cell>
          <cell r="GX136">
            <v>0</v>
          </cell>
          <cell r="GY136">
            <v>0</v>
          </cell>
          <cell r="GZ136">
            <v>0</v>
          </cell>
          <cell r="HA136">
            <v>0</v>
          </cell>
          <cell r="HB136">
            <v>0</v>
          </cell>
          <cell r="HC136">
            <v>0</v>
          </cell>
          <cell r="HD136">
            <v>0</v>
          </cell>
          <cell r="HE136">
            <v>0</v>
          </cell>
          <cell r="HF136">
            <v>0</v>
          </cell>
          <cell r="HG136">
            <v>0</v>
          </cell>
          <cell r="HH136">
            <v>0</v>
          </cell>
          <cell r="HI136">
            <v>0</v>
          </cell>
          <cell r="HJ136">
            <v>0</v>
          </cell>
          <cell r="HK136">
            <v>0</v>
          </cell>
          <cell r="HL136">
            <v>0</v>
          </cell>
          <cell r="HM136">
            <v>0</v>
          </cell>
          <cell r="HN136">
            <v>0</v>
          </cell>
          <cell r="HO136">
            <v>0</v>
          </cell>
          <cell r="HP136">
            <v>0</v>
          </cell>
          <cell r="HQ136">
            <v>0</v>
          </cell>
          <cell r="HR136">
            <v>0</v>
          </cell>
          <cell r="HS136">
            <v>0</v>
          </cell>
          <cell r="HT136">
            <v>0</v>
          </cell>
          <cell r="HU136">
            <v>0</v>
          </cell>
          <cell r="HV136">
            <v>0</v>
          </cell>
          <cell r="HW136">
            <v>0</v>
          </cell>
          <cell r="HX136">
            <v>0</v>
          </cell>
          <cell r="HY136">
            <v>0</v>
          </cell>
          <cell r="HZ136">
            <v>0</v>
          </cell>
          <cell r="IA136">
            <v>0</v>
          </cell>
          <cell r="IB136">
            <v>0</v>
          </cell>
          <cell r="IC136">
            <v>0</v>
          </cell>
          <cell r="ID136">
            <v>0</v>
          </cell>
          <cell r="IE136">
            <v>0</v>
          </cell>
          <cell r="IF136">
            <v>0</v>
          </cell>
          <cell r="IG136">
            <v>0</v>
          </cell>
          <cell r="IH136">
            <v>0</v>
          </cell>
          <cell r="II136">
            <v>0</v>
          </cell>
          <cell r="IJ136">
            <v>0</v>
          </cell>
          <cell r="IK136">
            <v>0</v>
          </cell>
          <cell r="IL136">
            <v>0</v>
          </cell>
          <cell r="IM136">
            <v>0</v>
          </cell>
          <cell r="IN136">
            <v>0</v>
          </cell>
          <cell r="IO136">
            <v>0</v>
          </cell>
          <cell r="IP136">
            <v>0</v>
          </cell>
          <cell r="IQ136">
            <v>0</v>
          </cell>
          <cell r="IR136">
            <v>0</v>
          </cell>
          <cell r="IS136">
            <v>0</v>
          </cell>
          <cell r="IT136">
            <v>0</v>
          </cell>
          <cell r="IU136">
            <v>0</v>
          </cell>
          <cell r="IV136">
            <v>0</v>
          </cell>
          <cell r="IW136">
            <v>0</v>
          </cell>
          <cell r="IX136">
            <v>0</v>
          </cell>
          <cell r="IY136">
            <v>0</v>
          </cell>
          <cell r="IZ136">
            <v>0</v>
          </cell>
          <cell r="JA136">
            <v>0</v>
          </cell>
          <cell r="JB136">
            <v>0</v>
          </cell>
          <cell r="JC136">
            <v>0</v>
          </cell>
          <cell r="JD136">
            <v>0</v>
          </cell>
          <cell r="JE136">
            <v>0</v>
          </cell>
          <cell r="JF136">
            <v>0</v>
          </cell>
          <cell r="JG136">
            <v>0</v>
          </cell>
          <cell r="JH136">
            <v>0</v>
          </cell>
          <cell r="JI136">
            <v>0</v>
          </cell>
          <cell r="JJ136">
            <v>0</v>
          </cell>
          <cell r="JK136">
            <v>0</v>
          </cell>
          <cell r="JL136">
            <v>0</v>
          </cell>
          <cell r="JM136">
            <v>0</v>
          </cell>
          <cell r="JN136">
            <v>0</v>
          </cell>
          <cell r="JO136">
            <v>0</v>
          </cell>
          <cell r="JP136">
            <v>0</v>
          </cell>
          <cell r="JQ136">
            <v>0</v>
          </cell>
          <cell r="JR136">
            <v>0</v>
          </cell>
          <cell r="JS136">
            <v>0</v>
          </cell>
          <cell r="JT136">
            <v>0</v>
          </cell>
          <cell r="JU136">
            <v>0</v>
          </cell>
          <cell r="JV136">
            <v>0</v>
          </cell>
        </row>
        <row r="137">
          <cell r="G137">
            <v>1008.3</v>
          </cell>
          <cell r="H137">
            <v>1008.3</v>
          </cell>
          <cell r="I137">
            <v>1008.3</v>
          </cell>
          <cell r="J137">
            <v>1008.3</v>
          </cell>
          <cell r="K137">
            <v>1008.3</v>
          </cell>
          <cell r="L137">
            <v>1008.3</v>
          </cell>
          <cell r="M137">
            <v>1008.3</v>
          </cell>
          <cell r="N137">
            <v>1008.3</v>
          </cell>
          <cell r="O137">
            <v>1008.3</v>
          </cell>
          <cell r="P137">
            <v>1008.3</v>
          </cell>
          <cell r="Q137">
            <v>1008.3</v>
          </cell>
          <cell r="R137">
            <v>1008.3</v>
          </cell>
          <cell r="S137">
            <v>1209.96</v>
          </cell>
          <cell r="T137">
            <v>1209.96</v>
          </cell>
          <cell r="U137">
            <v>1209.96</v>
          </cell>
          <cell r="V137">
            <v>1209.96</v>
          </cell>
          <cell r="W137">
            <v>1209.96</v>
          </cell>
          <cell r="X137">
            <v>1209.96</v>
          </cell>
          <cell r="Y137">
            <v>1209.96</v>
          </cell>
          <cell r="Z137">
            <v>1209.96</v>
          </cell>
          <cell r="AA137">
            <v>1209.96</v>
          </cell>
          <cell r="AB137">
            <v>1209.96</v>
          </cell>
          <cell r="AC137">
            <v>1209.96</v>
          </cell>
          <cell r="AD137">
            <v>1209.96</v>
          </cell>
          <cell r="AE137">
            <v>1008.3</v>
          </cell>
          <cell r="AF137">
            <v>1008.3</v>
          </cell>
          <cell r="AG137">
            <v>1008.3</v>
          </cell>
          <cell r="AH137">
            <v>1008.3</v>
          </cell>
          <cell r="AI137">
            <v>1008.3</v>
          </cell>
          <cell r="AJ137">
            <v>1008.3</v>
          </cell>
          <cell r="AK137">
            <v>1008.3</v>
          </cell>
          <cell r="AL137">
            <v>1008.3</v>
          </cell>
          <cell r="AM137">
            <v>1008.3</v>
          </cell>
          <cell r="AN137">
            <v>1008.3</v>
          </cell>
          <cell r="AO137">
            <v>1008.3</v>
          </cell>
          <cell r="AP137">
            <v>1008.3</v>
          </cell>
          <cell r="AQ137">
            <v>1209.96</v>
          </cell>
          <cell r="AR137">
            <v>1209.96</v>
          </cell>
          <cell r="AS137">
            <v>1209.96</v>
          </cell>
          <cell r="AT137">
            <v>1209.96</v>
          </cell>
          <cell r="AU137">
            <v>1209.96</v>
          </cell>
          <cell r="AV137">
            <v>1209.96</v>
          </cell>
          <cell r="AW137">
            <v>1209.96</v>
          </cell>
          <cell r="AX137">
            <v>1209.96</v>
          </cell>
          <cell r="AY137">
            <v>1209.96</v>
          </cell>
          <cell r="AZ137">
            <v>1209.96</v>
          </cell>
          <cell r="BA137">
            <v>1209.96</v>
          </cell>
          <cell r="BB137">
            <v>1209.96</v>
          </cell>
          <cell r="BC137">
            <v>1209.96</v>
          </cell>
          <cell r="BD137">
            <v>1209.96</v>
          </cell>
          <cell r="BE137">
            <v>1209.96</v>
          </cell>
          <cell r="BF137">
            <v>1209.96</v>
          </cell>
          <cell r="BG137">
            <v>1209.96</v>
          </cell>
          <cell r="BH137">
            <v>1209.96</v>
          </cell>
          <cell r="BI137">
            <v>1209.96</v>
          </cell>
          <cell r="BJ137">
            <v>1209.96</v>
          </cell>
          <cell r="BK137">
            <v>1209.96</v>
          </cell>
          <cell r="BL137">
            <v>1209.96</v>
          </cell>
          <cell r="BM137">
            <v>1209.96</v>
          </cell>
          <cell r="BN137">
            <v>1209.96</v>
          </cell>
          <cell r="BO137">
            <v>1008.3</v>
          </cell>
          <cell r="BP137">
            <v>1008.3</v>
          </cell>
          <cell r="BQ137">
            <v>1008.3</v>
          </cell>
          <cell r="BR137">
            <v>1008.3</v>
          </cell>
          <cell r="BS137">
            <v>1008.3</v>
          </cell>
          <cell r="BT137">
            <v>1008.3</v>
          </cell>
          <cell r="BU137">
            <v>1008.3</v>
          </cell>
          <cell r="BV137">
            <v>1008.3</v>
          </cell>
          <cell r="BW137">
            <v>1008.3</v>
          </cell>
          <cell r="BX137">
            <v>1008.3</v>
          </cell>
          <cell r="BY137">
            <v>1008.3</v>
          </cell>
          <cell r="BZ137">
            <v>1008.3</v>
          </cell>
          <cell r="CA137">
            <v>1008.3</v>
          </cell>
          <cell r="CB137">
            <v>1008.3</v>
          </cell>
          <cell r="CC137">
            <v>1008.3</v>
          </cell>
          <cell r="CD137">
            <v>1008.3</v>
          </cell>
          <cell r="CE137">
            <v>1008.3</v>
          </cell>
          <cell r="CF137">
            <v>1008.3</v>
          </cell>
          <cell r="CG137">
            <v>1008.3</v>
          </cell>
          <cell r="CH137">
            <v>1008.3</v>
          </cell>
          <cell r="CI137">
            <v>1008.3</v>
          </cell>
          <cell r="CJ137">
            <v>1008.3</v>
          </cell>
          <cell r="CK137">
            <v>1008.3</v>
          </cell>
          <cell r="CL137">
            <v>1008.3</v>
          </cell>
          <cell r="CM137">
            <v>1209.96</v>
          </cell>
          <cell r="CN137">
            <v>1209.96</v>
          </cell>
          <cell r="CO137">
            <v>1209.96</v>
          </cell>
          <cell r="CP137">
            <v>1209.96</v>
          </cell>
          <cell r="CQ137">
            <v>1209.96</v>
          </cell>
          <cell r="CR137">
            <v>1209.96</v>
          </cell>
          <cell r="CS137">
            <v>1209.96</v>
          </cell>
          <cell r="CT137">
            <v>1209.96</v>
          </cell>
          <cell r="CU137">
            <v>1209.96</v>
          </cell>
          <cell r="CV137">
            <v>1209.96</v>
          </cell>
          <cell r="CW137">
            <v>1209.96</v>
          </cell>
          <cell r="CX137">
            <v>1209.96</v>
          </cell>
          <cell r="CY137">
            <v>1209.96</v>
          </cell>
          <cell r="CZ137">
            <v>1209.96</v>
          </cell>
          <cell r="DA137">
            <v>1209.96</v>
          </cell>
          <cell r="DB137">
            <v>1209.96</v>
          </cell>
          <cell r="DC137">
            <v>1209.96</v>
          </cell>
          <cell r="DD137">
            <v>1209.96</v>
          </cell>
          <cell r="DE137">
            <v>1209.96</v>
          </cell>
          <cell r="DF137">
            <v>1209.96</v>
          </cell>
          <cell r="DG137">
            <v>1209.96</v>
          </cell>
          <cell r="DH137">
            <v>1209.96</v>
          </cell>
          <cell r="DI137">
            <v>1209.96</v>
          </cell>
          <cell r="DJ137">
            <v>1209.96</v>
          </cell>
          <cell r="DK137">
            <v>1209.96</v>
          </cell>
          <cell r="DL137">
            <v>1209.96</v>
          </cell>
          <cell r="DM137">
            <v>1209.96</v>
          </cell>
          <cell r="DN137">
            <v>1209.96</v>
          </cell>
          <cell r="DO137">
            <v>1209.96</v>
          </cell>
          <cell r="DP137">
            <v>1209.96</v>
          </cell>
          <cell r="DQ137">
            <v>1209.96</v>
          </cell>
          <cell r="DR137">
            <v>1209.96</v>
          </cell>
          <cell r="DS137">
            <v>1209.96</v>
          </cell>
          <cell r="DT137">
            <v>1209.96</v>
          </cell>
          <cell r="DU137">
            <v>1209.96</v>
          </cell>
          <cell r="DV137">
            <v>1209.96</v>
          </cell>
          <cell r="DW137">
            <v>1209.96</v>
          </cell>
          <cell r="DX137">
            <v>1209.96</v>
          </cell>
          <cell r="DY137">
            <v>1209.96</v>
          </cell>
          <cell r="DZ137">
            <v>1209.96</v>
          </cell>
          <cell r="EA137">
            <v>1209.96</v>
          </cell>
          <cell r="EB137">
            <v>1209.96</v>
          </cell>
          <cell r="EC137">
            <v>1209.96</v>
          </cell>
          <cell r="ED137">
            <v>1209.96</v>
          </cell>
          <cell r="EE137">
            <v>1209.96</v>
          </cell>
          <cell r="EF137">
            <v>1209.96</v>
          </cell>
          <cell r="EG137">
            <v>1209.96</v>
          </cell>
          <cell r="EH137">
            <v>1209.96</v>
          </cell>
          <cell r="EI137">
            <v>1209.96</v>
          </cell>
          <cell r="EJ137">
            <v>1209.96</v>
          </cell>
          <cell r="EK137">
            <v>1209.96</v>
          </cell>
          <cell r="EL137">
            <v>1209.96</v>
          </cell>
          <cell r="EM137">
            <v>1209.96</v>
          </cell>
          <cell r="EN137">
            <v>1209.96</v>
          </cell>
          <cell r="EO137">
            <v>1209.96</v>
          </cell>
          <cell r="EP137">
            <v>1209.96</v>
          </cell>
          <cell r="EQ137">
            <v>1209.96</v>
          </cell>
          <cell r="ER137">
            <v>1209.96</v>
          </cell>
          <cell r="ES137">
            <v>1209.96</v>
          </cell>
          <cell r="ET137">
            <v>1209.96</v>
          </cell>
          <cell r="EU137">
            <v>1008.3</v>
          </cell>
          <cell r="EV137">
            <v>1008.3</v>
          </cell>
          <cell r="EW137">
            <v>1008.3</v>
          </cell>
          <cell r="EX137">
            <v>1008.3</v>
          </cell>
          <cell r="EY137">
            <v>1008.3</v>
          </cell>
          <cell r="EZ137">
            <v>1008.3</v>
          </cell>
          <cell r="FA137">
            <v>1008.3</v>
          </cell>
          <cell r="FB137">
            <v>1008.3</v>
          </cell>
          <cell r="FC137">
            <v>1008.3</v>
          </cell>
          <cell r="FD137">
            <v>1008.3</v>
          </cell>
          <cell r="FE137">
            <v>1008.3</v>
          </cell>
          <cell r="FF137">
            <v>1008.3</v>
          </cell>
          <cell r="FG137">
            <v>1008.3</v>
          </cell>
          <cell r="FH137">
            <v>1008.3</v>
          </cell>
          <cell r="FI137">
            <v>1008.3</v>
          </cell>
          <cell r="FJ137">
            <v>1008.3</v>
          </cell>
          <cell r="FK137">
            <v>1008.3</v>
          </cell>
          <cell r="FL137">
            <v>1008.3</v>
          </cell>
          <cell r="FM137">
            <v>1008.3</v>
          </cell>
          <cell r="FN137">
            <v>1008.3</v>
          </cell>
          <cell r="FO137">
            <v>1008.3</v>
          </cell>
          <cell r="FP137">
            <v>1008.3</v>
          </cell>
          <cell r="FQ137">
            <v>1008.3</v>
          </cell>
          <cell r="FR137">
            <v>1008.3</v>
          </cell>
          <cell r="FS137">
            <v>1209.96</v>
          </cell>
          <cell r="FT137">
            <v>1209.96</v>
          </cell>
          <cell r="FU137">
            <v>1209.96</v>
          </cell>
          <cell r="FV137">
            <v>1209.96</v>
          </cell>
          <cell r="FW137">
            <v>1209.96</v>
          </cell>
          <cell r="FX137">
            <v>1209.96</v>
          </cell>
          <cell r="FY137">
            <v>1209.96</v>
          </cell>
          <cell r="FZ137">
            <v>1209.96</v>
          </cell>
          <cell r="GA137">
            <v>1209.96</v>
          </cell>
          <cell r="GB137">
            <v>1209.96</v>
          </cell>
          <cell r="GC137">
            <v>1209.96</v>
          </cell>
          <cell r="GD137">
            <v>1209.96</v>
          </cell>
          <cell r="GE137">
            <v>1209.96</v>
          </cell>
          <cell r="GF137">
            <v>1209.96</v>
          </cell>
          <cell r="GG137">
            <v>1209.96</v>
          </cell>
          <cell r="GH137">
            <v>1209.96</v>
          </cell>
          <cell r="GI137">
            <v>1209.96</v>
          </cell>
          <cell r="GJ137">
            <v>1209.96</v>
          </cell>
          <cell r="GK137">
            <v>1209.96</v>
          </cell>
          <cell r="GL137">
            <v>1209.96</v>
          </cell>
          <cell r="GM137">
            <v>1209.96</v>
          </cell>
          <cell r="GN137">
            <v>1209.96</v>
          </cell>
          <cell r="GO137">
            <v>1209.96</v>
          </cell>
          <cell r="GP137">
            <v>1209.96</v>
          </cell>
          <cell r="GQ137">
            <v>1209.96</v>
          </cell>
          <cell r="GR137">
            <v>1209.96</v>
          </cell>
          <cell r="GS137">
            <v>1209.96</v>
          </cell>
          <cell r="GT137">
            <v>1209.96</v>
          </cell>
          <cell r="GU137">
            <v>1209.96</v>
          </cell>
          <cell r="GV137">
            <v>1209.96</v>
          </cell>
          <cell r="GW137">
            <v>1209.96</v>
          </cell>
          <cell r="GX137">
            <v>1209.96</v>
          </cell>
          <cell r="GY137">
            <v>1209.96</v>
          </cell>
          <cell r="GZ137">
            <v>1209.96</v>
          </cell>
          <cell r="HA137">
            <v>1209.96</v>
          </cell>
          <cell r="HB137">
            <v>1209.96</v>
          </cell>
          <cell r="HC137">
            <v>1008.3</v>
          </cell>
          <cell r="HD137">
            <v>1008.3</v>
          </cell>
          <cell r="HE137">
            <v>1008.3</v>
          </cell>
          <cell r="HF137">
            <v>1008.3</v>
          </cell>
          <cell r="HG137">
            <v>1008.3</v>
          </cell>
          <cell r="HH137">
            <v>1008.3</v>
          </cell>
          <cell r="HI137">
            <v>1008.3</v>
          </cell>
          <cell r="HJ137">
            <v>1008.3</v>
          </cell>
          <cell r="HK137">
            <v>1008.3</v>
          </cell>
          <cell r="HL137">
            <v>1008.3</v>
          </cell>
          <cell r="HM137">
            <v>1008.3</v>
          </cell>
          <cell r="HN137">
            <v>1008.3</v>
          </cell>
          <cell r="HO137">
            <v>1008.3</v>
          </cell>
          <cell r="HP137">
            <v>1008.3</v>
          </cell>
          <cell r="HQ137">
            <v>1008.3</v>
          </cell>
          <cell r="HR137">
            <v>1008.3</v>
          </cell>
          <cell r="HS137">
            <v>1008.3</v>
          </cell>
          <cell r="HT137">
            <v>1008.3</v>
          </cell>
          <cell r="HU137">
            <v>1008.3</v>
          </cell>
          <cell r="HV137">
            <v>1008.3</v>
          </cell>
          <cell r="HW137">
            <v>1008.3</v>
          </cell>
          <cell r="HX137">
            <v>1008.3</v>
          </cell>
          <cell r="HY137">
            <v>1008.3</v>
          </cell>
          <cell r="HZ137">
            <v>1008.3</v>
          </cell>
          <cell r="IA137">
            <v>1209.96</v>
          </cell>
          <cell r="IB137">
            <v>1209.96</v>
          </cell>
          <cell r="IC137">
            <v>1209.96</v>
          </cell>
          <cell r="ID137">
            <v>1209.96</v>
          </cell>
          <cell r="IE137">
            <v>1209.96</v>
          </cell>
          <cell r="IF137">
            <v>1209.96</v>
          </cell>
          <cell r="IG137">
            <v>1209.96</v>
          </cell>
          <cell r="IH137">
            <v>1209.96</v>
          </cell>
          <cell r="II137">
            <v>1209.96</v>
          </cell>
          <cell r="IJ137">
            <v>1209.96</v>
          </cell>
          <cell r="IK137">
            <v>1209.96</v>
          </cell>
          <cell r="IL137">
            <v>1209.96</v>
          </cell>
          <cell r="IM137">
            <v>1209.96</v>
          </cell>
          <cell r="IN137">
            <v>1209.96</v>
          </cell>
          <cell r="IO137">
            <v>1209.96</v>
          </cell>
          <cell r="IP137">
            <v>1209.96</v>
          </cell>
          <cell r="IQ137">
            <v>1209.96</v>
          </cell>
          <cell r="IR137">
            <v>1209.96</v>
          </cell>
          <cell r="IS137">
            <v>1209.96</v>
          </cell>
          <cell r="IT137">
            <v>1209.96</v>
          </cell>
          <cell r="IU137">
            <v>1209.96</v>
          </cell>
          <cell r="IV137">
            <v>1209.96</v>
          </cell>
          <cell r="IW137">
            <v>1209.96</v>
          </cell>
          <cell r="IX137">
            <v>1209.96</v>
          </cell>
          <cell r="IY137">
            <v>1209.96</v>
          </cell>
          <cell r="IZ137">
            <v>1209.96</v>
          </cell>
          <cell r="JA137">
            <v>1209.96</v>
          </cell>
          <cell r="JB137">
            <v>1209.96</v>
          </cell>
          <cell r="JC137">
            <v>1209.96</v>
          </cell>
          <cell r="JD137">
            <v>1209.96</v>
          </cell>
          <cell r="JE137">
            <v>1209.96</v>
          </cell>
          <cell r="JF137">
            <v>1209.96</v>
          </cell>
          <cell r="JG137">
            <v>1209.96</v>
          </cell>
          <cell r="JH137">
            <v>1209.96</v>
          </cell>
          <cell r="JI137">
            <v>1209.96</v>
          </cell>
          <cell r="JJ137">
            <v>1209.96</v>
          </cell>
          <cell r="JK137">
            <v>1209.96</v>
          </cell>
          <cell r="JL137">
            <v>1209.96</v>
          </cell>
          <cell r="JM137">
            <v>1209.96</v>
          </cell>
          <cell r="JN137">
            <v>1209.96</v>
          </cell>
          <cell r="JO137">
            <v>1209.96</v>
          </cell>
          <cell r="JP137">
            <v>1209.96</v>
          </cell>
          <cell r="JQ137">
            <v>1209.96</v>
          </cell>
          <cell r="JR137">
            <v>1209.96</v>
          </cell>
          <cell r="JS137">
            <v>1209.96</v>
          </cell>
          <cell r="JT137">
            <v>1209.96</v>
          </cell>
          <cell r="JU137">
            <v>1209.96</v>
          </cell>
          <cell r="JV137">
            <v>1209.96</v>
          </cell>
        </row>
        <row r="138">
          <cell r="G138">
            <v>385.29862174578864</v>
          </cell>
          <cell r="H138">
            <v>385.29862174578864</v>
          </cell>
          <cell r="I138">
            <v>385.29862174578864</v>
          </cell>
          <cell r="J138">
            <v>385.29862174578864</v>
          </cell>
          <cell r="K138">
            <v>385.29862174578864</v>
          </cell>
          <cell r="L138">
            <v>385.29862174578864</v>
          </cell>
          <cell r="M138">
            <v>385.29862174578864</v>
          </cell>
          <cell r="N138">
            <v>385.29862174578864</v>
          </cell>
          <cell r="O138">
            <v>385.29862174578864</v>
          </cell>
          <cell r="P138">
            <v>385.29862174578864</v>
          </cell>
          <cell r="Q138">
            <v>385.29862174578864</v>
          </cell>
          <cell r="R138">
            <v>385.29862174578864</v>
          </cell>
          <cell r="S138">
            <v>462.3583460949464</v>
          </cell>
          <cell r="T138">
            <v>462.3583460949464</v>
          </cell>
          <cell r="U138">
            <v>462.3583460949464</v>
          </cell>
          <cell r="V138">
            <v>462.3583460949464</v>
          </cell>
          <cell r="W138">
            <v>462.3583460949464</v>
          </cell>
          <cell r="X138">
            <v>462.3583460949464</v>
          </cell>
          <cell r="Y138">
            <v>462.3583460949464</v>
          </cell>
          <cell r="Z138">
            <v>462.3583460949464</v>
          </cell>
          <cell r="AA138">
            <v>462.3583460949464</v>
          </cell>
          <cell r="AB138">
            <v>462.3583460949464</v>
          </cell>
          <cell r="AC138">
            <v>462.3583460949464</v>
          </cell>
          <cell r="AD138">
            <v>462.3583460949464</v>
          </cell>
          <cell r="AE138">
            <v>385.29862174578864</v>
          </cell>
          <cell r="AF138">
            <v>385.29862174578864</v>
          </cell>
          <cell r="AG138">
            <v>385.29862174578864</v>
          </cell>
          <cell r="AH138">
            <v>385.29862174578864</v>
          </cell>
          <cell r="AI138">
            <v>385.29862174578864</v>
          </cell>
          <cell r="AJ138">
            <v>385.29862174578864</v>
          </cell>
          <cell r="AK138">
            <v>385.29862174578864</v>
          </cell>
          <cell r="AL138">
            <v>385.29862174578864</v>
          </cell>
          <cell r="AM138">
            <v>385.29862174578864</v>
          </cell>
          <cell r="AN138">
            <v>385.29862174578864</v>
          </cell>
          <cell r="AO138">
            <v>385.29862174578864</v>
          </cell>
          <cell r="AP138">
            <v>385.29862174578864</v>
          </cell>
          <cell r="AQ138">
            <v>462.3583460949464</v>
          </cell>
          <cell r="AR138">
            <v>462.3583460949464</v>
          </cell>
          <cell r="AS138">
            <v>462.3583460949464</v>
          </cell>
          <cell r="AT138">
            <v>462.3583460949464</v>
          </cell>
          <cell r="AU138">
            <v>462.3583460949464</v>
          </cell>
          <cell r="AV138">
            <v>462.3583460949464</v>
          </cell>
          <cell r="AW138">
            <v>462.3583460949464</v>
          </cell>
          <cell r="AX138">
            <v>462.3583460949464</v>
          </cell>
          <cell r="AY138">
            <v>462.3583460949464</v>
          </cell>
          <cell r="AZ138">
            <v>462.3583460949464</v>
          </cell>
          <cell r="BA138">
            <v>462.3583460949464</v>
          </cell>
          <cell r="BB138">
            <v>462.3583460949464</v>
          </cell>
          <cell r="BC138">
            <v>462.3583460949464</v>
          </cell>
          <cell r="BD138">
            <v>462.3583460949464</v>
          </cell>
          <cell r="BE138">
            <v>462.3583460949464</v>
          </cell>
          <cell r="BF138">
            <v>462.3583460949464</v>
          </cell>
          <cell r="BG138">
            <v>462.3583460949464</v>
          </cell>
          <cell r="BH138">
            <v>462.3583460949464</v>
          </cell>
          <cell r="BI138">
            <v>462.3583460949464</v>
          </cell>
          <cell r="BJ138">
            <v>462.3583460949464</v>
          </cell>
          <cell r="BK138">
            <v>462.3583460949464</v>
          </cell>
          <cell r="BL138">
            <v>462.3583460949464</v>
          </cell>
          <cell r="BM138">
            <v>462.3583460949464</v>
          </cell>
          <cell r="BN138">
            <v>462.3583460949464</v>
          </cell>
          <cell r="BO138">
            <v>385.29862174578864</v>
          </cell>
          <cell r="BP138">
            <v>385.29862174578864</v>
          </cell>
          <cell r="BQ138">
            <v>385.29862174578864</v>
          </cell>
          <cell r="BR138">
            <v>385.29862174578864</v>
          </cell>
          <cell r="BS138">
            <v>385.29862174578864</v>
          </cell>
          <cell r="BT138">
            <v>385.29862174578864</v>
          </cell>
          <cell r="BU138">
            <v>385.29862174578864</v>
          </cell>
          <cell r="BV138">
            <v>385.29862174578864</v>
          </cell>
          <cell r="BW138">
            <v>385.29862174578864</v>
          </cell>
          <cell r="BX138">
            <v>385.29862174578864</v>
          </cell>
          <cell r="BY138">
            <v>385.29862174578864</v>
          </cell>
          <cell r="BZ138">
            <v>385.29862174578864</v>
          </cell>
          <cell r="CA138">
            <v>385.29862174578864</v>
          </cell>
          <cell r="CB138">
            <v>385.29862174578864</v>
          </cell>
          <cell r="CC138">
            <v>385.29862174578864</v>
          </cell>
          <cell r="CD138">
            <v>385.29862174578864</v>
          </cell>
          <cell r="CE138">
            <v>385.29862174578864</v>
          </cell>
          <cell r="CF138">
            <v>385.29862174578864</v>
          </cell>
          <cell r="CG138">
            <v>385.29862174578864</v>
          </cell>
          <cell r="CH138">
            <v>385.29862174578864</v>
          </cell>
          <cell r="CI138">
            <v>385.29862174578864</v>
          </cell>
          <cell r="CJ138">
            <v>385.29862174578864</v>
          </cell>
          <cell r="CK138">
            <v>385.29862174578864</v>
          </cell>
          <cell r="CL138">
            <v>385.29862174578864</v>
          </cell>
          <cell r="CM138">
            <v>462.3583460949464</v>
          </cell>
          <cell r="CN138">
            <v>462.3583460949464</v>
          </cell>
          <cell r="CO138">
            <v>462.3583460949464</v>
          </cell>
          <cell r="CP138">
            <v>462.3583460949464</v>
          </cell>
          <cell r="CQ138">
            <v>462.3583460949464</v>
          </cell>
          <cell r="CR138">
            <v>462.3583460949464</v>
          </cell>
          <cell r="CS138">
            <v>462.3583460949464</v>
          </cell>
          <cell r="CT138">
            <v>462.3583460949464</v>
          </cell>
          <cell r="CU138">
            <v>462.3583460949464</v>
          </cell>
          <cell r="CV138">
            <v>462.3583460949464</v>
          </cell>
          <cell r="CW138">
            <v>462.3583460949464</v>
          </cell>
          <cell r="CX138">
            <v>462.3583460949464</v>
          </cell>
          <cell r="CY138">
            <v>462.3583460949464</v>
          </cell>
          <cell r="CZ138">
            <v>462.3583460949464</v>
          </cell>
          <cell r="DA138">
            <v>462.3583460949464</v>
          </cell>
          <cell r="DB138">
            <v>462.3583460949464</v>
          </cell>
          <cell r="DC138">
            <v>462.3583460949464</v>
          </cell>
          <cell r="DD138">
            <v>462.3583460949464</v>
          </cell>
          <cell r="DE138">
            <v>462.3583460949464</v>
          </cell>
          <cell r="DF138">
            <v>462.3583460949464</v>
          </cell>
          <cell r="DG138">
            <v>462.3583460949464</v>
          </cell>
          <cell r="DH138">
            <v>462.3583460949464</v>
          </cell>
          <cell r="DI138">
            <v>462.3583460949464</v>
          </cell>
          <cell r="DJ138">
            <v>462.3583460949464</v>
          </cell>
          <cell r="DK138">
            <v>462.3583460949464</v>
          </cell>
          <cell r="DL138">
            <v>462.3583460949464</v>
          </cell>
          <cell r="DM138">
            <v>462.3583460949464</v>
          </cell>
          <cell r="DN138">
            <v>462.3583460949464</v>
          </cell>
          <cell r="DO138">
            <v>462.3583460949464</v>
          </cell>
          <cell r="DP138">
            <v>462.3583460949464</v>
          </cell>
          <cell r="DQ138">
            <v>462.3583460949464</v>
          </cell>
          <cell r="DR138">
            <v>462.3583460949464</v>
          </cell>
          <cell r="DS138">
            <v>462.3583460949464</v>
          </cell>
          <cell r="DT138">
            <v>462.3583460949464</v>
          </cell>
          <cell r="DU138">
            <v>462.3583460949464</v>
          </cell>
          <cell r="DV138">
            <v>462.3583460949464</v>
          </cell>
          <cell r="DW138">
            <v>462.3583460949464</v>
          </cell>
          <cell r="DX138">
            <v>462.3583460949464</v>
          </cell>
          <cell r="DY138">
            <v>462.3583460949464</v>
          </cell>
          <cell r="DZ138">
            <v>462.3583460949464</v>
          </cell>
          <cell r="EA138">
            <v>462.3583460949464</v>
          </cell>
          <cell r="EB138">
            <v>462.3583460949464</v>
          </cell>
          <cell r="EC138">
            <v>462.3583460949464</v>
          </cell>
          <cell r="ED138">
            <v>462.3583460949464</v>
          </cell>
          <cell r="EE138">
            <v>462.3583460949464</v>
          </cell>
          <cell r="EF138">
            <v>462.3583460949464</v>
          </cell>
          <cell r="EG138">
            <v>462.3583460949464</v>
          </cell>
          <cell r="EH138">
            <v>462.3583460949464</v>
          </cell>
          <cell r="EI138">
            <v>462.3583460949464</v>
          </cell>
          <cell r="EJ138">
            <v>462.3583460949464</v>
          </cell>
          <cell r="EK138">
            <v>462.3583460949464</v>
          </cell>
          <cell r="EL138">
            <v>462.3583460949464</v>
          </cell>
          <cell r="EM138">
            <v>462.3583460949464</v>
          </cell>
          <cell r="EN138">
            <v>462.3583460949464</v>
          </cell>
          <cell r="EO138">
            <v>462.3583460949464</v>
          </cell>
          <cell r="EP138">
            <v>462.3583460949464</v>
          </cell>
          <cell r="EQ138">
            <v>462.3583460949464</v>
          </cell>
          <cell r="ER138">
            <v>462.3583460949464</v>
          </cell>
          <cell r="ES138">
            <v>462.3583460949464</v>
          </cell>
          <cell r="ET138">
            <v>462.3583460949464</v>
          </cell>
          <cell r="EU138">
            <v>385.29862174578864</v>
          </cell>
          <cell r="EV138">
            <v>385.29862174578864</v>
          </cell>
          <cell r="EW138">
            <v>385.29862174578864</v>
          </cell>
          <cell r="EX138">
            <v>385.29862174578864</v>
          </cell>
          <cell r="EY138">
            <v>385.29862174578864</v>
          </cell>
          <cell r="EZ138">
            <v>385.29862174578864</v>
          </cell>
          <cell r="FA138">
            <v>385.29862174578864</v>
          </cell>
          <cell r="FB138">
            <v>385.29862174578864</v>
          </cell>
          <cell r="FC138">
            <v>385.29862174578864</v>
          </cell>
          <cell r="FD138">
            <v>385.29862174578864</v>
          </cell>
          <cell r="FE138">
            <v>385.29862174578864</v>
          </cell>
          <cell r="FF138">
            <v>385.29862174578864</v>
          </cell>
          <cell r="FG138">
            <v>385.29862174578864</v>
          </cell>
          <cell r="FH138">
            <v>385.29862174578864</v>
          </cell>
          <cell r="FI138">
            <v>385.29862174578864</v>
          </cell>
          <cell r="FJ138">
            <v>385.29862174578864</v>
          </cell>
          <cell r="FK138">
            <v>385.29862174578864</v>
          </cell>
          <cell r="FL138">
            <v>385.29862174578864</v>
          </cell>
          <cell r="FM138">
            <v>385.29862174578864</v>
          </cell>
          <cell r="FN138">
            <v>385.29862174578864</v>
          </cell>
          <cell r="FO138">
            <v>385.29862174578864</v>
          </cell>
          <cell r="FP138">
            <v>385.29862174578864</v>
          </cell>
          <cell r="FQ138">
            <v>385.29862174578864</v>
          </cell>
          <cell r="FR138">
            <v>385.29862174578864</v>
          </cell>
          <cell r="FS138">
            <v>462.3583460949464</v>
          </cell>
          <cell r="FT138">
            <v>462.3583460949464</v>
          </cell>
          <cell r="FU138">
            <v>462.3583460949464</v>
          </cell>
          <cell r="FV138">
            <v>462.3583460949464</v>
          </cell>
          <cell r="FW138">
            <v>462.3583460949464</v>
          </cell>
          <cell r="FX138">
            <v>462.3583460949464</v>
          </cell>
          <cell r="FY138">
            <v>462.3583460949464</v>
          </cell>
          <cell r="FZ138">
            <v>462.3583460949464</v>
          </cell>
          <cell r="GA138">
            <v>462.3583460949464</v>
          </cell>
          <cell r="GB138">
            <v>462.3583460949464</v>
          </cell>
          <cell r="GC138">
            <v>462.3583460949464</v>
          </cell>
          <cell r="GD138">
            <v>462.3583460949464</v>
          </cell>
          <cell r="GE138">
            <v>462.3583460949464</v>
          </cell>
          <cell r="GF138">
            <v>462.3583460949464</v>
          </cell>
          <cell r="GG138">
            <v>462.3583460949464</v>
          </cell>
          <cell r="GH138">
            <v>462.3583460949464</v>
          </cell>
          <cell r="GI138">
            <v>462.3583460949464</v>
          </cell>
          <cell r="GJ138">
            <v>462.3583460949464</v>
          </cell>
          <cell r="GK138">
            <v>462.3583460949464</v>
          </cell>
          <cell r="GL138">
            <v>462.3583460949464</v>
          </cell>
          <cell r="GM138">
            <v>462.3583460949464</v>
          </cell>
          <cell r="GN138">
            <v>462.3583460949464</v>
          </cell>
          <cell r="GO138">
            <v>462.3583460949464</v>
          </cell>
          <cell r="GP138">
            <v>462.3583460949464</v>
          </cell>
          <cell r="GQ138">
            <v>462.3583460949464</v>
          </cell>
          <cell r="GR138">
            <v>462.3583460949464</v>
          </cell>
          <cell r="GS138">
            <v>462.3583460949464</v>
          </cell>
          <cell r="GT138">
            <v>462.3583460949464</v>
          </cell>
          <cell r="GU138">
            <v>462.3583460949464</v>
          </cell>
          <cell r="GV138">
            <v>462.3583460949464</v>
          </cell>
          <cell r="GW138">
            <v>462.3583460949464</v>
          </cell>
          <cell r="GX138">
            <v>462.3583460949464</v>
          </cell>
          <cell r="GY138">
            <v>462.3583460949464</v>
          </cell>
          <cell r="GZ138">
            <v>462.3583460949464</v>
          </cell>
          <cell r="HA138">
            <v>462.3583460949464</v>
          </cell>
          <cell r="HB138">
            <v>462.3583460949464</v>
          </cell>
          <cell r="HC138">
            <v>385.29862174578864</v>
          </cell>
          <cell r="HD138">
            <v>385.29862174578864</v>
          </cell>
          <cell r="HE138">
            <v>385.29862174578864</v>
          </cell>
          <cell r="HF138">
            <v>385.29862174578864</v>
          </cell>
          <cell r="HG138">
            <v>385.29862174578864</v>
          </cell>
          <cell r="HH138">
            <v>385.29862174578864</v>
          </cell>
          <cell r="HI138">
            <v>385.29862174578864</v>
          </cell>
          <cell r="HJ138">
            <v>385.29862174578864</v>
          </cell>
          <cell r="HK138">
            <v>385.29862174578864</v>
          </cell>
          <cell r="HL138">
            <v>385.29862174578864</v>
          </cell>
          <cell r="HM138">
            <v>385.29862174578864</v>
          </cell>
          <cell r="HN138">
            <v>385.29862174578864</v>
          </cell>
          <cell r="HO138">
            <v>385.29862174578864</v>
          </cell>
          <cell r="HP138">
            <v>385.29862174578864</v>
          </cell>
          <cell r="HQ138">
            <v>385.29862174578864</v>
          </cell>
          <cell r="HR138">
            <v>385.29862174578864</v>
          </cell>
          <cell r="HS138">
            <v>385.29862174578864</v>
          </cell>
          <cell r="HT138">
            <v>385.29862174578864</v>
          </cell>
          <cell r="HU138">
            <v>385.29862174578864</v>
          </cell>
          <cell r="HV138">
            <v>385.29862174578864</v>
          </cell>
          <cell r="HW138">
            <v>385.29862174578864</v>
          </cell>
          <cell r="HX138">
            <v>385.29862174578864</v>
          </cell>
          <cell r="HY138">
            <v>385.29862174578864</v>
          </cell>
          <cell r="HZ138">
            <v>385.29862174578864</v>
          </cell>
          <cell r="IA138">
            <v>462.3583460949464</v>
          </cell>
          <cell r="IB138">
            <v>462.3583460949464</v>
          </cell>
          <cell r="IC138">
            <v>462.3583460949464</v>
          </cell>
          <cell r="ID138">
            <v>462.3583460949464</v>
          </cell>
          <cell r="IE138">
            <v>462.3583460949464</v>
          </cell>
          <cell r="IF138">
            <v>462.3583460949464</v>
          </cell>
          <cell r="IG138">
            <v>462.3583460949464</v>
          </cell>
          <cell r="IH138">
            <v>462.3583460949464</v>
          </cell>
          <cell r="II138">
            <v>462.3583460949464</v>
          </cell>
          <cell r="IJ138">
            <v>462.3583460949464</v>
          </cell>
          <cell r="IK138">
            <v>462.3583460949464</v>
          </cell>
          <cell r="IL138">
            <v>462.3583460949464</v>
          </cell>
          <cell r="IM138">
            <v>462.3583460949464</v>
          </cell>
          <cell r="IN138">
            <v>462.3583460949464</v>
          </cell>
          <cell r="IO138">
            <v>462.3583460949464</v>
          </cell>
          <cell r="IP138">
            <v>462.3583460949464</v>
          </cell>
          <cell r="IQ138">
            <v>462.3583460949464</v>
          </cell>
          <cell r="IR138">
            <v>462.3583460949464</v>
          </cell>
          <cell r="IS138">
            <v>462.3583460949464</v>
          </cell>
          <cell r="IT138">
            <v>462.3583460949464</v>
          </cell>
          <cell r="IU138">
            <v>462.3583460949464</v>
          </cell>
          <cell r="IV138">
            <v>462.3583460949464</v>
          </cell>
          <cell r="IW138">
            <v>462.3583460949464</v>
          </cell>
          <cell r="IX138">
            <v>462.3583460949464</v>
          </cell>
          <cell r="IY138">
            <v>462.3583460949464</v>
          </cell>
          <cell r="IZ138">
            <v>462.3583460949464</v>
          </cell>
          <cell r="JA138">
            <v>462.3583460949464</v>
          </cell>
          <cell r="JB138">
            <v>462.3583460949464</v>
          </cell>
          <cell r="JC138">
            <v>462.3583460949464</v>
          </cell>
          <cell r="JD138">
            <v>462.3583460949464</v>
          </cell>
          <cell r="JE138">
            <v>462.3583460949464</v>
          </cell>
          <cell r="JF138">
            <v>462.3583460949464</v>
          </cell>
          <cell r="JG138">
            <v>462.3583460949464</v>
          </cell>
          <cell r="JH138">
            <v>462.3583460949464</v>
          </cell>
          <cell r="JI138">
            <v>462.3583460949464</v>
          </cell>
          <cell r="JJ138">
            <v>462.3583460949464</v>
          </cell>
          <cell r="JK138">
            <v>462.3583460949464</v>
          </cell>
          <cell r="JL138">
            <v>462.3583460949464</v>
          </cell>
          <cell r="JM138">
            <v>462.3583460949464</v>
          </cell>
          <cell r="JN138">
            <v>462.3583460949464</v>
          </cell>
          <cell r="JO138">
            <v>462.3583460949464</v>
          </cell>
          <cell r="JP138">
            <v>462.3583460949464</v>
          </cell>
          <cell r="JQ138">
            <v>462.3583460949464</v>
          </cell>
          <cell r="JR138">
            <v>462.3583460949464</v>
          </cell>
          <cell r="JS138">
            <v>462.3583460949464</v>
          </cell>
          <cell r="JT138">
            <v>462.3583460949464</v>
          </cell>
          <cell r="JU138">
            <v>462.3583460949464</v>
          </cell>
          <cell r="JV138">
            <v>462.3583460949464</v>
          </cell>
        </row>
        <row r="139">
          <cell r="G139">
            <v>293.83996937212868</v>
          </cell>
          <cell r="H139">
            <v>293.83996937212868</v>
          </cell>
          <cell r="I139">
            <v>293.83996937212868</v>
          </cell>
          <cell r="J139">
            <v>293.83996937212868</v>
          </cell>
          <cell r="K139">
            <v>293.83996937212868</v>
          </cell>
          <cell r="L139">
            <v>293.83996937212868</v>
          </cell>
          <cell r="M139">
            <v>293.83996937212868</v>
          </cell>
          <cell r="N139">
            <v>293.83996937212868</v>
          </cell>
          <cell r="O139">
            <v>293.83996937212868</v>
          </cell>
          <cell r="P139">
            <v>293.83996937212868</v>
          </cell>
          <cell r="Q139">
            <v>293.83996937212868</v>
          </cell>
          <cell r="R139">
            <v>293.83996937212868</v>
          </cell>
          <cell r="S139">
            <v>352.60796324655439</v>
          </cell>
          <cell r="T139">
            <v>352.60796324655439</v>
          </cell>
          <cell r="U139">
            <v>352.60796324655439</v>
          </cell>
          <cell r="V139">
            <v>352.60796324655439</v>
          </cell>
          <cell r="W139">
            <v>352.60796324655439</v>
          </cell>
          <cell r="X139">
            <v>352.60796324655439</v>
          </cell>
          <cell r="Y139">
            <v>352.60796324655439</v>
          </cell>
          <cell r="Z139">
            <v>352.60796324655439</v>
          </cell>
          <cell r="AA139">
            <v>352.60796324655439</v>
          </cell>
          <cell r="AB139">
            <v>352.60796324655439</v>
          </cell>
          <cell r="AC139">
            <v>352.60796324655439</v>
          </cell>
          <cell r="AD139">
            <v>352.60796324655439</v>
          </cell>
          <cell r="AE139">
            <v>293.83996937212868</v>
          </cell>
          <cell r="AF139">
            <v>293.83996937212868</v>
          </cell>
          <cell r="AG139">
            <v>293.83996937212868</v>
          </cell>
          <cell r="AH139">
            <v>293.83996937212868</v>
          </cell>
          <cell r="AI139">
            <v>293.83996937212868</v>
          </cell>
          <cell r="AJ139">
            <v>293.83996937212868</v>
          </cell>
          <cell r="AK139">
            <v>293.83996937212868</v>
          </cell>
          <cell r="AL139">
            <v>293.83996937212868</v>
          </cell>
          <cell r="AM139">
            <v>293.83996937212868</v>
          </cell>
          <cell r="AN139">
            <v>293.83996937212868</v>
          </cell>
          <cell r="AO139">
            <v>293.83996937212868</v>
          </cell>
          <cell r="AP139">
            <v>293.83996937212868</v>
          </cell>
          <cell r="AQ139">
            <v>352.60796324655439</v>
          </cell>
          <cell r="AR139">
            <v>352.60796324655439</v>
          </cell>
          <cell r="AS139">
            <v>352.60796324655439</v>
          </cell>
          <cell r="AT139">
            <v>352.60796324655439</v>
          </cell>
          <cell r="AU139">
            <v>352.60796324655439</v>
          </cell>
          <cell r="AV139">
            <v>352.60796324655439</v>
          </cell>
          <cell r="AW139">
            <v>352.60796324655439</v>
          </cell>
          <cell r="AX139">
            <v>352.60796324655439</v>
          </cell>
          <cell r="AY139">
            <v>352.60796324655439</v>
          </cell>
          <cell r="AZ139">
            <v>352.60796324655439</v>
          </cell>
          <cell r="BA139">
            <v>352.60796324655439</v>
          </cell>
          <cell r="BB139">
            <v>352.60796324655439</v>
          </cell>
          <cell r="BC139">
            <v>352.60796324655439</v>
          </cell>
          <cell r="BD139">
            <v>352.60796324655439</v>
          </cell>
          <cell r="BE139">
            <v>352.60796324655439</v>
          </cell>
          <cell r="BF139">
            <v>352.60796324655439</v>
          </cell>
          <cell r="BG139">
            <v>352.60796324655439</v>
          </cell>
          <cell r="BH139">
            <v>352.60796324655439</v>
          </cell>
          <cell r="BI139">
            <v>352.60796324655439</v>
          </cell>
          <cell r="BJ139">
            <v>352.60796324655439</v>
          </cell>
          <cell r="BK139">
            <v>352.60796324655439</v>
          </cell>
          <cell r="BL139">
            <v>352.60796324655439</v>
          </cell>
          <cell r="BM139">
            <v>352.60796324655439</v>
          </cell>
          <cell r="BN139">
            <v>352.60796324655439</v>
          </cell>
          <cell r="BO139">
            <v>293.83996937212868</v>
          </cell>
          <cell r="BP139">
            <v>293.83996937212868</v>
          </cell>
          <cell r="BQ139">
            <v>293.83996937212868</v>
          </cell>
          <cell r="BR139">
            <v>293.83996937212868</v>
          </cell>
          <cell r="BS139">
            <v>293.83996937212868</v>
          </cell>
          <cell r="BT139">
            <v>293.83996937212868</v>
          </cell>
          <cell r="BU139">
            <v>293.83996937212868</v>
          </cell>
          <cell r="BV139">
            <v>293.83996937212868</v>
          </cell>
          <cell r="BW139">
            <v>293.83996937212868</v>
          </cell>
          <cell r="BX139">
            <v>293.83996937212868</v>
          </cell>
          <cell r="BY139">
            <v>293.83996937212868</v>
          </cell>
          <cell r="BZ139">
            <v>293.83996937212868</v>
          </cell>
          <cell r="CA139">
            <v>293.83996937212868</v>
          </cell>
          <cell r="CB139">
            <v>293.83996937212868</v>
          </cell>
          <cell r="CC139">
            <v>293.83996937212868</v>
          </cell>
          <cell r="CD139">
            <v>293.83996937212868</v>
          </cell>
          <cell r="CE139">
            <v>293.83996937212868</v>
          </cell>
          <cell r="CF139">
            <v>293.83996937212868</v>
          </cell>
          <cell r="CG139">
            <v>293.83996937212868</v>
          </cell>
          <cell r="CH139">
            <v>293.83996937212868</v>
          </cell>
          <cell r="CI139">
            <v>293.83996937212868</v>
          </cell>
          <cell r="CJ139">
            <v>293.83996937212868</v>
          </cell>
          <cell r="CK139">
            <v>293.83996937212868</v>
          </cell>
          <cell r="CL139">
            <v>293.83996937212868</v>
          </cell>
          <cell r="CM139">
            <v>352.60796324655439</v>
          </cell>
          <cell r="CN139">
            <v>352.60796324655439</v>
          </cell>
          <cell r="CO139">
            <v>352.60796324655439</v>
          </cell>
          <cell r="CP139">
            <v>352.60796324655439</v>
          </cell>
          <cell r="CQ139">
            <v>352.60796324655439</v>
          </cell>
          <cell r="CR139">
            <v>352.60796324655439</v>
          </cell>
          <cell r="CS139">
            <v>352.60796324655439</v>
          </cell>
          <cell r="CT139">
            <v>352.60796324655439</v>
          </cell>
          <cell r="CU139">
            <v>352.60796324655439</v>
          </cell>
          <cell r="CV139">
            <v>352.60796324655439</v>
          </cell>
          <cell r="CW139">
            <v>352.60796324655439</v>
          </cell>
          <cell r="CX139">
            <v>352.60796324655439</v>
          </cell>
          <cell r="CY139">
            <v>352.60796324655439</v>
          </cell>
          <cell r="CZ139">
            <v>352.60796324655439</v>
          </cell>
          <cell r="DA139">
            <v>352.60796324655439</v>
          </cell>
          <cell r="DB139">
            <v>352.60796324655439</v>
          </cell>
          <cell r="DC139">
            <v>352.60796324655439</v>
          </cell>
          <cell r="DD139">
            <v>352.60796324655439</v>
          </cell>
          <cell r="DE139">
            <v>352.60796324655439</v>
          </cell>
          <cell r="DF139">
            <v>352.60796324655439</v>
          </cell>
          <cell r="DG139">
            <v>352.60796324655439</v>
          </cell>
          <cell r="DH139">
            <v>352.60796324655439</v>
          </cell>
          <cell r="DI139">
            <v>352.60796324655439</v>
          </cell>
          <cell r="DJ139">
            <v>352.60796324655439</v>
          </cell>
          <cell r="DK139">
            <v>352.60796324655439</v>
          </cell>
          <cell r="DL139">
            <v>352.60796324655439</v>
          </cell>
          <cell r="DM139">
            <v>352.60796324655439</v>
          </cell>
          <cell r="DN139">
            <v>352.60796324655439</v>
          </cell>
          <cell r="DO139">
            <v>352.60796324655439</v>
          </cell>
          <cell r="DP139">
            <v>352.60796324655439</v>
          </cell>
          <cell r="DQ139">
            <v>352.60796324655439</v>
          </cell>
          <cell r="DR139">
            <v>352.60796324655439</v>
          </cell>
          <cell r="DS139">
            <v>352.60796324655439</v>
          </cell>
          <cell r="DT139">
            <v>352.60796324655439</v>
          </cell>
          <cell r="DU139">
            <v>352.60796324655439</v>
          </cell>
          <cell r="DV139">
            <v>352.60796324655439</v>
          </cell>
          <cell r="DW139">
            <v>352.60796324655439</v>
          </cell>
          <cell r="DX139">
            <v>352.60796324655439</v>
          </cell>
          <cell r="DY139">
            <v>352.60796324655439</v>
          </cell>
          <cell r="DZ139">
            <v>352.60796324655439</v>
          </cell>
          <cell r="EA139">
            <v>352.60796324655439</v>
          </cell>
          <cell r="EB139">
            <v>352.60796324655439</v>
          </cell>
          <cell r="EC139">
            <v>352.60796324655439</v>
          </cell>
          <cell r="ED139">
            <v>352.60796324655439</v>
          </cell>
          <cell r="EE139">
            <v>352.60796324655439</v>
          </cell>
          <cell r="EF139">
            <v>352.60796324655439</v>
          </cell>
          <cell r="EG139">
            <v>352.60796324655439</v>
          </cell>
          <cell r="EH139">
            <v>352.60796324655439</v>
          </cell>
          <cell r="EI139">
            <v>352.60796324655439</v>
          </cell>
          <cell r="EJ139">
            <v>352.60796324655439</v>
          </cell>
          <cell r="EK139">
            <v>352.60796324655439</v>
          </cell>
          <cell r="EL139">
            <v>352.60796324655439</v>
          </cell>
          <cell r="EM139">
            <v>352.60796324655439</v>
          </cell>
          <cell r="EN139">
            <v>352.60796324655439</v>
          </cell>
          <cell r="EO139">
            <v>352.60796324655439</v>
          </cell>
          <cell r="EP139">
            <v>352.60796324655439</v>
          </cell>
          <cell r="EQ139">
            <v>352.60796324655439</v>
          </cell>
          <cell r="ER139">
            <v>352.60796324655439</v>
          </cell>
          <cell r="ES139">
            <v>352.60796324655439</v>
          </cell>
          <cell r="ET139">
            <v>352.60796324655439</v>
          </cell>
          <cell r="EU139">
            <v>293.83996937212868</v>
          </cell>
          <cell r="EV139">
            <v>293.83996937212868</v>
          </cell>
          <cell r="EW139">
            <v>293.83996937212868</v>
          </cell>
          <cell r="EX139">
            <v>293.83996937212868</v>
          </cell>
          <cell r="EY139">
            <v>293.83996937212868</v>
          </cell>
          <cell r="EZ139">
            <v>293.83996937212868</v>
          </cell>
          <cell r="FA139">
            <v>293.83996937212868</v>
          </cell>
          <cell r="FB139">
            <v>293.83996937212868</v>
          </cell>
          <cell r="FC139">
            <v>293.83996937212868</v>
          </cell>
          <cell r="FD139">
            <v>293.83996937212868</v>
          </cell>
          <cell r="FE139">
            <v>293.83996937212868</v>
          </cell>
          <cell r="FF139">
            <v>293.83996937212868</v>
          </cell>
          <cell r="FG139">
            <v>293.83996937212868</v>
          </cell>
          <cell r="FH139">
            <v>293.83996937212868</v>
          </cell>
          <cell r="FI139">
            <v>293.83996937212868</v>
          </cell>
          <cell r="FJ139">
            <v>293.83996937212868</v>
          </cell>
          <cell r="FK139">
            <v>293.83996937212868</v>
          </cell>
          <cell r="FL139">
            <v>293.83996937212868</v>
          </cell>
          <cell r="FM139">
            <v>293.83996937212868</v>
          </cell>
          <cell r="FN139">
            <v>293.83996937212868</v>
          </cell>
          <cell r="FO139">
            <v>293.83996937212868</v>
          </cell>
          <cell r="FP139">
            <v>293.83996937212868</v>
          </cell>
          <cell r="FQ139">
            <v>293.83996937212868</v>
          </cell>
          <cell r="FR139">
            <v>293.83996937212868</v>
          </cell>
          <cell r="FS139">
            <v>352.60796324655439</v>
          </cell>
          <cell r="FT139">
            <v>352.60796324655439</v>
          </cell>
          <cell r="FU139">
            <v>352.60796324655439</v>
          </cell>
          <cell r="FV139">
            <v>352.60796324655439</v>
          </cell>
          <cell r="FW139">
            <v>352.60796324655439</v>
          </cell>
          <cell r="FX139">
            <v>352.60796324655439</v>
          </cell>
          <cell r="FY139">
            <v>352.60796324655439</v>
          </cell>
          <cell r="FZ139">
            <v>352.60796324655439</v>
          </cell>
          <cell r="GA139">
            <v>352.60796324655439</v>
          </cell>
          <cell r="GB139">
            <v>352.60796324655439</v>
          </cell>
          <cell r="GC139">
            <v>352.60796324655439</v>
          </cell>
          <cell r="GD139">
            <v>352.60796324655439</v>
          </cell>
          <cell r="GE139">
            <v>352.60796324655439</v>
          </cell>
          <cell r="GF139">
            <v>352.60796324655439</v>
          </cell>
          <cell r="GG139">
            <v>352.60796324655439</v>
          </cell>
          <cell r="GH139">
            <v>352.60796324655439</v>
          </cell>
          <cell r="GI139">
            <v>352.60796324655439</v>
          </cell>
          <cell r="GJ139">
            <v>352.60796324655439</v>
          </cell>
          <cell r="GK139">
            <v>352.60796324655439</v>
          </cell>
          <cell r="GL139">
            <v>352.60796324655439</v>
          </cell>
          <cell r="GM139">
            <v>352.60796324655439</v>
          </cell>
          <cell r="GN139">
            <v>352.60796324655439</v>
          </cell>
          <cell r="GO139">
            <v>352.60796324655439</v>
          </cell>
          <cell r="GP139">
            <v>352.60796324655439</v>
          </cell>
          <cell r="GQ139">
            <v>352.60796324655439</v>
          </cell>
          <cell r="GR139">
            <v>352.60796324655439</v>
          </cell>
          <cell r="GS139">
            <v>352.60796324655439</v>
          </cell>
          <cell r="GT139">
            <v>352.60796324655439</v>
          </cell>
          <cell r="GU139">
            <v>352.60796324655439</v>
          </cell>
          <cell r="GV139">
            <v>352.60796324655439</v>
          </cell>
          <cell r="GW139">
            <v>352.60796324655439</v>
          </cell>
          <cell r="GX139">
            <v>352.60796324655439</v>
          </cell>
          <cell r="GY139">
            <v>352.60796324655439</v>
          </cell>
          <cell r="GZ139">
            <v>352.60796324655439</v>
          </cell>
          <cell r="HA139">
            <v>352.60796324655439</v>
          </cell>
          <cell r="HB139">
            <v>352.60796324655439</v>
          </cell>
          <cell r="HC139">
            <v>293.83996937212868</v>
          </cell>
          <cell r="HD139">
            <v>293.83996937212868</v>
          </cell>
          <cell r="HE139">
            <v>293.83996937212868</v>
          </cell>
          <cell r="HF139">
            <v>293.83996937212868</v>
          </cell>
          <cell r="HG139">
            <v>293.83996937212868</v>
          </cell>
          <cell r="HH139">
            <v>293.83996937212868</v>
          </cell>
          <cell r="HI139">
            <v>293.83996937212868</v>
          </cell>
          <cell r="HJ139">
            <v>293.83996937212868</v>
          </cell>
          <cell r="HK139">
            <v>293.83996937212868</v>
          </cell>
          <cell r="HL139">
            <v>293.83996937212868</v>
          </cell>
          <cell r="HM139">
            <v>293.83996937212868</v>
          </cell>
          <cell r="HN139">
            <v>293.83996937212868</v>
          </cell>
          <cell r="HO139">
            <v>293.83996937212868</v>
          </cell>
          <cell r="HP139">
            <v>293.83996937212868</v>
          </cell>
          <cell r="HQ139">
            <v>293.83996937212868</v>
          </cell>
          <cell r="HR139">
            <v>293.83996937212868</v>
          </cell>
          <cell r="HS139">
            <v>293.83996937212868</v>
          </cell>
          <cell r="HT139">
            <v>293.83996937212868</v>
          </cell>
          <cell r="HU139">
            <v>293.83996937212868</v>
          </cell>
          <cell r="HV139">
            <v>293.83996937212868</v>
          </cell>
          <cell r="HW139">
            <v>293.83996937212868</v>
          </cell>
          <cell r="HX139">
            <v>293.83996937212868</v>
          </cell>
          <cell r="HY139">
            <v>293.83996937212868</v>
          </cell>
          <cell r="HZ139">
            <v>293.83996937212868</v>
          </cell>
          <cell r="IA139">
            <v>352.60796324655439</v>
          </cell>
          <cell r="IB139">
            <v>352.60796324655439</v>
          </cell>
          <cell r="IC139">
            <v>352.60796324655439</v>
          </cell>
          <cell r="ID139">
            <v>352.60796324655439</v>
          </cell>
          <cell r="IE139">
            <v>352.60796324655439</v>
          </cell>
          <cell r="IF139">
            <v>352.60796324655439</v>
          </cell>
          <cell r="IG139">
            <v>352.60796324655439</v>
          </cell>
          <cell r="IH139">
            <v>352.60796324655439</v>
          </cell>
          <cell r="II139">
            <v>352.60796324655439</v>
          </cell>
          <cell r="IJ139">
            <v>352.60796324655439</v>
          </cell>
          <cell r="IK139">
            <v>352.60796324655439</v>
          </cell>
          <cell r="IL139">
            <v>352.60796324655439</v>
          </cell>
          <cell r="IM139">
            <v>352.60796324655439</v>
          </cell>
          <cell r="IN139">
            <v>352.60796324655439</v>
          </cell>
          <cell r="IO139">
            <v>352.60796324655439</v>
          </cell>
          <cell r="IP139">
            <v>352.60796324655439</v>
          </cell>
          <cell r="IQ139">
            <v>352.60796324655439</v>
          </cell>
          <cell r="IR139">
            <v>352.60796324655439</v>
          </cell>
          <cell r="IS139">
            <v>352.60796324655439</v>
          </cell>
          <cell r="IT139">
            <v>352.60796324655439</v>
          </cell>
          <cell r="IU139">
            <v>352.60796324655439</v>
          </cell>
          <cell r="IV139">
            <v>352.60796324655439</v>
          </cell>
          <cell r="IW139">
            <v>352.60796324655439</v>
          </cell>
          <cell r="IX139">
            <v>352.60796324655439</v>
          </cell>
          <cell r="IY139">
            <v>352.60796324655439</v>
          </cell>
          <cell r="IZ139">
            <v>352.60796324655439</v>
          </cell>
          <cell r="JA139">
            <v>352.60796324655439</v>
          </cell>
          <cell r="JB139">
            <v>352.60796324655439</v>
          </cell>
          <cell r="JC139">
            <v>352.60796324655439</v>
          </cell>
          <cell r="JD139">
            <v>352.60796324655439</v>
          </cell>
          <cell r="JE139">
            <v>352.60796324655439</v>
          </cell>
          <cell r="JF139">
            <v>352.60796324655439</v>
          </cell>
          <cell r="JG139">
            <v>352.60796324655439</v>
          </cell>
          <cell r="JH139">
            <v>352.60796324655439</v>
          </cell>
          <cell r="JI139">
            <v>352.60796324655439</v>
          </cell>
          <cell r="JJ139">
            <v>352.60796324655439</v>
          </cell>
          <cell r="JK139">
            <v>352.60796324655439</v>
          </cell>
          <cell r="JL139">
            <v>352.60796324655439</v>
          </cell>
          <cell r="JM139">
            <v>352.60796324655439</v>
          </cell>
          <cell r="JN139">
            <v>352.60796324655439</v>
          </cell>
          <cell r="JO139">
            <v>352.60796324655439</v>
          </cell>
          <cell r="JP139">
            <v>352.60796324655439</v>
          </cell>
          <cell r="JQ139">
            <v>352.60796324655439</v>
          </cell>
          <cell r="JR139">
            <v>352.60796324655439</v>
          </cell>
          <cell r="JS139">
            <v>352.60796324655439</v>
          </cell>
          <cell r="JT139">
            <v>352.60796324655439</v>
          </cell>
          <cell r="JU139">
            <v>352.60796324655439</v>
          </cell>
          <cell r="JV139">
            <v>352.60796324655439</v>
          </cell>
        </row>
        <row r="140">
          <cell r="G140">
            <v>919.21898928024518</v>
          </cell>
          <cell r="H140">
            <v>919.21898928024518</v>
          </cell>
          <cell r="I140">
            <v>919.21898928024518</v>
          </cell>
          <cell r="J140">
            <v>919.21898928024518</v>
          </cell>
          <cell r="K140">
            <v>919.21898928024518</v>
          </cell>
          <cell r="L140">
            <v>919.21898928024518</v>
          </cell>
          <cell r="M140">
            <v>919.21898928024518</v>
          </cell>
          <cell r="N140">
            <v>919.21898928024518</v>
          </cell>
          <cell r="O140">
            <v>919.21898928024518</v>
          </cell>
          <cell r="P140">
            <v>919.21898928024518</v>
          </cell>
          <cell r="Q140">
            <v>919.21898928024518</v>
          </cell>
          <cell r="R140">
            <v>919.21898928024518</v>
          </cell>
          <cell r="S140">
            <v>1103.0627871362942</v>
          </cell>
          <cell r="T140">
            <v>1103.0627871362942</v>
          </cell>
          <cell r="U140">
            <v>1103.0627871362942</v>
          </cell>
          <cell r="V140">
            <v>1103.0627871362942</v>
          </cell>
          <cell r="W140">
            <v>1103.0627871362942</v>
          </cell>
          <cell r="X140">
            <v>1103.0627871362942</v>
          </cell>
          <cell r="Y140">
            <v>1103.0627871362942</v>
          </cell>
          <cell r="Z140">
            <v>1103.0627871362942</v>
          </cell>
          <cell r="AA140">
            <v>1103.0627871362942</v>
          </cell>
          <cell r="AB140">
            <v>1103.0627871362942</v>
          </cell>
          <cell r="AC140">
            <v>1103.0627871362942</v>
          </cell>
          <cell r="AD140">
            <v>1103.0627871362942</v>
          </cell>
          <cell r="AE140">
            <v>919.21898928024518</v>
          </cell>
          <cell r="AF140">
            <v>919.21898928024518</v>
          </cell>
          <cell r="AG140">
            <v>919.21898928024518</v>
          </cell>
          <cell r="AH140">
            <v>919.21898928024518</v>
          </cell>
          <cell r="AI140">
            <v>919.21898928024518</v>
          </cell>
          <cell r="AJ140">
            <v>919.21898928024518</v>
          </cell>
          <cell r="AK140">
            <v>919.21898928024518</v>
          </cell>
          <cell r="AL140">
            <v>919.21898928024518</v>
          </cell>
          <cell r="AM140">
            <v>919.21898928024518</v>
          </cell>
          <cell r="AN140">
            <v>919.21898928024518</v>
          </cell>
          <cell r="AO140">
            <v>919.21898928024518</v>
          </cell>
          <cell r="AP140">
            <v>919.21898928024518</v>
          </cell>
          <cell r="AQ140">
            <v>1103.0627871362942</v>
          </cell>
          <cell r="AR140">
            <v>1103.0627871362942</v>
          </cell>
          <cell r="AS140">
            <v>1103.0627871362942</v>
          </cell>
          <cell r="AT140">
            <v>1103.0627871362942</v>
          </cell>
          <cell r="AU140">
            <v>1103.0627871362942</v>
          </cell>
          <cell r="AV140">
            <v>1103.0627871362942</v>
          </cell>
          <cell r="AW140">
            <v>1103.0627871362942</v>
          </cell>
          <cell r="AX140">
            <v>1103.0627871362942</v>
          </cell>
          <cell r="AY140">
            <v>1103.0627871362942</v>
          </cell>
          <cell r="AZ140">
            <v>1103.0627871362942</v>
          </cell>
          <cell r="BA140">
            <v>1103.0627871362942</v>
          </cell>
          <cell r="BB140">
            <v>1103.0627871362942</v>
          </cell>
          <cell r="BC140">
            <v>1103.0627871362942</v>
          </cell>
          <cell r="BD140">
            <v>1103.0627871362942</v>
          </cell>
          <cell r="BE140">
            <v>1103.0627871362942</v>
          </cell>
          <cell r="BF140">
            <v>1103.0627871362942</v>
          </cell>
          <cell r="BG140">
            <v>1103.0627871362942</v>
          </cell>
          <cell r="BH140">
            <v>1103.0627871362942</v>
          </cell>
          <cell r="BI140">
            <v>1103.0627871362942</v>
          </cell>
          <cell r="BJ140">
            <v>1103.0627871362942</v>
          </cell>
          <cell r="BK140">
            <v>1103.0627871362942</v>
          </cell>
          <cell r="BL140">
            <v>1103.0627871362942</v>
          </cell>
          <cell r="BM140">
            <v>1103.0627871362942</v>
          </cell>
          <cell r="BN140">
            <v>1103.0627871362942</v>
          </cell>
          <cell r="BO140">
            <v>919.21898928024518</v>
          </cell>
          <cell r="BP140">
            <v>919.21898928024518</v>
          </cell>
          <cell r="BQ140">
            <v>919.21898928024518</v>
          </cell>
          <cell r="BR140">
            <v>919.21898928024518</v>
          </cell>
          <cell r="BS140">
            <v>919.21898928024518</v>
          </cell>
          <cell r="BT140">
            <v>919.21898928024518</v>
          </cell>
          <cell r="BU140">
            <v>919.21898928024518</v>
          </cell>
          <cell r="BV140">
            <v>919.21898928024518</v>
          </cell>
          <cell r="BW140">
            <v>919.21898928024518</v>
          </cell>
          <cell r="BX140">
            <v>919.21898928024518</v>
          </cell>
          <cell r="BY140">
            <v>919.21898928024518</v>
          </cell>
          <cell r="BZ140">
            <v>919.21898928024518</v>
          </cell>
          <cell r="CA140">
            <v>919.21898928024518</v>
          </cell>
          <cell r="CB140">
            <v>919.21898928024518</v>
          </cell>
          <cell r="CC140">
            <v>919.21898928024518</v>
          </cell>
          <cell r="CD140">
            <v>919.21898928024518</v>
          </cell>
          <cell r="CE140">
            <v>919.21898928024518</v>
          </cell>
          <cell r="CF140">
            <v>919.21898928024518</v>
          </cell>
          <cell r="CG140">
            <v>919.21898928024518</v>
          </cell>
          <cell r="CH140">
            <v>919.21898928024518</v>
          </cell>
          <cell r="CI140">
            <v>919.21898928024518</v>
          </cell>
          <cell r="CJ140">
            <v>919.21898928024518</v>
          </cell>
          <cell r="CK140">
            <v>919.21898928024518</v>
          </cell>
          <cell r="CL140">
            <v>919.21898928024518</v>
          </cell>
          <cell r="CM140">
            <v>1103.0627871362942</v>
          </cell>
          <cell r="CN140">
            <v>1103.0627871362942</v>
          </cell>
          <cell r="CO140">
            <v>1103.0627871362942</v>
          </cell>
          <cell r="CP140">
            <v>1103.0627871362942</v>
          </cell>
          <cell r="CQ140">
            <v>1103.0627871362942</v>
          </cell>
          <cell r="CR140">
            <v>1103.0627871362942</v>
          </cell>
          <cell r="CS140">
            <v>1103.0627871362942</v>
          </cell>
          <cell r="CT140">
            <v>1103.0627871362942</v>
          </cell>
          <cell r="CU140">
            <v>1103.0627871362942</v>
          </cell>
          <cell r="CV140">
            <v>1103.0627871362942</v>
          </cell>
          <cell r="CW140">
            <v>1103.0627871362942</v>
          </cell>
          <cell r="CX140">
            <v>1103.0627871362942</v>
          </cell>
          <cell r="CY140">
            <v>1103.0627871362942</v>
          </cell>
          <cell r="CZ140">
            <v>1103.0627871362942</v>
          </cell>
          <cell r="DA140">
            <v>1103.0627871362942</v>
          </cell>
          <cell r="DB140">
            <v>1103.0627871362942</v>
          </cell>
          <cell r="DC140">
            <v>1103.0627871362942</v>
          </cell>
          <cell r="DD140">
            <v>1103.0627871362942</v>
          </cell>
          <cell r="DE140">
            <v>1103.0627871362942</v>
          </cell>
          <cell r="DF140">
            <v>1103.0627871362942</v>
          </cell>
          <cell r="DG140">
            <v>1103.0627871362942</v>
          </cell>
          <cell r="DH140">
            <v>1103.0627871362942</v>
          </cell>
          <cell r="DI140">
            <v>1103.0627871362942</v>
          </cell>
          <cell r="DJ140">
            <v>1103.0627871362942</v>
          </cell>
          <cell r="DK140">
            <v>1103.0627871362942</v>
          </cell>
          <cell r="DL140">
            <v>1103.0627871362942</v>
          </cell>
          <cell r="DM140">
            <v>1103.0627871362942</v>
          </cell>
          <cell r="DN140">
            <v>1103.0627871362942</v>
          </cell>
          <cell r="DO140">
            <v>1103.0627871362942</v>
          </cell>
          <cell r="DP140">
            <v>1103.0627871362942</v>
          </cell>
          <cell r="DQ140">
            <v>1103.0627871362942</v>
          </cell>
          <cell r="DR140">
            <v>1103.0627871362942</v>
          </cell>
          <cell r="DS140">
            <v>1103.0627871362942</v>
          </cell>
          <cell r="DT140">
            <v>1103.0627871362942</v>
          </cell>
          <cell r="DU140">
            <v>1103.0627871362942</v>
          </cell>
          <cell r="DV140">
            <v>1103.0627871362942</v>
          </cell>
          <cell r="DW140">
            <v>1103.0627871362942</v>
          </cell>
          <cell r="DX140">
            <v>1103.0627871362942</v>
          </cell>
          <cell r="DY140">
            <v>1103.0627871362942</v>
          </cell>
          <cell r="DZ140">
            <v>1103.0627871362942</v>
          </cell>
          <cell r="EA140">
            <v>1103.0627871362942</v>
          </cell>
          <cell r="EB140">
            <v>1103.0627871362942</v>
          </cell>
          <cell r="EC140">
            <v>1103.0627871362942</v>
          </cell>
          <cell r="ED140">
            <v>1103.0627871362942</v>
          </cell>
          <cell r="EE140">
            <v>1103.0627871362942</v>
          </cell>
          <cell r="EF140">
            <v>1103.0627871362942</v>
          </cell>
          <cell r="EG140">
            <v>1103.0627871362942</v>
          </cell>
          <cell r="EH140">
            <v>1103.0627871362942</v>
          </cell>
          <cell r="EI140">
            <v>1103.0627871362942</v>
          </cell>
          <cell r="EJ140">
            <v>1103.0627871362942</v>
          </cell>
          <cell r="EK140">
            <v>1103.0627871362942</v>
          </cell>
          <cell r="EL140">
            <v>1103.0627871362942</v>
          </cell>
          <cell r="EM140">
            <v>1103.0627871362942</v>
          </cell>
          <cell r="EN140">
            <v>1103.0627871362942</v>
          </cell>
          <cell r="EO140">
            <v>1103.0627871362942</v>
          </cell>
          <cell r="EP140">
            <v>1103.0627871362942</v>
          </cell>
          <cell r="EQ140">
            <v>1103.0627871362942</v>
          </cell>
          <cell r="ER140">
            <v>1103.0627871362942</v>
          </cell>
          <cell r="ES140">
            <v>1103.0627871362942</v>
          </cell>
          <cell r="ET140">
            <v>1103.0627871362942</v>
          </cell>
          <cell r="EU140">
            <v>919.21898928024518</v>
          </cell>
          <cell r="EV140">
            <v>919.21898928024518</v>
          </cell>
          <cell r="EW140">
            <v>919.21898928024518</v>
          </cell>
          <cell r="EX140">
            <v>919.21898928024518</v>
          </cell>
          <cell r="EY140">
            <v>919.21898928024518</v>
          </cell>
          <cell r="EZ140">
            <v>919.21898928024518</v>
          </cell>
          <cell r="FA140">
            <v>919.21898928024518</v>
          </cell>
          <cell r="FB140">
            <v>919.21898928024518</v>
          </cell>
          <cell r="FC140">
            <v>919.21898928024518</v>
          </cell>
          <cell r="FD140">
            <v>919.21898928024518</v>
          </cell>
          <cell r="FE140">
            <v>919.21898928024518</v>
          </cell>
          <cell r="FF140">
            <v>919.21898928024518</v>
          </cell>
          <cell r="FG140">
            <v>919.21898928024518</v>
          </cell>
          <cell r="FH140">
            <v>919.21898928024518</v>
          </cell>
          <cell r="FI140">
            <v>919.21898928024518</v>
          </cell>
          <cell r="FJ140">
            <v>919.21898928024518</v>
          </cell>
          <cell r="FK140">
            <v>919.21898928024518</v>
          </cell>
          <cell r="FL140">
            <v>919.21898928024518</v>
          </cell>
          <cell r="FM140">
            <v>919.21898928024518</v>
          </cell>
          <cell r="FN140">
            <v>919.21898928024518</v>
          </cell>
          <cell r="FO140">
            <v>919.21898928024518</v>
          </cell>
          <cell r="FP140">
            <v>919.21898928024518</v>
          </cell>
          <cell r="FQ140">
            <v>919.21898928024518</v>
          </cell>
          <cell r="FR140">
            <v>919.21898928024518</v>
          </cell>
          <cell r="FS140">
            <v>1103.0627871362942</v>
          </cell>
          <cell r="FT140">
            <v>1103.0627871362942</v>
          </cell>
          <cell r="FU140">
            <v>1103.0627871362942</v>
          </cell>
          <cell r="FV140">
            <v>1103.0627871362942</v>
          </cell>
          <cell r="FW140">
            <v>1103.0627871362942</v>
          </cell>
          <cell r="FX140">
            <v>1103.0627871362942</v>
          </cell>
          <cell r="FY140">
            <v>1103.0627871362942</v>
          </cell>
          <cell r="FZ140">
            <v>1103.0627871362942</v>
          </cell>
          <cell r="GA140">
            <v>1103.0627871362942</v>
          </cell>
          <cell r="GB140">
            <v>1103.0627871362942</v>
          </cell>
          <cell r="GC140">
            <v>1103.0627871362942</v>
          </cell>
          <cell r="GD140">
            <v>1103.0627871362942</v>
          </cell>
          <cell r="GE140">
            <v>1103.0627871362942</v>
          </cell>
          <cell r="GF140">
            <v>1103.0627871362942</v>
          </cell>
          <cell r="GG140">
            <v>1103.0627871362942</v>
          </cell>
          <cell r="GH140">
            <v>1103.0627871362942</v>
          </cell>
          <cell r="GI140">
            <v>1103.0627871362942</v>
          </cell>
          <cell r="GJ140">
            <v>1103.0627871362942</v>
          </cell>
          <cell r="GK140">
            <v>1103.0627871362942</v>
          </cell>
          <cell r="GL140">
            <v>1103.0627871362942</v>
          </cell>
          <cell r="GM140">
            <v>1103.0627871362942</v>
          </cell>
          <cell r="GN140">
            <v>1103.0627871362942</v>
          </cell>
          <cell r="GO140">
            <v>1103.0627871362942</v>
          </cell>
          <cell r="GP140">
            <v>1103.0627871362942</v>
          </cell>
          <cell r="GQ140">
            <v>1103.0627871362942</v>
          </cell>
          <cell r="GR140">
            <v>1103.0627871362942</v>
          </cell>
          <cell r="GS140">
            <v>1103.0627871362942</v>
          </cell>
          <cell r="GT140">
            <v>1103.0627871362942</v>
          </cell>
          <cell r="GU140">
            <v>1103.0627871362942</v>
          </cell>
          <cell r="GV140">
            <v>1103.0627871362942</v>
          </cell>
          <cell r="GW140">
            <v>1103.0627871362942</v>
          </cell>
          <cell r="GX140">
            <v>1103.0627871362942</v>
          </cell>
          <cell r="GY140">
            <v>1103.0627871362942</v>
          </cell>
          <cell r="GZ140">
            <v>1103.0627871362942</v>
          </cell>
          <cell r="HA140">
            <v>1103.0627871362942</v>
          </cell>
          <cell r="HB140">
            <v>1103.0627871362942</v>
          </cell>
          <cell r="HC140">
            <v>919.21898928024518</v>
          </cell>
          <cell r="HD140">
            <v>919.21898928024518</v>
          </cell>
          <cell r="HE140">
            <v>919.21898928024518</v>
          </cell>
          <cell r="HF140">
            <v>919.21898928024518</v>
          </cell>
          <cell r="HG140">
            <v>919.21898928024518</v>
          </cell>
          <cell r="HH140">
            <v>919.21898928024518</v>
          </cell>
          <cell r="HI140">
            <v>919.21898928024518</v>
          </cell>
          <cell r="HJ140">
            <v>919.21898928024518</v>
          </cell>
          <cell r="HK140">
            <v>919.21898928024518</v>
          </cell>
          <cell r="HL140">
            <v>919.21898928024518</v>
          </cell>
          <cell r="HM140">
            <v>919.21898928024518</v>
          </cell>
          <cell r="HN140">
            <v>919.21898928024518</v>
          </cell>
          <cell r="HO140">
            <v>919.21898928024518</v>
          </cell>
          <cell r="HP140">
            <v>919.21898928024518</v>
          </cell>
          <cell r="HQ140">
            <v>919.21898928024518</v>
          </cell>
          <cell r="HR140">
            <v>919.21898928024518</v>
          </cell>
          <cell r="HS140">
            <v>919.21898928024518</v>
          </cell>
          <cell r="HT140">
            <v>919.21898928024518</v>
          </cell>
          <cell r="HU140">
            <v>919.21898928024518</v>
          </cell>
          <cell r="HV140">
            <v>919.21898928024518</v>
          </cell>
          <cell r="HW140">
            <v>919.21898928024518</v>
          </cell>
          <cell r="HX140">
            <v>919.21898928024518</v>
          </cell>
          <cell r="HY140">
            <v>919.21898928024518</v>
          </cell>
          <cell r="HZ140">
            <v>919.21898928024518</v>
          </cell>
          <cell r="IA140">
            <v>1103.0627871362942</v>
          </cell>
          <cell r="IB140">
            <v>1103.0627871362942</v>
          </cell>
          <cell r="IC140">
            <v>1103.0627871362942</v>
          </cell>
          <cell r="ID140">
            <v>1103.0627871362942</v>
          </cell>
          <cell r="IE140">
            <v>1103.0627871362942</v>
          </cell>
          <cell r="IF140">
            <v>1103.0627871362942</v>
          </cell>
          <cell r="IG140">
            <v>1103.0627871362942</v>
          </cell>
          <cell r="IH140">
            <v>1103.0627871362942</v>
          </cell>
          <cell r="II140">
            <v>1103.0627871362942</v>
          </cell>
          <cell r="IJ140">
            <v>1103.0627871362942</v>
          </cell>
          <cell r="IK140">
            <v>1103.0627871362942</v>
          </cell>
          <cell r="IL140">
            <v>1103.0627871362942</v>
          </cell>
          <cell r="IM140">
            <v>1103.0627871362942</v>
          </cell>
          <cell r="IN140">
            <v>1103.0627871362942</v>
          </cell>
          <cell r="IO140">
            <v>1103.0627871362942</v>
          </cell>
          <cell r="IP140">
            <v>1103.0627871362942</v>
          </cell>
          <cell r="IQ140">
            <v>1103.0627871362942</v>
          </cell>
          <cell r="IR140">
            <v>1103.0627871362942</v>
          </cell>
          <cell r="IS140">
            <v>1103.0627871362942</v>
          </cell>
          <cell r="IT140">
            <v>1103.0627871362942</v>
          </cell>
          <cell r="IU140">
            <v>1103.0627871362942</v>
          </cell>
          <cell r="IV140">
            <v>1103.0627871362942</v>
          </cell>
          <cell r="IW140">
            <v>1103.0627871362942</v>
          </cell>
          <cell r="IX140">
            <v>1103.0627871362942</v>
          </cell>
          <cell r="IY140">
            <v>1103.0627871362942</v>
          </cell>
          <cell r="IZ140">
            <v>1103.0627871362942</v>
          </cell>
          <cell r="JA140">
            <v>1103.0627871362942</v>
          </cell>
          <cell r="JB140">
            <v>1103.0627871362942</v>
          </cell>
          <cell r="JC140">
            <v>1103.0627871362942</v>
          </cell>
          <cell r="JD140">
            <v>1103.0627871362942</v>
          </cell>
          <cell r="JE140">
            <v>1103.0627871362942</v>
          </cell>
          <cell r="JF140">
            <v>1103.0627871362942</v>
          </cell>
          <cell r="JG140">
            <v>1103.0627871362942</v>
          </cell>
          <cell r="JH140">
            <v>1103.0627871362942</v>
          </cell>
          <cell r="JI140">
            <v>1103.0627871362942</v>
          </cell>
          <cell r="JJ140">
            <v>1103.0627871362942</v>
          </cell>
          <cell r="JK140">
            <v>1103.0627871362942</v>
          </cell>
          <cell r="JL140">
            <v>1103.0627871362942</v>
          </cell>
          <cell r="JM140">
            <v>1103.0627871362942</v>
          </cell>
          <cell r="JN140">
            <v>1103.0627871362942</v>
          </cell>
          <cell r="JO140">
            <v>1103.0627871362942</v>
          </cell>
          <cell r="JP140">
            <v>1103.0627871362942</v>
          </cell>
          <cell r="JQ140">
            <v>1103.0627871362942</v>
          </cell>
          <cell r="JR140">
            <v>1103.0627871362942</v>
          </cell>
          <cell r="JS140">
            <v>1103.0627871362942</v>
          </cell>
          <cell r="JT140">
            <v>1103.0627871362942</v>
          </cell>
          <cell r="JU140">
            <v>1103.0627871362942</v>
          </cell>
          <cell r="JV140">
            <v>1103.0627871362942</v>
          </cell>
        </row>
        <row r="141">
          <cell r="G141">
            <v>293.83996937212868</v>
          </cell>
          <cell r="H141">
            <v>293.83996937212868</v>
          </cell>
          <cell r="I141">
            <v>293.83996937212868</v>
          </cell>
          <cell r="J141">
            <v>293.83996937212868</v>
          </cell>
          <cell r="K141">
            <v>293.83996937212868</v>
          </cell>
          <cell r="L141">
            <v>293.83996937212868</v>
          </cell>
          <cell r="M141">
            <v>293.83996937212868</v>
          </cell>
          <cell r="N141">
            <v>293.83996937212868</v>
          </cell>
          <cell r="O141">
            <v>293.83996937212868</v>
          </cell>
          <cell r="P141">
            <v>293.83996937212868</v>
          </cell>
          <cell r="Q141">
            <v>293.83996937212868</v>
          </cell>
          <cell r="R141">
            <v>293.83996937212868</v>
          </cell>
          <cell r="S141">
            <v>352.60796324655439</v>
          </cell>
          <cell r="T141">
            <v>352.60796324655439</v>
          </cell>
          <cell r="U141">
            <v>352.60796324655439</v>
          </cell>
          <cell r="V141">
            <v>352.60796324655439</v>
          </cell>
          <cell r="W141">
            <v>352.60796324655439</v>
          </cell>
          <cell r="X141">
            <v>352.60796324655439</v>
          </cell>
          <cell r="Y141">
            <v>352.60796324655439</v>
          </cell>
          <cell r="Z141">
            <v>352.60796324655439</v>
          </cell>
          <cell r="AA141">
            <v>352.60796324655439</v>
          </cell>
          <cell r="AB141">
            <v>352.60796324655439</v>
          </cell>
          <cell r="AC141">
            <v>352.60796324655439</v>
          </cell>
          <cell r="AD141">
            <v>352.60796324655439</v>
          </cell>
          <cell r="AE141">
            <v>293.83996937212868</v>
          </cell>
          <cell r="AF141">
            <v>293.83996937212868</v>
          </cell>
          <cell r="AG141">
            <v>293.83996937212868</v>
          </cell>
          <cell r="AH141">
            <v>293.83996937212868</v>
          </cell>
          <cell r="AI141">
            <v>293.83996937212868</v>
          </cell>
          <cell r="AJ141">
            <v>293.83996937212868</v>
          </cell>
          <cell r="AK141">
            <v>293.83996937212868</v>
          </cell>
          <cell r="AL141">
            <v>293.83996937212868</v>
          </cell>
          <cell r="AM141">
            <v>293.83996937212868</v>
          </cell>
          <cell r="AN141">
            <v>293.83996937212868</v>
          </cell>
          <cell r="AO141">
            <v>293.83996937212868</v>
          </cell>
          <cell r="AP141">
            <v>293.83996937212868</v>
          </cell>
          <cell r="AQ141">
            <v>352.60796324655439</v>
          </cell>
          <cell r="AR141">
            <v>352.60796324655439</v>
          </cell>
          <cell r="AS141">
            <v>352.60796324655439</v>
          </cell>
          <cell r="AT141">
            <v>352.60796324655439</v>
          </cell>
          <cell r="AU141">
            <v>352.60796324655439</v>
          </cell>
          <cell r="AV141">
            <v>352.60796324655439</v>
          </cell>
          <cell r="AW141">
            <v>352.60796324655439</v>
          </cell>
          <cell r="AX141">
            <v>352.60796324655439</v>
          </cell>
          <cell r="AY141">
            <v>352.60796324655439</v>
          </cell>
          <cell r="AZ141">
            <v>352.60796324655439</v>
          </cell>
          <cell r="BA141">
            <v>352.60796324655439</v>
          </cell>
          <cell r="BB141">
            <v>352.60796324655439</v>
          </cell>
          <cell r="BC141">
            <v>352.60796324655439</v>
          </cell>
          <cell r="BD141">
            <v>352.60796324655439</v>
          </cell>
          <cell r="BE141">
            <v>352.60796324655439</v>
          </cell>
          <cell r="BF141">
            <v>352.60796324655439</v>
          </cell>
          <cell r="BG141">
            <v>352.60796324655439</v>
          </cell>
          <cell r="BH141">
            <v>352.60796324655439</v>
          </cell>
          <cell r="BI141">
            <v>352.60796324655439</v>
          </cell>
          <cell r="BJ141">
            <v>352.60796324655439</v>
          </cell>
          <cell r="BK141">
            <v>352.60796324655439</v>
          </cell>
          <cell r="BL141">
            <v>352.60796324655439</v>
          </cell>
          <cell r="BM141">
            <v>352.60796324655439</v>
          </cell>
          <cell r="BN141">
            <v>352.60796324655439</v>
          </cell>
          <cell r="BO141">
            <v>293.83996937212868</v>
          </cell>
          <cell r="BP141">
            <v>293.83996937212868</v>
          </cell>
          <cell r="BQ141">
            <v>293.83996937212868</v>
          </cell>
          <cell r="BR141">
            <v>293.83996937212868</v>
          </cell>
          <cell r="BS141">
            <v>293.83996937212868</v>
          </cell>
          <cell r="BT141">
            <v>293.83996937212868</v>
          </cell>
          <cell r="BU141">
            <v>293.83996937212868</v>
          </cell>
          <cell r="BV141">
            <v>293.83996937212868</v>
          </cell>
          <cell r="BW141">
            <v>293.83996937212868</v>
          </cell>
          <cell r="BX141">
            <v>293.83996937212868</v>
          </cell>
          <cell r="BY141">
            <v>293.83996937212868</v>
          </cell>
          <cell r="BZ141">
            <v>293.83996937212868</v>
          </cell>
          <cell r="CA141">
            <v>293.83996937212868</v>
          </cell>
          <cell r="CB141">
            <v>293.83996937212868</v>
          </cell>
          <cell r="CC141">
            <v>293.83996937212868</v>
          </cell>
          <cell r="CD141">
            <v>293.83996937212868</v>
          </cell>
          <cell r="CE141">
            <v>293.83996937212868</v>
          </cell>
          <cell r="CF141">
            <v>293.83996937212868</v>
          </cell>
          <cell r="CG141">
            <v>293.83996937212868</v>
          </cell>
          <cell r="CH141">
            <v>293.83996937212868</v>
          </cell>
          <cell r="CI141">
            <v>293.83996937212868</v>
          </cell>
          <cell r="CJ141">
            <v>293.83996937212868</v>
          </cell>
          <cell r="CK141">
            <v>293.83996937212868</v>
          </cell>
          <cell r="CL141">
            <v>293.83996937212868</v>
          </cell>
          <cell r="CM141">
            <v>352.60796324655439</v>
          </cell>
          <cell r="CN141">
            <v>352.60796324655439</v>
          </cell>
          <cell r="CO141">
            <v>352.60796324655439</v>
          </cell>
          <cell r="CP141">
            <v>352.60796324655439</v>
          </cell>
          <cell r="CQ141">
            <v>352.60796324655439</v>
          </cell>
          <cell r="CR141">
            <v>352.60796324655439</v>
          </cell>
          <cell r="CS141">
            <v>352.60796324655439</v>
          </cell>
          <cell r="CT141">
            <v>352.60796324655439</v>
          </cell>
          <cell r="CU141">
            <v>352.60796324655439</v>
          </cell>
          <cell r="CV141">
            <v>352.60796324655439</v>
          </cell>
          <cell r="CW141">
            <v>352.60796324655439</v>
          </cell>
          <cell r="CX141">
            <v>352.60796324655439</v>
          </cell>
          <cell r="CY141">
            <v>352.60796324655439</v>
          </cell>
          <cell r="CZ141">
            <v>352.60796324655439</v>
          </cell>
          <cell r="DA141">
            <v>352.60796324655439</v>
          </cell>
          <cell r="DB141">
            <v>352.60796324655439</v>
          </cell>
          <cell r="DC141">
            <v>352.60796324655439</v>
          </cell>
          <cell r="DD141">
            <v>352.60796324655439</v>
          </cell>
          <cell r="DE141">
            <v>352.60796324655439</v>
          </cell>
          <cell r="DF141">
            <v>352.60796324655439</v>
          </cell>
          <cell r="DG141">
            <v>352.60796324655439</v>
          </cell>
          <cell r="DH141">
            <v>352.60796324655439</v>
          </cell>
          <cell r="DI141">
            <v>352.60796324655439</v>
          </cell>
          <cell r="DJ141">
            <v>352.60796324655439</v>
          </cell>
          <cell r="DK141">
            <v>352.60796324655439</v>
          </cell>
          <cell r="DL141">
            <v>352.60796324655439</v>
          </cell>
          <cell r="DM141">
            <v>352.60796324655439</v>
          </cell>
          <cell r="DN141">
            <v>352.60796324655439</v>
          </cell>
          <cell r="DO141">
            <v>352.60796324655439</v>
          </cell>
          <cell r="DP141">
            <v>352.60796324655439</v>
          </cell>
          <cell r="DQ141">
            <v>352.60796324655439</v>
          </cell>
          <cell r="DR141">
            <v>352.60796324655439</v>
          </cell>
          <cell r="DS141">
            <v>352.60796324655439</v>
          </cell>
          <cell r="DT141">
            <v>352.60796324655439</v>
          </cell>
          <cell r="DU141">
            <v>352.60796324655439</v>
          </cell>
          <cell r="DV141">
            <v>352.60796324655439</v>
          </cell>
          <cell r="DW141">
            <v>352.60796324655439</v>
          </cell>
          <cell r="DX141">
            <v>352.60796324655439</v>
          </cell>
          <cell r="DY141">
            <v>352.60796324655439</v>
          </cell>
          <cell r="DZ141">
            <v>352.60796324655439</v>
          </cell>
          <cell r="EA141">
            <v>352.60796324655439</v>
          </cell>
          <cell r="EB141">
            <v>352.60796324655439</v>
          </cell>
          <cell r="EC141">
            <v>352.60796324655439</v>
          </cell>
          <cell r="ED141">
            <v>352.60796324655439</v>
          </cell>
          <cell r="EE141">
            <v>352.60796324655439</v>
          </cell>
          <cell r="EF141">
            <v>352.60796324655439</v>
          </cell>
          <cell r="EG141">
            <v>352.60796324655439</v>
          </cell>
          <cell r="EH141">
            <v>352.60796324655439</v>
          </cell>
          <cell r="EI141">
            <v>352.60796324655439</v>
          </cell>
          <cell r="EJ141">
            <v>352.60796324655439</v>
          </cell>
          <cell r="EK141">
            <v>352.60796324655439</v>
          </cell>
          <cell r="EL141">
            <v>352.60796324655439</v>
          </cell>
          <cell r="EM141">
            <v>352.60796324655439</v>
          </cell>
          <cell r="EN141">
            <v>352.60796324655439</v>
          </cell>
          <cell r="EO141">
            <v>352.60796324655439</v>
          </cell>
          <cell r="EP141">
            <v>352.60796324655439</v>
          </cell>
          <cell r="EQ141">
            <v>352.60796324655439</v>
          </cell>
          <cell r="ER141">
            <v>352.60796324655439</v>
          </cell>
          <cell r="ES141">
            <v>352.60796324655439</v>
          </cell>
          <cell r="ET141">
            <v>352.60796324655439</v>
          </cell>
          <cell r="EU141">
            <v>293.83996937212868</v>
          </cell>
          <cell r="EV141">
            <v>293.83996937212868</v>
          </cell>
          <cell r="EW141">
            <v>293.83996937212868</v>
          </cell>
          <cell r="EX141">
            <v>293.83996937212868</v>
          </cell>
          <cell r="EY141">
            <v>293.83996937212868</v>
          </cell>
          <cell r="EZ141">
            <v>293.83996937212868</v>
          </cell>
          <cell r="FA141">
            <v>293.83996937212868</v>
          </cell>
          <cell r="FB141">
            <v>293.83996937212868</v>
          </cell>
          <cell r="FC141">
            <v>293.83996937212868</v>
          </cell>
          <cell r="FD141">
            <v>293.83996937212868</v>
          </cell>
          <cell r="FE141">
            <v>293.83996937212868</v>
          </cell>
          <cell r="FF141">
            <v>293.83996937212868</v>
          </cell>
          <cell r="FG141">
            <v>293.83996937212868</v>
          </cell>
          <cell r="FH141">
            <v>293.83996937212868</v>
          </cell>
          <cell r="FI141">
            <v>293.83996937212868</v>
          </cell>
          <cell r="FJ141">
            <v>293.83996937212868</v>
          </cell>
          <cell r="FK141">
            <v>293.83996937212868</v>
          </cell>
          <cell r="FL141">
            <v>293.83996937212868</v>
          </cell>
          <cell r="FM141">
            <v>293.83996937212868</v>
          </cell>
          <cell r="FN141">
            <v>293.83996937212868</v>
          </cell>
          <cell r="FO141">
            <v>293.83996937212868</v>
          </cell>
          <cell r="FP141">
            <v>293.83996937212868</v>
          </cell>
          <cell r="FQ141">
            <v>293.83996937212868</v>
          </cell>
          <cell r="FR141">
            <v>293.83996937212868</v>
          </cell>
          <cell r="FS141">
            <v>352.60796324655439</v>
          </cell>
          <cell r="FT141">
            <v>352.60796324655439</v>
          </cell>
          <cell r="FU141">
            <v>352.60796324655439</v>
          </cell>
          <cell r="FV141">
            <v>352.60796324655439</v>
          </cell>
          <cell r="FW141">
            <v>352.60796324655439</v>
          </cell>
          <cell r="FX141">
            <v>352.60796324655439</v>
          </cell>
          <cell r="FY141">
            <v>352.60796324655439</v>
          </cell>
          <cell r="FZ141">
            <v>352.60796324655439</v>
          </cell>
          <cell r="GA141">
            <v>352.60796324655439</v>
          </cell>
          <cell r="GB141">
            <v>352.60796324655439</v>
          </cell>
          <cell r="GC141">
            <v>352.60796324655439</v>
          </cell>
          <cell r="GD141">
            <v>352.60796324655439</v>
          </cell>
          <cell r="GE141">
            <v>352.60796324655439</v>
          </cell>
          <cell r="GF141">
            <v>352.60796324655439</v>
          </cell>
          <cell r="GG141">
            <v>352.60796324655439</v>
          </cell>
          <cell r="GH141">
            <v>352.60796324655439</v>
          </cell>
          <cell r="GI141">
            <v>352.60796324655439</v>
          </cell>
          <cell r="GJ141">
            <v>352.60796324655439</v>
          </cell>
          <cell r="GK141">
            <v>352.60796324655439</v>
          </cell>
          <cell r="GL141">
            <v>352.60796324655439</v>
          </cell>
          <cell r="GM141">
            <v>352.60796324655439</v>
          </cell>
          <cell r="GN141">
            <v>352.60796324655439</v>
          </cell>
          <cell r="GO141">
            <v>352.60796324655439</v>
          </cell>
          <cell r="GP141">
            <v>352.60796324655439</v>
          </cell>
          <cell r="GQ141">
            <v>352.60796324655439</v>
          </cell>
          <cell r="GR141">
            <v>352.60796324655439</v>
          </cell>
          <cell r="GS141">
            <v>352.60796324655439</v>
          </cell>
          <cell r="GT141">
            <v>352.60796324655439</v>
          </cell>
          <cell r="GU141">
            <v>352.60796324655439</v>
          </cell>
          <cell r="GV141">
            <v>352.60796324655439</v>
          </cell>
          <cell r="GW141">
            <v>352.60796324655439</v>
          </cell>
          <cell r="GX141">
            <v>352.60796324655439</v>
          </cell>
          <cell r="GY141">
            <v>352.60796324655439</v>
          </cell>
          <cell r="GZ141">
            <v>352.60796324655439</v>
          </cell>
          <cell r="HA141">
            <v>352.60796324655439</v>
          </cell>
          <cell r="HB141">
            <v>352.60796324655439</v>
          </cell>
          <cell r="HC141">
            <v>293.83996937212868</v>
          </cell>
          <cell r="HD141">
            <v>293.83996937212868</v>
          </cell>
          <cell r="HE141">
            <v>293.83996937212868</v>
          </cell>
          <cell r="HF141">
            <v>293.83996937212868</v>
          </cell>
          <cell r="HG141">
            <v>293.83996937212868</v>
          </cell>
          <cell r="HH141">
            <v>293.83996937212868</v>
          </cell>
          <cell r="HI141">
            <v>293.83996937212868</v>
          </cell>
          <cell r="HJ141">
            <v>293.83996937212868</v>
          </cell>
          <cell r="HK141">
            <v>293.83996937212868</v>
          </cell>
          <cell r="HL141">
            <v>293.83996937212868</v>
          </cell>
          <cell r="HM141">
            <v>293.83996937212868</v>
          </cell>
          <cell r="HN141">
            <v>293.83996937212868</v>
          </cell>
          <cell r="HO141">
            <v>293.83996937212868</v>
          </cell>
          <cell r="HP141">
            <v>293.83996937212868</v>
          </cell>
          <cell r="HQ141">
            <v>293.83996937212868</v>
          </cell>
          <cell r="HR141">
            <v>293.83996937212868</v>
          </cell>
          <cell r="HS141">
            <v>293.83996937212868</v>
          </cell>
          <cell r="HT141">
            <v>293.83996937212868</v>
          </cell>
          <cell r="HU141">
            <v>293.83996937212868</v>
          </cell>
          <cell r="HV141">
            <v>293.83996937212868</v>
          </cell>
          <cell r="HW141">
            <v>293.83996937212868</v>
          </cell>
          <cell r="HX141">
            <v>293.83996937212868</v>
          </cell>
          <cell r="HY141">
            <v>293.83996937212868</v>
          </cell>
          <cell r="HZ141">
            <v>293.83996937212868</v>
          </cell>
          <cell r="IA141">
            <v>352.60796324655439</v>
          </cell>
          <cell r="IB141">
            <v>352.60796324655439</v>
          </cell>
          <cell r="IC141">
            <v>352.60796324655439</v>
          </cell>
          <cell r="ID141">
            <v>352.60796324655439</v>
          </cell>
          <cell r="IE141">
            <v>352.60796324655439</v>
          </cell>
          <cell r="IF141">
            <v>352.60796324655439</v>
          </cell>
          <cell r="IG141">
            <v>352.60796324655439</v>
          </cell>
          <cell r="IH141">
            <v>352.60796324655439</v>
          </cell>
          <cell r="II141">
            <v>352.60796324655439</v>
          </cell>
          <cell r="IJ141">
            <v>352.60796324655439</v>
          </cell>
          <cell r="IK141">
            <v>352.60796324655439</v>
          </cell>
          <cell r="IL141">
            <v>352.60796324655439</v>
          </cell>
          <cell r="IM141">
            <v>352.60796324655439</v>
          </cell>
          <cell r="IN141">
            <v>352.60796324655439</v>
          </cell>
          <cell r="IO141">
            <v>352.60796324655439</v>
          </cell>
          <cell r="IP141">
            <v>352.60796324655439</v>
          </cell>
          <cell r="IQ141">
            <v>352.60796324655439</v>
          </cell>
          <cell r="IR141">
            <v>352.60796324655439</v>
          </cell>
          <cell r="IS141">
            <v>352.60796324655439</v>
          </cell>
          <cell r="IT141">
            <v>352.60796324655439</v>
          </cell>
          <cell r="IU141">
            <v>352.60796324655439</v>
          </cell>
          <cell r="IV141">
            <v>352.60796324655439</v>
          </cell>
          <cell r="IW141">
            <v>352.60796324655439</v>
          </cell>
          <cell r="IX141">
            <v>352.60796324655439</v>
          </cell>
          <cell r="IY141">
            <v>352.60796324655439</v>
          </cell>
          <cell r="IZ141">
            <v>352.60796324655439</v>
          </cell>
          <cell r="JA141">
            <v>352.60796324655439</v>
          </cell>
          <cell r="JB141">
            <v>352.60796324655439</v>
          </cell>
          <cell r="JC141">
            <v>352.60796324655439</v>
          </cell>
          <cell r="JD141">
            <v>352.60796324655439</v>
          </cell>
          <cell r="JE141">
            <v>352.60796324655439</v>
          </cell>
          <cell r="JF141">
            <v>352.60796324655439</v>
          </cell>
          <cell r="JG141">
            <v>352.60796324655439</v>
          </cell>
          <cell r="JH141">
            <v>352.60796324655439</v>
          </cell>
          <cell r="JI141">
            <v>352.60796324655439</v>
          </cell>
          <cell r="JJ141">
            <v>352.60796324655439</v>
          </cell>
          <cell r="JK141">
            <v>352.60796324655439</v>
          </cell>
          <cell r="JL141">
            <v>352.60796324655439</v>
          </cell>
          <cell r="JM141">
            <v>352.60796324655439</v>
          </cell>
          <cell r="JN141">
            <v>352.60796324655439</v>
          </cell>
          <cell r="JO141">
            <v>352.60796324655439</v>
          </cell>
          <cell r="JP141">
            <v>352.60796324655439</v>
          </cell>
          <cell r="JQ141">
            <v>352.60796324655439</v>
          </cell>
          <cell r="JR141">
            <v>352.60796324655439</v>
          </cell>
          <cell r="JS141">
            <v>352.60796324655439</v>
          </cell>
          <cell r="JT141">
            <v>352.60796324655439</v>
          </cell>
          <cell r="JU141">
            <v>352.60796324655439</v>
          </cell>
          <cell r="JV141">
            <v>352.60796324655439</v>
          </cell>
        </row>
        <row r="142">
          <cell r="G142">
            <v>293.83996937212868</v>
          </cell>
          <cell r="H142">
            <v>293.83996937212868</v>
          </cell>
          <cell r="I142">
            <v>293.83996937212868</v>
          </cell>
          <cell r="J142">
            <v>293.83996937212868</v>
          </cell>
          <cell r="K142">
            <v>293.83996937212868</v>
          </cell>
          <cell r="L142">
            <v>293.83996937212868</v>
          </cell>
          <cell r="M142">
            <v>293.83996937212868</v>
          </cell>
          <cell r="N142">
            <v>293.83996937212868</v>
          </cell>
          <cell r="O142">
            <v>293.83996937212868</v>
          </cell>
          <cell r="P142">
            <v>293.83996937212868</v>
          </cell>
          <cell r="Q142">
            <v>293.83996937212868</v>
          </cell>
          <cell r="R142">
            <v>293.83996937212868</v>
          </cell>
          <cell r="S142">
            <v>352.60796324655439</v>
          </cell>
          <cell r="T142">
            <v>352.60796324655439</v>
          </cell>
          <cell r="U142">
            <v>352.60796324655439</v>
          </cell>
          <cell r="V142">
            <v>352.60796324655439</v>
          </cell>
          <cell r="W142">
            <v>352.60796324655439</v>
          </cell>
          <cell r="X142">
            <v>352.60796324655439</v>
          </cell>
          <cell r="Y142">
            <v>352.60796324655439</v>
          </cell>
          <cell r="Z142">
            <v>352.60796324655439</v>
          </cell>
          <cell r="AA142">
            <v>352.60796324655439</v>
          </cell>
          <cell r="AB142">
            <v>352.60796324655439</v>
          </cell>
          <cell r="AC142">
            <v>352.60796324655439</v>
          </cell>
          <cell r="AD142">
            <v>352.60796324655439</v>
          </cell>
          <cell r="AE142">
            <v>293.83996937212868</v>
          </cell>
          <cell r="AF142">
            <v>293.83996937212868</v>
          </cell>
          <cell r="AG142">
            <v>293.83996937212868</v>
          </cell>
          <cell r="AH142">
            <v>293.83996937212868</v>
          </cell>
          <cell r="AI142">
            <v>293.83996937212868</v>
          </cell>
          <cell r="AJ142">
            <v>293.83996937212868</v>
          </cell>
          <cell r="AK142">
            <v>293.83996937212868</v>
          </cell>
          <cell r="AL142">
            <v>293.83996937212868</v>
          </cell>
          <cell r="AM142">
            <v>293.83996937212868</v>
          </cell>
          <cell r="AN142">
            <v>293.83996937212868</v>
          </cell>
          <cell r="AO142">
            <v>293.83996937212868</v>
          </cell>
          <cell r="AP142">
            <v>293.83996937212868</v>
          </cell>
          <cell r="AQ142">
            <v>352.60796324655439</v>
          </cell>
          <cell r="AR142">
            <v>352.60796324655439</v>
          </cell>
          <cell r="AS142">
            <v>352.60796324655439</v>
          </cell>
          <cell r="AT142">
            <v>352.60796324655439</v>
          </cell>
          <cell r="AU142">
            <v>352.60796324655439</v>
          </cell>
          <cell r="AV142">
            <v>352.60796324655439</v>
          </cell>
          <cell r="AW142">
            <v>352.60796324655439</v>
          </cell>
          <cell r="AX142">
            <v>352.60796324655439</v>
          </cell>
          <cell r="AY142">
            <v>352.60796324655439</v>
          </cell>
          <cell r="AZ142">
            <v>352.60796324655439</v>
          </cell>
          <cell r="BA142">
            <v>352.60796324655439</v>
          </cell>
          <cell r="BB142">
            <v>352.60796324655439</v>
          </cell>
          <cell r="BC142">
            <v>352.60796324655439</v>
          </cell>
          <cell r="BD142">
            <v>352.60796324655439</v>
          </cell>
          <cell r="BE142">
            <v>352.60796324655439</v>
          </cell>
          <cell r="BF142">
            <v>352.60796324655439</v>
          </cell>
          <cell r="BG142">
            <v>352.60796324655439</v>
          </cell>
          <cell r="BH142">
            <v>352.60796324655439</v>
          </cell>
          <cell r="BI142">
            <v>352.60796324655439</v>
          </cell>
          <cell r="BJ142">
            <v>352.60796324655439</v>
          </cell>
          <cell r="BK142">
            <v>352.60796324655439</v>
          </cell>
          <cell r="BL142">
            <v>352.60796324655439</v>
          </cell>
          <cell r="BM142">
            <v>352.60796324655439</v>
          </cell>
          <cell r="BN142">
            <v>352.60796324655439</v>
          </cell>
          <cell r="BO142">
            <v>293.83996937212868</v>
          </cell>
          <cell r="BP142">
            <v>293.83996937212868</v>
          </cell>
          <cell r="BQ142">
            <v>293.83996937212868</v>
          </cell>
          <cell r="BR142">
            <v>293.83996937212868</v>
          </cell>
          <cell r="BS142">
            <v>293.83996937212868</v>
          </cell>
          <cell r="BT142">
            <v>293.83996937212868</v>
          </cell>
          <cell r="BU142">
            <v>293.83996937212868</v>
          </cell>
          <cell r="BV142">
            <v>293.83996937212868</v>
          </cell>
          <cell r="BW142">
            <v>293.83996937212868</v>
          </cell>
          <cell r="BX142">
            <v>293.83996937212868</v>
          </cell>
          <cell r="BY142">
            <v>293.83996937212868</v>
          </cell>
          <cell r="BZ142">
            <v>293.83996937212868</v>
          </cell>
          <cell r="CA142">
            <v>293.83996937212868</v>
          </cell>
          <cell r="CB142">
            <v>293.83996937212868</v>
          </cell>
          <cell r="CC142">
            <v>293.83996937212868</v>
          </cell>
          <cell r="CD142">
            <v>293.83996937212868</v>
          </cell>
          <cell r="CE142">
            <v>293.83996937212868</v>
          </cell>
          <cell r="CF142">
            <v>293.83996937212868</v>
          </cell>
          <cell r="CG142">
            <v>293.83996937212868</v>
          </cell>
          <cell r="CH142">
            <v>293.83996937212868</v>
          </cell>
          <cell r="CI142">
            <v>293.83996937212868</v>
          </cell>
          <cell r="CJ142">
            <v>293.83996937212868</v>
          </cell>
          <cell r="CK142">
            <v>293.83996937212868</v>
          </cell>
          <cell r="CL142">
            <v>293.83996937212868</v>
          </cell>
          <cell r="CM142">
            <v>352.60796324655439</v>
          </cell>
          <cell r="CN142">
            <v>352.60796324655439</v>
          </cell>
          <cell r="CO142">
            <v>352.60796324655439</v>
          </cell>
          <cell r="CP142">
            <v>352.60796324655439</v>
          </cell>
          <cell r="CQ142">
            <v>352.60796324655439</v>
          </cell>
          <cell r="CR142">
            <v>352.60796324655439</v>
          </cell>
          <cell r="CS142">
            <v>352.60796324655439</v>
          </cell>
          <cell r="CT142">
            <v>352.60796324655439</v>
          </cell>
          <cell r="CU142">
            <v>352.60796324655439</v>
          </cell>
          <cell r="CV142">
            <v>352.60796324655439</v>
          </cell>
          <cell r="CW142">
            <v>352.60796324655439</v>
          </cell>
          <cell r="CX142">
            <v>352.60796324655439</v>
          </cell>
          <cell r="CY142">
            <v>352.60796324655439</v>
          </cell>
          <cell r="CZ142">
            <v>352.60796324655439</v>
          </cell>
          <cell r="DA142">
            <v>352.60796324655439</v>
          </cell>
          <cell r="DB142">
            <v>352.60796324655439</v>
          </cell>
          <cell r="DC142">
            <v>352.60796324655439</v>
          </cell>
          <cell r="DD142">
            <v>352.60796324655439</v>
          </cell>
          <cell r="DE142">
            <v>352.60796324655439</v>
          </cell>
          <cell r="DF142">
            <v>352.60796324655439</v>
          </cell>
          <cell r="DG142">
            <v>352.60796324655439</v>
          </cell>
          <cell r="DH142">
            <v>352.60796324655439</v>
          </cell>
          <cell r="DI142">
            <v>352.60796324655439</v>
          </cell>
          <cell r="DJ142">
            <v>352.60796324655439</v>
          </cell>
          <cell r="DK142">
            <v>352.60796324655439</v>
          </cell>
          <cell r="DL142">
            <v>352.60796324655439</v>
          </cell>
          <cell r="DM142">
            <v>352.60796324655439</v>
          </cell>
          <cell r="DN142">
            <v>352.60796324655439</v>
          </cell>
          <cell r="DO142">
            <v>352.60796324655439</v>
          </cell>
          <cell r="DP142">
            <v>352.60796324655439</v>
          </cell>
          <cell r="DQ142">
            <v>352.60796324655439</v>
          </cell>
          <cell r="DR142">
            <v>352.60796324655439</v>
          </cell>
          <cell r="DS142">
            <v>352.60796324655439</v>
          </cell>
          <cell r="DT142">
            <v>352.60796324655439</v>
          </cell>
          <cell r="DU142">
            <v>352.60796324655439</v>
          </cell>
          <cell r="DV142">
            <v>352.60796324655439</v>
          </cell>
          <cell r="DW142">
            <v>352.60796324655439</v>
          </cell>
          <cell r="DX142">
            <v>352.60796324655439</v>
          </cell>
          <cell r="DY142">
            <v>352.60796324655439</v>
          </cell>
          <cell r="DZ142">
            <v>352.60796324655439</v>
          </cell>
          <cell r="EA142">
            <v>352.60796324655439</v>
          </cell>
          <cell r="EB142">
            <v>352.60796324655439</v>
          </cell>
          <cell r="EC142">
            <v>352.60796324655439</v>
          </cell>
          <cell r="ED142">
            <v>352.60796324655439</v>
          </cell>
          <cell r="EE142">
            <v>352.60796324655439</v>
          </cell>
          <cell r="EF142">
            <v>352.60796324655439</v>
          </cell>
          <cell r="EG142">
            <v>352.60796324655439</v>
          </cell>
          <cell r="EH142">
            <v>352.60796324655439</v>
          </cell>
          <cell r="EI142">
            <v>352.60796324655439</v>
          </cell>
          <cell r="EJ142">
            <v>352.60796324655439</v>
          </cell>
          <cell r="EK142">
            <v>352.60796324655439</v>
          </cell>
          <cell r="EL142">
            <v>352.60796324655439</v>
          </cell>
          <cell r="EM142">
            <v>352.60796324655439</v>
          </cell>
          <cell r="EN142">
            <v>352.60796324655439</v>
          </cell>
          <cell r="EO142">
            <v>352.60796324655439</v>
          </cell>
          <cell r="EP142">
            <v>352.60796324655439</v>
          </cell>
          <cell r="EQ142">
            <v>352.60796324655439</v>
          </cell>
          <cell r="ER142">
            <v>352.60796324655439</v>
          </cell>
          <cell r="ES142">
            <v>352.60796324655439</v>
          </cell>
          <cell r="ET142">
            <v>352.60796324655439</v>
          </cell>
          <cell r="EU142">
            <v>293.83996937212868</v>
          </cell>
          <cell r="EV142">
            <v>293.83996937212868</v>
          </cell>
          <cell r="EW142">
            <v>293.83996937212868</v>
          </cell>
          <cell r="EX142">
            <v>293.83996937212868</v>
          </cell>
          <cell r="EY142">
            <v>293.83996937212868</v>
          </cell>
          <cell r="EZ142">
            <v>293.83996937212868</v>
          </cell>
          <cell r="FA142">
            <v>293.83996937212868</v>
          </cell>
          <cell r="FB142">
            <v>293.83996937212868</v>
          </cell>
          <cell r="FC142">
            <v>293.83996937212868</v>
          </cell>
          <cell r="FD142">
            <v>293.83996937212868</v>
          </cell>
          <cell r="FE142">
            <v>293.83996937212868</v>
          </cell>
          <cell r="FF142">
            <v>293.83996937212868</v>
          </cell>
          <cell r="FG142">
            <v>293.83996937212868</v>
          </cell>
          <cell r="FH142">
            <v>293.83996937212868</v>
          </cell>
          <cell r="FI142">
            <v>293.83996937212868</v>
          </cell>
          <cell r="FJ142">
            <v>293.83996937212868</v>
          </cell>
          <cell r="FK142">
            <v>293.83996937212868</v>
          </cell>
          <cell r="FL142">
            <v>293.83996937212868</v>
          </cell>
          <cell r="FM142">
            <v>293.83996937212868</v>
          </cell>
          <cell r="FN142">
            <v>293.83996937212868</v>
          </cell>
          <cell r="FO142">
            <v>293.83996937212868</v>
          </cell>
          <cell r="FP142">
            <v>293.83996937212868</v>
          </cell>
          <cell r="FQ142">
            <v>293.83996937212868</v>
          </cell>
          <cell r="FR142">
            <v>293.83996937212868</v>
          </cell>
          <cell r="FS142">
            <v>352.60796324655439</v>
          </cell>
          <cell r="FT142">
            <v>352.60796324655439</v>
          </cell>
          <cell r="FU142">
            <v>352.60796324655439</v>
          </cell>
          <cell r="FV142">
            <v>352.60796324655439</v>
          </cell>
          <cell r="FW142">
            <v>352.60796324655439</v>
          </cell>
          <cell r="FX142">
            <v>352.60796324655439</v>
          </cell>
          <cell r="FY142">
            <v>352.60796324655439</v>
          </cell>
          <cell r="FZ142">
            <v>352.60796324655439</v>
          </cell>
          <cell r="GA142">
            <v>352.60796324655439</v>
          </cell>
          <cell r="GB142">
            <v>352.60796324655439</v>
          </cell>
          <cell r="GC142">
            <v>352.60796324655439</v>
          </cell>
          <cell r="GD142">
            <v>352.60796324655439</v>
          </cell>
          <cell r="GE142">
            <v>352.60796324655439</v>
          </cell>
          <cell r="GF142">
            <v>352.60796324655439</v>
          </cell>
          <cell r="GG142">
            <v>352.60796324655439</v>
          </cell>
          <cell r="GH142">
            <v>352.60796324655439</v>
          </cell>
          <cell r="GI142">
            <v>352.60796324655439</v>
          </cell>
          <cell r="GJ142">
            <v>352.60796324655439</v>
          </cell>
          <cell r="GK142">
            <v>352.60796324655439</v>
          </cell>
          <cell r="GL142">
            <v>352.60796324655439</v>
          </cell>
          <cell r="GM142">
            <v>352.60796324655439</v>
          </cell>
          <cell r="GN142">
            <v>352.60796324655439</v>
          </cell>
          <cell r="GO142">
            <v>352.60796324655439</v>
          </cell>
          <cell r="GP142">
            <v>352.60796324655439</v>
          </cell>
          <cell r="GQ142">
            <v>352.60796324655439</v>
          </cell>
          <cell r="GR142">
            <v>352.60796324655439</v>
          </cell>
          <cell r="GS142">
            <v>352.60796324655439</v>
          </cell>
          <cell r="GT142">
            <v>352.60796324655439</v>
          </cell>
          <cell r="GU142">
            <v>352.60796324655439</v>
          </cell>
          <cell r="GV142">
            <v>352.60796324655439</v>
          </cell>
          <cell r="GW142">
            <v>352.60796324655439</v>
          </cell>
          <cell r="GX142">
            <v>352.60796324655439</v>
          </cell>
          <cell r="GY142">
            <v>352.60796324655439</v>
          </cell>
          <cell r="GZ142">
            <v>352.60796324655439</v>
          </cell>
          <cell r="HA142">
            <v>352.60796324655439</v>
          </cell>
          <cell r="HB142">
            <v>352.60796324655439</v>
          </cell>
          <cell r="HC142">
            <v>293.83996937212868</v>
          </cell>
          <cell r="HD142">
            <v>293.83996937212868</v>
          </cell>
          <cell r="HE142">
            <v>293.83996937212868</v>
          </cell>
          <cell r="HF142">
            <v>293.83996937212868</v>
          </cell>
          <cell r="HG142">
            <v>293.83996937212868</v>
          </cell>
          <cell r="HH142">
            <v>293.83996937212868</v>
          </cell>
          <cell r="HI142">
            <v>293.83996937212868</v>
          </cell>
          <cell r="HJ142">
            <v>293.83996937212868</v>
          </cell>
          <cell r="HK142">
            <v>293.83996937212868</v>
          </cell>
          <cell r="HL142">
            <v>293.83996937212868</v>
          </cell>
          <cell r="HM142">
            <v>293.83996937212868</v>
          </cell>
          <cell r="HN142">
            <v>293.83996937212868</v>
          </cell>
          <cell r="HO142">
            <v>293.83996937212868</v>
          </cell>
          <cell r="HP142">
            <v>293.83996937212868</v>
          </cell>
          <cell r="HQ142">
            <v>293.83996937212868</v>
          </cell>
          <cell r="HR142">
            <v>293.83996937212868</v>
          </cell>
          <cell r="HS142">
            <v>293.83996937212868</v>
          </cell>
          <cell r="HT142">
            <v>293.83996937212868</v>
          </cell>
          <cell r="HU142">
            <v>293.83996937212868</v>
          </cell>
          <cell r="HV142">
            <v>293.83996937212868</v>
          </cell>
          <cell r="HW142">
            <v>293.83996937212868</v>
          </cell>
          <cell r="HX142">
            <v>293.83996937212868</v>
          </cell>
          <cell r="HY142">
            <v>293.83996937212868</v>
          </cell>
          <cell r="HZ142">
            <v>293.83996937212868</v>
          </cell>
          <cell r="IA142">
            <v>352.60796324655439</v>
          </cell>
          <cell r="IB142">
            <v>352.60796324655439</v>
          </cell>
          <cell r="IC142">
            <v>352.60796324655439</v>
          </cell>
          <cell r="ID142">
            <v>352.60796324655439</v>
          </cell>
          <cell r="IE142">
            <v>352.60796324655439</v>
          </cell>
          <cell r="IF142">
            <v>352.60796324655439</v>
          </cell>
          <cell r="IG142">
            <v>352.60796324655439</v>
          </cell>
          <cell r="IH142">
            <v>352.60796324655439</v>
          </cell>
          <cell r="II142">
            <v>352.60796324655439</v>
          </cell>
          <cell r="IJ142">
            <v>352.60796324655439</v>
          </cell>
          <cell r="IK142">
            <v>352.60796324655439</v>
          </cell>
          <cell r="IL142">
            <v>352.60796324655439</v>
          </cell>
          <cell r="IM142">
            <v>352.60796324655439</v>
          </cell>
          <cell r="IN142">
            <v>352.60796324655439</v>
          </cell>
          <cell r="IO142">
            <v>352.60796324655439</v>
          </cell>
          <cell r="IP142">
            <v>352.60796324655439</v>
          </cell>
          <cell r="IQ142">
            <v>352.60796324655439</v>
          </cell>
          <cell r="IR142">
            <v>352.60796324655439</v>
          </cell>
          <cell r="IS142">
            <v>352.60796324655439</v>
          </cell>
          <cell r="IT142">
            <v>352.60796324655439</v>
          </cell>
          <cell r="IU142">
            <v>352.60796324655439</v>
          </cell>
          <cell r="IV142">
            <v>352.60796324655439</v>
          </cell>
          <cell r="IW142">
            <v>352.60796324655439</v>
          </cell>
          <cell r="IX142">
            <v>352.60796324655439</v>
          </cell>
          <cell r="IY142">
            <v>352.60796324655439</v>
          </cell>
          <cell r="IZ142">
            <v>352.60796324655439</v>
          </cell>
          <cell r="JA142">
            <v>352.60796324655439</v>
          </cell>
          <cell r="JB142">
            <v>352.60796324655439</v>
          </cell>
          <cell r="JC142">
            <v>352.60796324655439</v>
          </cell>
          <cell r="JD142">
            <v>352.60796324655439</v>
          </cell>
          <cell r="JE142">
            <v>352.60796324655439</v>
          </cell>
          <cell r="JF142">
            <v>352.60796324655439</v>
          </cell>
          <cell r="JG142">
            <v>352.60796324655439</v>
          </cell>
          <cell r="JH142">
            <v>352.60796324655439</v>
          </cell>
          <cell r="JI142">
            <v>352.60796324655439</v>
          </cell>
          <cell r="JJ142">
            <v>352.60796324655439</v>
          </cell>
          <cell r="JK142">
            <v>352.60796324655439</v>
          </cell>
          <cell r="JL142">
            <v>352.60796324655439</v>
          </cell>
          <cell r="JM142">
            <v>352.60796324655439</v>
          </cell>
          <cell r="JN142">
            <v>352.60796324655439</v>
          </cell>
          <cell r="JO142">
            <v>352.60796324655439</v>
          </cell>
          <cell r="JP142">
            <v>352.60796324655439</v>
          </cell>
          <cell r="JQ142">
            <v>352.60796324655439</v>
          </cell>
          <cell r="JR142">
            <v>352.60796324655439</v>
          </cell>
          <cell r="JS142">
            <v>352.60796324655439</v>
          </cell>
          <cell r="JT142">
            <v>352.60796324655439</v>
          </cell>
          <cell r="JU142">
            <v>352.60796324655439</v>
          </cell>
          <cell r="JV142">
            <v>352.60796324655439</v>
          </cell>
        </row>
        <row r="143"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>
            <v>0</v>
          </cell>
          <cell r="AI143">
            <v>0</v>
          </cell>
          <cell r="AJ143">
            <v>0</v>
          </cell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>
            <v>0</v>
          </cell>
          <cell r="AU143">
            <v>0</v>
          </cell>
          <cell r="AV143">
            <v>0</v>
          </cell>
          <cell r="AW143">
            <v>0</v>
          </cell>
          <cell r="AX143">
            <v>0</v>
          </cell>
          <cell r="AY143">
            <v>0</v>
          </cell>
          <cell r="AZ143">
            <v>0</v>
          </cell>
          <cell r="BA143">
            <v>0</v>
          </cell>
          <cell r="BB143">
            <v>0</v>
          </cell>
          <cell r="BC143">
            <v>0</v>
          </cell>
          <cell r="BD143">
            <v>0</v>
          </cell>
          <cell r="BE143">
            <v>0</v>
          </cell>
          <cell r="BF143">
            <v>0</v>
          </cell>
          <cell r="BG143">
            <v>0</v>
          </cell>
          <cell r="BH143">
            <v>0</v>
          </cell>
          <cell r="BI143">
            <v>0</v>
          </cell>
          <cell r="BJ143">
            <v>0</v>
          </cell>
          <cell r="BK143">
            <v>0</v>
          </cell>
          <cell r="BL143">
            <v>0</v>
          </cell>
          <cell r="BM143">
            <v>0</v>
          </cell>
          <cell r="BN143">
            <v>0</v>
          </cell>
          <cell r="BO143">
            <v>0</v>
          </cell>
          <cell r="BP143">
            <v>0</v>
          </cell>
          <cell r="BQ143">
            <v>0</v>
          </cell>
          <cell r="BR143">
            <v>0</v>
          </cell>
          <cell r="BS143">
            <v>0</v>
          </cell>
          <cell r="BT143">
            <v>0</v>
          </cell>
          <cell r="BU143">
            <v>0</v>
          </cell>
          <cell r="BV143">
            <v>0</v>
          </cell>
          <cell r="BW143">
            <v>0</v>
          </cell>
          <cell r="BX143">
            <v>0</v>
          </cell>
          <cell r="BY143">
            <v>0</v>
          </cell>
          <cell r="BZ143">
            <v>0</v>
          </cell>
          <cell r="CA143">
            <v>0</v>
          </cell>
          <cell r="CB143">
            <v>0</v>
          </cell>
          <cell r="CC143">
            <v>0</v>
          </cell>
          <cell r="CD143">
            <v>0</v>
          </cell>
          <cell r="CE143">
            <v>0</v>
          </cell>
          <cell r="CF143">
            <v>0</v>
          </cell>
          <cell r="CG143">
            <v>0</v>
          </cell>
          <cell r="CH143">
            <v>0</v>
          </cell>
          <cell r="CI143">
            <v>0</v>
          </cell>
          <cell r="CJ143">
            <v>0</v>
          </cell>
          <cell r="CK143">
            <v>0</v>
          </cell>
          <cell r="CL143">
            <v>0</v>
          </cell>
          <cell r="CM143">
            <v>0</v>
          </cell>
          <cell r="CN143">
            <v>0</v>
          </cell>
          <cell r="CO143">
            <v>0</v>
          </cell>
          <cell r="CP143">
            <v>0</v>
          </cell>
          <cell r="CQ143">
            <v>0</v>
          </cell>
          <cell r="CR143">
            <v>0</v>
          </cell>
          <cell r="CS143">
            <v>0</v>
          </cell>
          <cell r="CT143">
            <v>0</v>
          </cell>
          <cell r="CU143">
            <v>0</v>
          </cell>
          <cell r="CV143">
            <v>0</v>
          </cell>
          <cell r="CW143">
            <v>0</v>
          </cell>
          <cell r="CX143">
            <v>0</v>
          </cell>
          <cell r="CY143">
            <v>0</v>
          </cell>
          <cell r="CZ143">
            <v>0</v>
          </cell>
          <cell r="DA143">
            <v>0</v>
          </cell>
          <cell r="DB143">
            <v>0</v>
          </cell>
          <cell r="DC143">
            <v>0</v>
          </cell>
          <cell r="DD143">
            <v>0</v>
          </cell>
          <cell r="DE143">
            <v>0</v>
          </cell>
          <cell r="DF143">
            <v>0</v>
          </cell>
          <cell r="DG143">
            <v>0</v>
          </cell>
          <cell r="DH143">
            <v>0</v>
          </cell>
          <cell r="DI143">
            <v>0</v>
          </cell>
          <cell r="DJ143">
            <v>0</v>
          </cell>
          <cell r="DK143">
            <v>0</v>
          </cell>
          <cell r="DL143">
            <v>0</v>
          </cell>
          <cell r="DM143">
            <v>0</v>
          </cell>
          <cell r="DN143">
            <v>0</v>
          </cell>
          <cell r="DO143">
            <v>0</v>
          </cell>
          <cell r="DP143">
            <v>0</v>
          </cell>
          <cell r="DQ143">
            <v>0</v>
          </cell>
          <cell r="DR143">
            <v>0</v>
          </cell>
          <cell r="DS143">
            <v>0</v>
          </cell>
          <cell r="DT143">
            <v>0</v>
          </cell>
          <cell r="DU143">
            <v>0</v>
          </cell>
          <cell r="DV143">
            <v>0</v>
          </cell>
          <cell r="DW143">
            <v>0</v>
          </cell>
          <cell r="DX143">
            <v>0</v>
          </cell>
          <cell r="DY143">
            <v>0</v>
          </cell>
          <cell r="DZ143">
            <v>0</v>
          </cell>
          <cell r="EA143">
            <v>0</v>
          </cell>
          <cell r="EB143">
            <v>0</v>
          </cell>
          <cell r="EC143">
            <v>0</v>
          </cell>
          <cell r="ED143">
            <v>0</v>
          </cell>
          <cell r="EE143">
            <v>0</v>
          </cell>
          <cell r="EF143">
            <v>0</v>
          </cell>
          <cell r="EG143">
            <v>0</v>
          </cell>
          <cell r="EH143">
            <v>0</v>
          </cell>
          <cell r="EI143">
            <v>0</v>
          </cell>
          <cell r="EJ143">
            <v>0</v>
          </cell>
          <cell r="EK143">
            <v>0</v>
          </cell>
          <cell r="EL143">
            <v>0</v>
          </cell>
          <cell r="EM143">
            <v>0</v>
          </cell>
          <cell r="EN143">
            <v>0</v>
          </cell>
          <cell r="EO143">
            <v>0</v>
          </cell>
          <cell r="EP143">
            <v>0</v>
          </cell>
          <cell r="EQ143">
            <v>0</v>
          </cell>
          <cell r="ER143">
            <v>0</v>
          </cell>
          <cell r="ES143">
            <v>0</v>
          </cell>
          <cell r="ET143">
            <v>0</v>
          </cell>
          <cell r="EU143">
            <v>0</v>
          </cell>
          <cell r="EV143">
            <v>0</v>
          </cell>
          <cell r="EW143">
            <v>0</v>
          </cell>
          <cell r="EX143">
            <v>0</v>
          </cell>
          <cell r="EY143">
            <v>0</v>
          </cell>
          <cell r="EZ143">
            <v>0</v>
          </cell>
          <cell r="FA143">
            <v>0</v>
          </cell>
          <cell r="FB143">
            <v>0</v>
          </cell>
          <cell r="FC143">
            <v>0</v>
          </cell>
          <cell r="FD143">
            <v>0</v>
          </cell>
          <cell r="FE143">
            <v>0</v>
          </cell>
          <cell r="FF143">
            <v>0</v>
          </cell>
          <cell r="FG143">
            <v>0</v>
          </cell>
          <cell r="FH143">
            <v>0</v>
          </cell>
          <cell r="FI143">
            <v>0</v>
          </cell>
          <cell r="FJ143">
            <v>0</v>
          </cell>
          <cell r="FK143">
            <v>0</v>
          </cell>
          <cell r="FL143">
            <v>0</v>
          </cell>
          <cell r="FM143">
            <v>0</v>
          </cell>
          <cell r="FN143">
            <v>0</v>
          </cell>
          <cell r="FO143">
            <v>0</v>
          </cell>
          <cell r="FP143">
            <v>0</v>
          </cell>
          <cell r="FQ143">
            <v>0</v>
          </cell>
          <cell r="FR143">
            <v>0</v>
          </cell>
          <cell r="FS143">
            <v>0</v>
          </cell>
          <cell r="FT143">
            <v>0</v>
          </cell>
          <cell r="FU143">
            <v>0</v>
          </cell>
          <cell r="FV143">
            <v>0</v>
          </cell>
          <cell r="FW143">
            <v>0</v>
          </cell>
          <cell r="FX143">
            <v>0</v>
          </cell>
          <cell r="FY143">
            <v>0</v>
          </cell>
          <cell r="FZ143">
            <v>0</v>
          </cell>
          <cell r="GA143">
            <v>0</v>
          </cell>
          <cell r="GB143">
            <v>0</v>
          </cell>
          <cell r="GC143">
            <v>0</v>
          </cell>
          <cell r="GD143">
            <v>0</v>
          </cell>
          <cell r="GE143">
            <v>0</v>
          </cell>
          <cell r="GF143">
            <v>0</v>
          </cell>
          <cell r="GG143">
            <v>0</v>
          </cell>
          <cell r="GH143">
            <v>0</v>
          </cell>
          <cell r="GI143">
            <v>0</v>
          </cell>
          <cell r="GJ143">
            <v>0</v>
          </cell>
          <cell r="GK143">
            <v>0</v>
          </cell>
          <cell r="GL143">
            <v>0</v>
          </cell>
          <cell r="GM143">
            <v>0</v>
          </cell>
          <cell r="GN143">
            <v>0</v>
          </cell>
          <cell r="GO143">
            <v>0</v>
          </cell>
          <cell r="GP143">
            <v>0</v>
          </cell>
          <cell r="GQ143">
            <v>0</v>
          </cell>
          <cell r="GR143">
            <v>0</v>
          </cell>
          <cell r="GS143">
            <v>0</v>
          </cell>
          <cell r="GT143">
            <v>0</v>
          </cell>
          <cell r="GU143">
            <v>0</v>
          </cell>
          <cell r="GV143">
            <v>0</v>
          </cell>
          <cell r="GW143">
            <v>0</v>
          </cell>
          <cell r="GX143">
            <v>0</v>
          </cell>
          <cell r="GY143">
            <v>0</v>
          </cell>
          <cell r="GZ143">
            <v>0</v>
          </cell>
          <cell r="HA143">
            <v>0</v>
          </cell>
          <cell r="HB143">
            <v>0</v>
          </cell>
          <cell r="HC143">
            <v>0</v>
          </cell>
          <cell r="HD143">
            <v>0</v>
          </cell>
          <cell r="HE143">
            <v>0</v>
          </cell>
          <cell r="HF143">
            <v>0</v>
          </cell>
          <cell r="HG143">
            <v>0</v>
          </cell>
          <cell r="HH143">
            <v>0</v>
          </cell>
          <cell r="HI143">
            <v>0</v>
          </cell>
          <cell r="HJ143">
            <v>0</v>
          </cell>
          <cell r="HK143">
            <v>0</v>
          </cell>
          <cell r="HL143">
            <v>0</v>
          </cell>
          <cell r="HM143">
            <v>0</v>
          </cell>
          <cell r="HN143">
            <v>0</v>
          </cell>
          <cell r="HO143">
            <v>0</v>
          </cell>
          <cell r="HP143">
            <v>0</v>
          </cell>
          <cell r="HQ143">
            <v>0</v>
          </cell>
          <cell r="HR143">
            <v>0</v>
          </cell>
          <cell r="HS143">
            <v>0</v>
          </cell>
          <cell r="HT143">
            <v>0</v>
          </cell>
          <cell r="HU143">
            <v>0</v>
          </cell>
          <cell r="HV143">
            <v>0</v>
          </cell>
          <cell r="HW143">
            <v>0</v>
          </cell>
          <cell r="HX143">
            <v>0</v>
          </cell>
          <cell r="HY143">
            <v>0</v>
          </cell>
          <cell r="HZ143">
            <v>0</v>
          </cell>
          <cell r="IA143">
            <v>0</v>
          </cell>
          <cell r="IB143">
            <v>0</v>
          </cell>
          <cell r="IC143">
            <v>0</v>
          </cell>
          <cell r="ID143">
            <v>0</v>
          </cell>
          <cell r="IE143">
            <v>0</v>
          </cell>
          <cell r="IF143">
            <v>0</v>
          </cell>
          <cell r="IG143">
            <v>0</v>
          </cell>
          <cell r="IH143">
            <v>0</v>
          </cell>
          <cell r="II143">
            <v>0</v>
          </cell>
          <cell r="IJ143">
            <v>0</v>
          </cell>
          <cell r="IK143">
            <v>0</v>
          </cell>
          <cell r="IL143">
            <v>0</v>
          </cell>
          <cell r="IM143">
            <v>0</v>
          </cell>
          <cell r="IN143">
            <v>0</v>
          </cell>
          <cell r="IO143">
            <v>0</v>
          </cell>
          <cell r="IP143">
            <v>0</v>
          </cell>
          <cell r="IQ143">
            <v>0</v>
          </cell>
          <cell r="IR143">
            <v>0</v>
          </cell>
          <cell r="IS143">
            <v>0</v>
          </cell>
          <cell r="IT143">
            <v>0</v>
          </cell>
          <cell r="IU143">
            <v>0</v>
          </cell>
          <cell r="IV143">
            <v>0</v>
          </cell>
          <cell r="IW143">
            <v>0</v>
          </cell>
          <cell r="IX143">
            <v>0</v>
          </cell>
          <cell r="IY143">
            <v>0</v>
          </cell>
          <cell r="IZ143">
            <v>0</v>
          </cell>
          <cell r="JA143">
            <v>0</v>
          </cell>
          <cell r="JB143">
            <v>0</v>
          </cell>
          <cell r="JC143">
            <v>0</v>
          </cell>
          <cell r="JD143">
            <v>0</v>
          </cell>
          <cell r="JE143">
            <v>0</v>
          </cell>
          <cell r="JF143">
            <v>0</v>
          </cell>
          <cell r="JG143">
            <v>0</v>
          </cell>
          <cell r="JH143">
            <v>0</v>
          </cell>
          <cell r="JI143">
            <v>0</v>
          </cell>
          <cell r="JJ143">
            <v>0</v>
          </cell>
          <cell r="JK143">
            <v>0</v>
          </cell>
          <cell r="JL143">
            <v>0</v>
          </cell>
          <cell r="JM143">
            <v>0</v>
          </cell>
          <cell r="JN143">
            <v>0</v>
          </cell>
          <cell r="JO143">
            <v>0</v>
          </cell>
          <cell r="JP143">
            <v>0</v>
          </cell>
          <cell r="JQ143">
            <v>0</v>
          </cell>
          <cell r="JR143">
            <v>0</v>
          </cell>
          <cell r="JS143">
            <v>0</v>
          </cell>
          <cell r="JT143">
            <v>0</v>
          </cell>
          <cell r="JU143">
            <v>0</v>
          </cell>
          <cell r="JV143">
            <v>0</v>
          </cell>
        </row>
        <row r="144"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  <cell r="AH144">
            <v>0</v>
          </cell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>
            <v>0</v>
          </cell>
          <cell r="AV144">
            <v>0</v>
          </cell>
          <cell r="AW144">
            <v>0</v>
          </cell>
          <cell r="AX144">
            <v>0</v>
          </cell>
          <cell r="AY144">
            <v>0</v>
          </cell>
          <cell r="AZ144">
            <v>0</v>
          </cell>
          <cell r="BA144">
            <v>0</v>
          </cell>
          <cell r="BB144">
            <v>0</v>
          </cell>
          <cell r="BC144">
            <v>0</v>
          </cell>
          <cell r="BD144">
            <v>0</v>
          </cell>
          <cell r="BE144">
            <v>0</v>
          </cell>
          <cell r="BF144">
            <v>0</v>
          </cell>
          <cell r="BG144">
            <v>0</v>
          </cell>
          <cell r="BH144">
            <v>0</v>
          </cell>
          <cell r="BI144">
            <v>0</v>
          </cell>
          <cell r="BJ144">
            <v>0</v>
          </cell>
          <cell r="BK144">
            <v>0</v>
          </cell>
          <cell r="BL144">
            <v>0</v>
          </cell>
          <cell r="BM144">
            <v>0</v>
          </cell>
          <cell r="BN144">
            <v>0</v>
          </cell>
          <cell r="BO144">
            <v>0</v>
          </cell>
          <cell r="BP144">
            <v>0</v>
          </cell>
          <cell r="BQ144">
            <v>0</v>
          </cell>
          <cell r="BR144">
            <v>0</v>
          </cell>
          <cell r="BS144">
            <v>0</v>
          </cell>
          <cell r="BT144">
            <v>0</v>
          </cell>
          <cell r="BU144">
            <v>0</v>
          </cell>
          <cell r="BV144">
            <v>0</v>
          </cell>
          <cell r="BW144">
            <v>0</v>
          </cell>
          <cell r="BX144">
            <v>0</v>
          </cell>
          <cell r="BY144">
            <v>0</v>
          </cell>
          <cell r="BZ144">
            <v>0</v>
          </cell>
          <cell r="CA144">
            <v>0</v>
          </cell>
          <cell r="CB144">
            <v>0</v>
          </cell>
          <cell r="CC144">
            <v>0</v>
          </cell>
          <cell r="CD144">
            <v>0</v>
          </cell>
          <cell r="CE144">
            <v>0</v>
          </cell>
          <cell r="CF144">
            <v>0</v>
          </cell>
          <cell r="CG144">
            <v>0</v>
          </cell>
          <cell r="CH144">
            <v>0</v>
          </cell>
          <cell r="CI144">
            <v>0</v>
          </cell>
          <cell r="CJ144">
            <v>0</v>
          </cell>
          <cell r="CK144">
            <v>0</v>
          </cell>
          <cell r="CL144">
            <v>0</v>
          </cell>
          <cell r="CM144">
            <v>0</v>
          </cell>
          <cell r="CN144">
            <v>0</v>
          </cell>
          <cell r="CO144">
            <v>0</v>
          </cell>
          <cell r="CP144">
            <v>0</v>
          </cell>
          <cell r="CQ144">
            <v>0</v>
          </cell>
          <cell r="CR144">
            <v>0</v>
          </cell>
          <cell r="CS144">
            <v>0</v>
          </cell>
          <cell r="CT144">
            <v>0</v>
          </cell>
          <cell r="CU144">
            <v>0</v>
          </cell>
          <cell r="CV144">
            <v>0</v>
          </cell>
          <cell r="CW144">
            <v>0</v>
          </cell>
          <cell r="CX144">
            <v>0</v>
          </cell>
          <cell r="CY144">
            <v>0</v>
          </cell>
          <cell r="CZ144">
            <v>0</v>
          </cell>
          <cell r="DA144">
            <v>0</v>
          </cell>
          <cell r="DB144">
            <v>0</v>
          </cell>
          <cell r="DC144">
            <v>0</v>
          </cell>
          <cell r="DD144">
            <v>0</v>
          </cell>
          <cell r="DE144">
            <v>0</v>
          </cell>
          <cell r="DF144">
            <v>0</v>
          </cell>
          <cell r="DG144">
            <v>0</v>
          </cell>
          <cell r="DH144">
            <v>0</v>
          </cell>
          <cell r="DI144">
            <v>0</v>
          </cell>
          <cell r="DJ144">
            <v>0</v>
          </cell>
          <cell r="DK144">
            <v>0</v>
          </cell>
          <cell r="DL144">
            <v>0</v>
          </cell>
          <cell r="DM144">
            <v>0</v>
          </cell>
          <cell r="DN144">
            <v>0</v>
          </cell>
          <cell r="DO144">
            <v>0</v>
          </cell>
          <cell r="DP144">
            <v>0</v>
          </cell>
          <cell r="DQ144">
            <v>0</v>
          </cell>
          <cell r="DR144">
            <v>0</v>
          </cell>
          <cell r="DS144">
            <v>0</v>
          </cell>
          <cell r="DT144">
            <v>0</v>
          </cell>
          <cell r="DU144">
            <v>0</v>
          </cell>
          <cell r="DV144">
            <v>0</v>
          </cell>
          <cell r="DW144">
            <v>0</v>
          </cell>
          <cell r="DX144">
            <v>0</v>
          </cell>
          <cell r="DY144">
            <v>0</v>
          </cell>
          <cell r="DZ144">
            <v>0</v>
          </cell>
          <cell r="EA144">
            <v>0</v>
          </cell>
          <cell r="EB144">
            <v>0</v>
          </cell>
          <cell r="EC144">
            <v>0</v>
          </cell>
          <cell r="ED144">
            <v>0</v>
          </cell>
          <cell r="EE144">
            <v>0</v>
          </cell>
          <cell r="EF144">
            <v>0</v>
          </cell>
          <cell r="EG144">
            <v>0</v>
          </cell>
          <cell r="EH144">
            <v>0</v>
          </cell>
          <cell r="EI144">
            <v>0</v>
          </cell>
          <cell r="EJ144">
            <v>0</v>
          </cell>
          <cell r="EK144">
            <v>0</v>
          </cell>
          <cell r="EL144">
            <v>0</v>
          </cell>
          <cell r="EM144">
            <v>0</v>
          </cell>
          <cell r="EN144">
            <v>0</v>
          </cell>
          <cell r="EO144">
            <v>0</v>
          </cell>
          <cell r="EP144">
            <v>0</v>
          </cell>
          <cell r="EQ144">
            <v>0</v>
          </cell>
          <cell r="ER144">
            <v>0</v>
          </cell>
          <cell r="ES144">
            <v>0</v>
          </cell>
          <cell r="ET144">
            <v>0</v>
          </cell>
          <cell r="EU144">
            <v>0</v>
          </cell>
          <cell r="EV144">
            <v>0</v>
          </cell>
          <cell r="EW144">
            <v>0</v>
          </cell>
          <cell r="EX144">
            <v>0</v>
          </cell>
          <cell r="EY144">
            <v>0</v>
          </cell>
          <cell r="EZ144">
            <v>0</v>
          </cell>
          <cell r="FA144">
            <v>0</v>
          </cell>
          <cell r="FB144">
            <v>0</v>
          </cell>
          <cell r="FC144">
            <v>0</v>
          </cell>
          <cell r="FD144">
            <v>0</v>
          </cell>
          <cell r="FE144">
            <v>0</v>
          </cell>
          <cell r="FF144">
            <v>0</v>
          </cell>
          <cell r="FG144">
            <v>0</v>
          </cell>
          <cell r="FH144">
            <v>0</v>
          </cell>
          <cell r="FI144">
            <v>0</v>
          </cell>
          <cell r="FJ144">
            <v>0</v>
          </cell>
          <cell r="FK144">
            <v>0</v>
          </cell>
          <cell r="FL144">
            <v>0</v>
          </cell>
          <cell r="FM144">
            <v>0</v>
          </cell>
          <cell r="FN144">
            <v>0</v>
          </cell>
          <cell r="FO144">
            <v>0</v>
          </cell>
          <cell r="FP144">
            <v>0</v>
          </cell>
          <cell r="FQ144">
            <v>0</v>
          </cell>
          <cell r="FR144">
            <v>0</v>
          </cell>
          <cell r="FS144">
            <v>0</v>
          </cell>
          <cell r="FT144">
            <v>0</v>
          </cell>
          <cell r="FU144">
            <v>0</v>
          </cell>
          <cell r="FV144">
            <v>0</v>
          </cell>
          <cell r="FW144">
            <v>0</v>
          </cell>
          <cell r="FX144">
            <v>0</v>
          </cell>
          <cell r="FY144">
            <v>0</v>
          </cell>
          <cell r="FZ144">
            <v>0</v>
          </cell>
          <cell r="GA144">
            <v>0</v>
          </cell>
          <cell r="GB144">
            <v>0</v>
          </cell>
          <cell r="GC144">
            <v>0</v>
          </cell>
          <cell r="GD144">
            <v>0</v>
          </cell>
          <cell r="GE144">
            <v>0</v>
          </cell>
          <cell r="GF144">
            <v>0</v>
          </cell>
          <cell r="GG144">
            <v>0</v>
          </cell>
          <cell r="GH144">
            <v>0</v>
          </cell>
          <cell r="GI144">
            <v>0</v>
          </cell>
          <cell r="GJ144">
            <v>0</v>
          </cell>
          <cell r="GK144">
            <v>0</v>
          </cell>
          <cell r="GL144">
            <v>0</v>
          </cell>
          <cell r="GM144">
            <v>0</v>
          </cell>
          <cell r="GN144">
            <v>0</v>
          </cell>
          <cell r="GO144">
            <v>0</v>
          </cell>
          <cell r="GP144">
            <v>0</v>
          </cell>
          <cell r="GQ144">
            <v>0</v>
          </cell>
          <cell r="GR144">
            <v>0</v>
          </cell>
          <cell r="GS144">
            <v>0</v>
          </cell>
          <cell r="GT144">
            <v>0</v>
          </cell>
          <cell r="GU144">
            <v>0</v>
          </cell>
          <cell r="GV144">
            <v>0</v>
          </cell>
          <cell r="GW144">
            <v>0</v>
          </cell>
          <cell r="GX144">
            <v>0</v>
          </cell>
          <cell r="GY144">
            <v>0</v>
          </cell>
          <cell r="GZ144">
            <v>0</v>
          </cell>
          <cell r="HA144">
            <v>0</v>
          </cell>
          <cell r="HB144">
            <v>0</v>
          </cell>
          <cell r="HC144">
            <v>0</v>
          </cell>
          <cell r="HD144">
            <v>0</v>
          </cell>
          <cell r="HE144">
            <v>0</v>
          </cell>
          <cell r="HF144">
            <v>0</v>
          </cell>
          <cell r="HG144">
            <v>0</v>
          </cell>
          <cell r="HH144">
            <v>0</v>
          </cell>
          <cell r="HI144">
            <v>0</v>
          </cell>
          <cell r="HJ144">
            <v>0</v>
          </cell>
          <cell r="HK144">
            <v>0</v>
          </cell>
          <cell r="HL144">
            <v>0</v>
          </cell>
          <cell r="HM144">
            <v>0</v>
          </cell>
          <cell r="HN144">
            <v>0</v>
          </cell>
          <cell r="HO144">
            <v>0</v>
          </cell>
          <cell r="HP144">
            <v>0</v>
          </cell>
          <cell r="HQ144">
            <v>0</v>
          </cell>
          <cell r="HR144">
            <v>0</v>
          </cell>
          <cell r="HS144">
            <v>0</v>
          </cell>
          <cell r="HT144">
            <v>0</v>
          </cell>
          <cell r="HU144">
            <v>0</v>
          </cell>
          <cell r="HV144">
            <v>0</v>
          </cell>
          <cell r="HW144">
            <v>0</v>
          </cell>
          <cell r="HX144">
            <v>0</v>
          </cell>
          <cell r="HY144">
            <v>0</v>
          </cell>
          <cell r="HZ144">
            <v>0</v>
          </cell>
          <cell r="IA144">
            <v>0</v>
          </cell>
          <cell r="IB144">
            <v>0</v>
          </cell>
          <cell r="IC144">
            <v>0</v>
          </cell>
          <cell r="ID144">
            <v>0</v>
          </cell>
          <cell r="IE144">
            <v>0</v>
          </cell>
          <cell r="IF144">
            <v>0</v>
          </cell>
          <cell r="IG144">
            <v>0</v>
          </cell>
          <cell r="IH144">
            <v>0</v>
          </cell>
          <cell r="II144">
            <v>0</v>
          </cell>
          <cell r="IJ144">
            <v>0</v>
          </cell>
          <cell r="IK144">
            <v>0</v>
          </cell>
          <cell r="IL144">
            <v>0</v>
          </cell>
          <cell r="IM144">
            <v>0</v>
          </cell>
          <cell r="IN144">
            <v>0</v>
          </cell>
          <cell r="IO144">
            <v>0</v>
          </cell>
          <cell r="IP144">
            <v>0</v>
          </cell>
          <cell r="IQ144">
            <v>0</v>
          </cell>
          <cell r="IR144">
            <v>0</v>
          </cell>
          <cell r="IS144">
            <v>0</v>
          </cell>
          <cell r="IT144">
            <v>0</v>
          </cell>
          <cell r="IU144">
            <v>0</v>
          </cell>
          <cell r="IV144">
            <v>0</v>
          </cell>
          <cell r="IW144">
            <v>0</v>
          </cell>
          <cell r="IX144">
            <v>0</v>
          </cell>
          <cell r="IY144">
            <v>0</v>
          </cell>
          <cell r="IZ144">
            <v>0</v>
          </cell>
          <cell r="JA144">
            <v>0</v>
          </cell>
          <cell r="JB144">
            <v>0</v>
          </cell>
          <cell r="JC144">
            <v>0</v>
          </cell>
          <cell r="JD144">
            <v>0</v>
          </cell>
          <cell r="JE144">
            <v>0</v>
          </cell>
          <cell r="JF144">
            <v>0</v>
          </cell>
          <cell r="JG144">
            <v>0</v>
          </cell>
          <cell r="JH144">
            <v>0</v>
          </cell>
          <cell r="JI144">
            <v>0</v>
          </cell>
          <cell r="JJ144">
            <v>0</v>
          </cell>
          <cell r="JK144">
            <v>0</v>
          </cell>
          <cell r="JL144">
            <v>0</v>
          </cell>
          <cell r="JM144">
            <v>0</v>
          </cell>
          <cell r="JN144">
            <v>0</v>
          </cell>
          <cell r="JO144">
            <v>0</v>
          </cell>
          <cell r="JP144">
            <v>0</v>
          </cell>
          <cell r="JQ144">
            <v>0</v>
          </cell>
          <cell r="JR144">
            <v>0</v>
          </cell>
          <cell r="JS144">
            <v>0</v>
          </cell>
          <cell r="JT144">
            <v>0</v>
          </cell>
          <cell r="JU144">
            <v>0</v>
          </cell>
          <cell r="JV144">
            <v>0</v>
          </cell>
        </row>
        <row r="145"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>
            <v>0</v>
          </cell>
          <cell r="AU145">
            <v>0</v>
          </cell>
          <cell r="AV145">
            <v>0</v>
          </cell>
          <cell r="AW145">
            <v>0</v>
          </cell>
          <cell r="AX145">
            <v>0</v>
          </cell>
          <cell r="AY145">
            <v>0</v>
          </cell>
          <cell r="AZ145">
            <v>0</v>
          </cell>
          <cell r="BA145">
            <v>0</v>
          </cell>
          <cell r="BB145">
            <v>0</v>
          </cell>
          <cell r="BC145">
            <v>0</v>
          </cell>
          <cell r="BD145">
            <v>0</v>
          </cell>
          <cell r="BE145">
            <v>0</v>
          </cell>
          <cell r="BF145">
            <v>0</v>
          </cell>
          <cell r="BG145">
            <v>0</v>
          </cell>
          <cell r="BH145">
            <v>0</v>
          </cell>
          <cell r="BI145">
            <v>0</v>
          </cell>
          <cell r="BJ145">
            <v>0</v>
          </cell>
          <cell r="BK145">
            <v>0</v>
          </cell>
          <cell r="BL145">
            <v>0</v>
          </cell>
          <cell r="BM145">
            <v>0</v>
          </cell>
          <cell r="BN145">
            <v>0</v>
          </cell>
          <cell r="BO145">
            <v>0</v>
          </cell>
          <cell r="BP145">
            <v>0</v>
          </cell>
          <cell r="BQ145">
            <v>0</v>
          </cell>
          <cell r="BR145">
            <v>0</v>
          </cell>
          <cell r="BS145">
            <v>0</v>
          </cell>
          <cell r="BT145">
            <v>0</v>
          </cell>
          <cell r="BU145">
            <v>0</v>
          </cell>
          <cell r="BV145">
            <v>0</v>
          </cell>
          <cell r="BW145">
            <v>0</v>
          </cell>
          <cell r="BX145">
            <v>0</v>
          </cell>
          <cell r="BY145">
            <v>0</v>
          </cell>
          <cell r="BZ145">
            <v>0</v>
          </cell>
          <cell r="CA145">
            <v>0</v>
          </cell>
          <cell r="CB145">
            <v>0</v>
          </cell>
          <cell r="CC145">
            <v>0</v>
          </cell>
          <cell r="CD145">
            <v>0</v>
          </cell>
          <cell r="CE145">
            <v>0</v>
          </cell>
          <cell r="CF145">
            <v>0</v>
          </cell>
          <cell r="CG145">
            <v>0</v>
          </cell>
          <cell r="CH145">
            <v>0</v>
          </cell>
          <cell r="CI145">
            <v>0</v>
          </cell>
          <cell r="CJ145">
            <v>0</v>
          </cell>
          <cell r="CK145">
            <v>0</v>
          </cell>
          <cell r="CL145">
            <v>0</v>
          </cell>
          <cell r="CM145">
            <v>0</v>
          </cell>
          <cell r="CN145">
            <v>0</v>
          </cell>
          <cell r="CO145">
            <v>0</v>
          </cell>
          <cell r="CP145">
            <v>0</v>
          </cell>
          <cell r="CQ145">
            <v>0</v>
          </cell>
          <cell r="CR145">
            <v>0</v>
          </cell>
          <cell r="CS145">
            <v>0</v>
          </cell>
          <cell r="CT145">
            <v>0</v>
          </cell>
          <cell r="CU145">
            <v>0</v>
          </cell>
          <cell r="CV145">
            <v>0</v>
          </cell>
          <cell r="CW145">
            <v>0</v>
          </cell>
          <cell r="CX145">
            <v>0</v>
          </cell>
          <cell r="CY145">
            <v>0</v>
          </cell>
          <cell r="CZ145">
            <v>0</v>
          </cell>
          <cell r="DA145">
            <v>0</v>
          </cell>
          <cell r="DB145">
            <v>0</v>
          </cell>
          <cell r="DC145">
            <v>0</v>
          </cell>
          <cell r="DD145">
            <v>0</v>
          </cell>
          <cell r="DE145">
            <v>0</v>
          </cell>
          <cell r="DF145">
            <v>0</v>
          </cell>
          <cell r="DG145">
            <v>0</v>
          </cell>
          <cell r="DH145">
            <v>0</v>
          </cell>
          <cell r="DI145">
            <v>0</v>
          </cell>
          <cell r="DJ145">
            <v>0</v>
          </cell>
          <cell r="DK145">
            <v>0</v>
          </cell>
          <cell r="DL145">
            <v>0</v>
          </cell>
          <cell r="DM145">
            <v>0</v>
          </cell>
          <cell r="DN145">
            <v>0</v>
          </cell>
          <cell r="DO145">
            <v>0</v>
          </cell>
          <cell r="DP145">
            <v>0</v>
          </cell>
          <cell r="DQ145">
            <v>0</v>
          </cell>
          <cell r="DR145">
            <v>0</v>
          </cell>
          <cell r="DS145">
            <v>0</v>
          </cell>
          <cell r="DT145">
            <v>0</v>
          </cell>
          <cell r="DU145">
            <v>0</v>
          </cell>
          <cell r="DV145">
            <v>0</v>
          </cell>
          <cell r="DW145">
            <v>0</v>
          </cell>
          <cell r="DX145">
            <v>0</v>
          </cell>
          <cell r="DY145">
            <v>0</v>
          </cell>
          <cell r="DZ145">
            <v>0</v>
          </cell>
          <cell r="EA145">
            <v>0</v>
          </cell>
          <cell r="EB145">
            <v>0</v>
          </cell>
          <cell r="EC145">
            <v>0</v>
          </cell>
          <cell r="ED145">
            <v>0</v>
          </cell>
          <cell r="EE145">
            <v>0</v>
          </cell>
          <cell r="EF145">
            <v>0</v>
          </cell>
          <cell r="EG145">
            <v>0</v>
          </cell>
          <cell r="EH145">
            <v>0</v>
          </cell>
          <cell r="EI145">
            <v>0</v>
          </cell>
          <cell r="EJ145">
            <v>0</v>
          </cell>
          <cell r="EK145">
            <v>0</v>
          </cell>
          <cell r="EL145">
            <v>0</v>
          </cell>
          <cell r="EM145">
            <v>0</v>
          </cell>
          <cell r="EN145">
            <v>0</v>
          </cell>
          <cell r="EO145">
            <v>0</v>
          </cell>
          <cell r="EP145">
            <v>0</v>
          </cell>
          <cell r="EQ145">
            <v>0</v>
          </cell>
          <cell r="ER145">
            <v>0</v>
          </cell>
          <cell r="ES145">
            <v>0</v>
          </cell>
          <cell r="ET145">
            <v>0</v>
          </cell>
          <cell r="EU145">
            <v>0</v>
          </cell>
          <cell r="EV145">
            <v>0</v>
          </cell>
          <cell r="EW145">
            <v>0</v>
          </cell>
          <cell r="EX145">
            <v>0</v>
          </cell>
          <cell r="EY145">
            <v>0</v>
          </cell>
          <cell r="EZ145">
            <v>0</v>
          </cell>
          <cell r="FA145">
            <v>0</v>
          </cell>
          <cell r="FB145">
            <v>0</v>
          </cell>
          <cell r="FC145">
            <v>0</v>
          </cell>
          <cell r="FD145">
            <v>0</v>
          </cell>
          <cell r="FE145">
            <v>0</v>
          </cell>
          <cell r="FF145">
            <v>0</v>
          </cell>
          <cell r="FG145">
            <v>0</v>
          </cell>
          <cell r="FH145">
            <v>0</v>
          </cell>
          <cell r="FI145">
            <v>0</v>
          </cell>
          <cell r="FJ145">
            <v>0</v>
          </cell>
          <cell r="FK145">
            <v>0</v>
          </cell>
          <cell r="FL145">
            <v>0</v>
          </cell>
          <cell r="FM145">
            <v>0</v>
          </cell>
          <cell r="FN145">
            <v>0</v>
          </cell>
          <cell r="FO145">
            <v>0</v>
          </cell>
          <cell r="FP145">
            <v>0</v>
          </cell>
          <cell r="FQ145">
            <v>0</v>
          </cell>
          <cell r="FR145">
            <v>0</v>
          </cell>
          <cell r="FS145">
            <v>0</v>
          </cell>
          <cell r="FT145">
            <v>0</v>
          </cell>
          <cell r="FU145">
            <v>0</v>
          </cell>
          <cell r="FV145">
            <v>0</v>
          </cell>
          <cell r="FW145">
            <v>0</v>
          </cell>
          <cell r="FX145">
            <v>0</v>
          </cell>
          <cell r="FY145">
            <v>0</v>
          </cell>
          <cell r="FZ145">
            <v>0</v>
          </cell>
          <cell r="GA145">
            <v>0</v>
          </cell>
          <cell r="GB145">
            <v>0</v>
          </cell>
          <cell r="GC145">
            <v>0</v>
          </cell>
          <cell r="GD145">
            <v>0</v>
          </cell>
          <cell r="GE145">
            <v>0</v>
          </cell>
          <cell r="GF145">
            <v>0</v>
          </cell>
          <cell r="GG145">
            <v>0</v>
          </cell>
          <cell r="GH145">
            <v>0</v>
          </cell>
          <cell r="GI145">
            <v>0</v>
          </cell>
          <cell r="GJ145">
            <v>0</v>
          </cell>
          <cell r="GK145">
            <v>0</v>
          </cell>
          <cell r="GL145">
            <v>0</v>
          </cell>
          <cell r="GM145">
            <v>0</v>
          </cell>
          <cell r="GN145">
            <v>0</v>
          </cell>
          <cell r="GO145">
            <v>0</v>
          </cell>
          <cell r="GP145">
            <v>0</v>
          </cell>
          <cell r="GQ145">
            <v>0</v>
          </cell>
          <cell r="GR145">
            <v>0</v>
          </cell>
          <cell r="GS145">
            <v>0</v>
          </cell>
          <cell r="GT145">
            <v>0</v>
          </cell>
          <cell r="GU145">
            <v>0</v>
          </cell>
          <cell r="GV145">
            <v>0</v>
          </cell>
          <cell r="GW145">
            <v>0</v>
          </cell>
          <cell r="GX145">
            <v>0</v>
          </cell>
          <cell r="GY145">
            <v>0</v>
          </cell>
          <cell r="GZ145">
            <v>0</v>
          </cell>
          <cell r="HA145">
            <v>0</v>
          </cell>
          <cell r="HB145">
            <v>0</v>
          </cell>
          <cell r="HC145">
            <v>0</v>
          </cell>
          <cell r="HD145">
            <v>0</v>
          </cell>
          <cell r="HE145">
            <v>0</v>
          </cell>
          <cell r="HF145">
            <v>0</v>
          </cell>
          <cell r="HG145">
            <v>0</v>
          </cell>
          <cell r="HH145">
            <v>0</v>
          </cell>
          <cell r="HI145">
            <v>0</v>
          </cell>
          <cell r="HJ145">
            <v>0</v>
          </cell>
          <cell r="HK145">
            <v>0</v>
          </cell>
          <cell r="HL145">
            <v>0</v>
          </cell>
          <cell r="HM145">
            <v>0</v>
          </cell>
          <cell r="HN145">
            <v>0</v>
          </cell>
          <cell r="HO145">
            <v>0</v>
          </cell>
          <cell r="HP145">
            <v>0</v>
          </cell>
          <cell r="HQ145">
            <v>0</v>
          </cell>
          <cell r="HR145">
            <v>0</v>
          </cell>
          <cell r="HS145">
            <v>0</v>
          </cell>
          <cell r="HT145">
            <v>0</v>
          </cell>
          <cell r="HU145">
            <v>0</v>
          </cell>
          <cell r="HV145">
            <v>0</v>
          </cell>
          <cell r="HW145">
            <v>0</v>
          </cell>
          <cell r="HX145">
            <v>0</v>
          </cell>
          <cell r="HY145">
            <v>0</v>
          </cell>
          <cell r="HZ145">
            <v>0</v>
          </cell>
          <cell r="IA145">
            <v>0</v>
          </cell>
          <cell r="IB145">
            <v>0</v>
          </cell>
          <cell r="IC145">
            <v>0</v>
          </cell>
          <cell r="ID145">
            <v>0</v>
          </cell>
          <cell r="IE145">
            <v>0</v>
          </cell>
          <cell r="IF145">
            <v>0</v>
          </cell>
          <cell r="IG145">
            <v>0</v>
          </cell>
          <cell r="IH145">
            <v>0</v>
          </cell>
          <cell r="II145">
            <v>0</v>
          </cell>
          <cell r="IJ145">
            <v>0</v>
          </cell>
          <cell r="IK145">
            <v>0</v>
          </cell>
          <cell r="IL145">
            <v>0</v>
          </cell>
          <cell r="IM145">
            <v>0</v>
          </cell>
          <cell r="IN145">
            <v>0</v>
          </cell>
          <cell r="IO145">
            <v>0</v>
          </cell>
          <cell r="IP145">
            <v>0</v>
          </cell>
          <cell r="IQ145">
            <v>0</v>
          </cell>
          <cell r="IR145">
            <v>0</v>
          </cell>
          <cell r="IS145">
            <v>0</v>
          </cell>
          <cell r="IT145">
            <v>0</v>
          </cell>
          <cell r="IU145">
            <v>0</v>
          </cell>
          <cell r="IV145">
            <v>0</v>
          </cell>
          <cell r="IW145">
            <v>0</v>
          </cell>
          <cell r="IX145">
            <v>0</v>
          </cell>
          <cell r="IY145">
            <v>0</v>
          </cell>
          <cell r="IZ145">
            <v>0</v>
          </cell>
          <cell r="JA145">
            <v>0</v>
          </cell>
          <cell r="JB145">
            <v>0</v>
          </cell>
          <cell r="JC145">
            <v>0</v>
          </cell>
          <cell r="JD145">
            <v>0</v>
          </cell>
          <cell r="JE145">
            <v>0</v>
          </cell>
          <cell r="JF145">
            <v>0</v>
          </cell>
          <cell r="JG145">
            <v>0</v>
          </cell>
          <cell r="JH145">
            <v>0</v>
          </cell>
          <cell r="JI145">
            <v>0</v>
          </cell>
          <cell r="JJ145">
            <v>0</v>
          </cell>
          <cell r="JK145">
            <v>0</v>
          </cell>
          <cell r="JL145">
            <v>0</v>
          </cell>
          <cell r="JM145">
            <v>0</v>
          </cell>
          <cell r="JN145">
            <v>0</v>
          </cell>
          <cell r="JO145">
            <v>0</v>
          </cell>
          <cell r="JP145">
            <v>0</v>
          </cell>
          <cell r="JQ145">
            <v>0</v>
          </cell>
          <cell r="JR145">
            <v>0</v>
          </cell>
          <cell r="JS145">
            <v>0</v>
          </cell>
          <cell r="JT145">
            <v>0</v>
          </cell>
          <cell r="JU145">
            <v>0</v>
          </cell>
          <cell r="JV145">
            <v>0</v>
          </cell>
        </row>
        <row r="146"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0</v>
          </cell>
          <cell r="AJ146">
            <v>0</v>
          </cell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  <cell r="AT146">
            <v>0</v>
          </cell>
          <cell r="AU146">
            <v>0</v>
          </cell>
          <cell r="AV146">
            <v>0</v>
          </cell>
          <cell r="AW146">
            <v>0</v>
          </cell>
          <cell r="AX146">
            <v>0</v>
          </cell>
          <cell r="AY146">
            <v>0</v>
          </cell>
          <cell r="AZ146">
            <v>0</v>
          </cell>
          <cell r="BA146">
            <v>0</v>
          </cell>
          <cell r="BB146">
            <v>0</v>
          </cell>
          <cell r="BC146">
            <v>0</v>
          </cell>
          <cell r="BD146">
            <v>0</v>
          </cell>
          <cell r="BE146">
            <v>0</v>
          </cell>
          <cell r="BF146">
            <v>0</v>
          </cell>
          <cell r="BG146">
            <v>0</v>
          </cell>
          <cell r="BH146">
            <v>0</v>
          </cell>
          <cell r="BI146">
            <v>0</v>
          </cell>
          <cell r="BJ146">
            <v>0</v>
          </cell>
          <cell r="BK146">
            <v>0</v>
          </cell>
          <cell r="BL146">
            <v>0</v>
          </cell>
          <cell r="BM146">
            <v>0</v>
          </cell>
          <cell r="BN146">
            <v>0</v>
          </cell>
          <cell r="BO146">
            <v>0</v>
          </cell>
          <cell r="BP146">
            <v>0</v>
          </cell>
          <cell r="BQ146">
            <v>0</v>
          </cell>
          <cell r="BR146">
            <v>0</v>
          </cell>
          <cell r="BS146">
            <v>0</v>
          </cell>
          <cell r="BT146">
            <v>0</v>
          </cell>
          <cell r="BU146">
            <v>0</v>
          </cell>
          <cell r="BV146">
            <v>0</v>
          </cell>
          <cell r="BW146">
            <v>0</v>
          </cell>
          <cell r="BX146">
            <v>0</v>
          </cell>
          <cell r="BY146">
            <v>0</v>
          </cell>
          <cell r="BZ146">
            <v>0</v>
          </cell>
          <cell r="CA146">
            <v>0</v>
          </cell>
          <cell r="CB146">
            <v>0</v>
          </cell>
          <cell r="CC146">
            <v>0</v>
          </cell>
          <cell r="CD146">
            <v>0</v>
          </cell>
          <cell r="CE146">
            <v>0</v>
          </cell>
          <cell r="CF146">
            <v>0</v>
          </cell>
          <cell r="CG146">
            <v>0</v>
          </cell>
          <cell r="CH146">
            <v>0</v>
          </cell>
          <cell r="CI146">
            <v>0</v>
          </cell>
          <cell r="CJ146">
            <v>0</v>
          </cell>
          <cell r="CK146">
            <v>0</v>
          </cell>
          <cell r="CL146">
            <v>0</v>
          </cell>
          <cell r="CM146">
            <v>0</v>
          </cell>
          <cell r="CN146">
            <v>0</v>
          </cell>
          <cell r="CO146">
            <v>0</v>
          </cell>
          <cell r="CP146">
            <v>0</v>
          </cell>
          <cell r="CQ146">
            <v>0</v>
          </cell>
          <cell r="CR146">
            <v>0</v>
          </cell>
          <cell r="CS146">
            <v>0</v>
          </cell>
          <cell r="CT146">
            <v>0</v>
          </cell>
          <cell r="CU146">
            <v>0</v>
          </cell>
          <cell r="CV146">
            <v>0</v>
          </cell>
          <cell r="CW146">
            <v>0</v>
          </cell>
          <cell r="CX146">
            <v>0</v>
          </cell>
          <cell r="CY146">
            <v>0</v>
          </cell>
          <cell r="CZ146">
            <v>0</v>
          </cell>
          <cell r="DA146">
            <v>0</v>
          </cell>
          <cell r="DB146">
            <v>0</v>
          </cell>
          <cell r="DC146">
            <v>0</v>
          </cell>
          <cell r="DD146">
            <v>0</v>
          </cell>
          <cell r="DE146">
            <v>0</v>
          </cell>
          <cell r="DF146">
            <v>0</v>
          </cell>
          <cell r="DG146">
            <v>0</v>
          </cell>
          <cell r="DH146">
            <v>0</v>
          </cell>
          <cell r="DI146">
            <v>0</v>
          </cell>
          <cell r="DJ146">
            <v>0</v>
          </cell>
          <cell r="DK146">
            <v>0</v>
          </cell>
          <cell r="DL146">
            <v>0</v>
          </cell>
          <cell r="DM146">
            <v>0</v>
          </cell>
          <cell r="DN146">
            <v>0</v>
          </cell>
          <cell r="DO146">
            <v>0</v>
          </cell>
          <cell r="DP146">
            <v>0</v>
          </cell>
          <cell r="DQ146">
            <v>0</v>
          </cell>
          <cell r="DR146">
            <v>0</v>
          </cell>
          <cell r="DS146">
            <v>0</v>
          </cell>
          <cell r="DT146">
            <v>0</v>
          </cell>
          <cell r="DU146">
            <v>0</v>
          </cell>
          <cell r="DV146">
            <v>0</v>
          </cell>
          <cell r="DW146">
            <v>0</v>
          </cell>
          <cell r="DX146">
            <v>0</v>
          </cell>
          <cell r="DY146">
            <v>0</v>
          </cell>
          <cell r="DZ146">
            <v>0</v>
          </cell>
          <cell r="EA146">
            <v>0</v>
          </cell>
          <cell r="EB146">
            <v>0</v>
          </cell>
          <cell r="EC146">
            <v>0</v>
          </cell>
          <cell r="ED146">
            <v>0</v>
          </cell>
          <cell r="EE146">
            <v>0</v>
          </cell>
          <cell r="EF146">
            <v>0</v>
          </cell>
          <cell r="EG146">
            <v>0</v>
          </cell>
          <cell r="EH146">
            <v>0</v>
          </cell>
          <cell r="EI146">
            <v>0</v>
          </cell>
          <cell r="EJ146">
            <v>0</v>
          </cell>
          <cell r="EK146">
            <v>0</v>
          </cell>
          <cell r="EL146">
            <v>0</v>
          </cell>
          <cell r="EM146">
            <v>0</v>
          </cell>
          <cell r="EN146">
            <v>0</v>
          </cell>
          <cell r="EO146">
            <v>0</v>
          </cell>
          <cell r="EP146">
            <v>0</v>
          </cell>
          <cell r="EQ146">
            <v>0</v>
          </cell>
          <cell r="ER146">
            <v>0</v>
          </cell>
          <cell r="ES146">
            <v>0</v>
          </cell>
          <cell r="ET146">
            <v>0</v>
          </cell>
          <cell r="EU146">
            <v>0</v>
          </cell>
          <cell r="EV146">
            <v>0</v>
          </cell>
          <cell r="EW146">
            <v>0</v>
          </cell>
          <cell r="EX146">
            <v>0</v>
          </cell>
          <cell r="EY146">
            <v>0</v>
          </cell>
          <cell r="EZ146">
            <v>0</v>
          </cell>
          <cell r="FA146">
            <v>0</v>
          </cell>
          <cell r="FB146">
            <v>0</v>
          </cell>
          <cell r="FC146">
            <v>0</v>
          </cell>
          <cell r="FD146">
            <v>0</v>
          </cell>
          <cell r="FE146">
            <v>0</v>
          </cell>
          <cell r="FF146">
            <v>0</v>
          </cell>
          <cell r="FG146">
            <v>0</v>
          </cell>
          <cell r="FH146">
            <v>0</v>
          </cell>
          <cell r="FI146">
            <v>0</v>
          </cell>
          <cell r="FJ146">
            <v>0</v>
          </cell>
          <cell r="FK146">
            <v>0</v>
          </cell>
          <cell r="FL146">
            <v>0</v>
          </cell>
          <cell r="FM146">
            <v>0</v>
          </cell>
          <cell r="FN146">
            <v>0</v>
          </cell>
          <cell r="FO146">
            <v>0</v>
          </cell>
          <cell r="FP146">
            <v>0</v>
          </cell>
          <cell r="FQ146">
            <v>0</v>
          </cell>
          <cell r="FR146">
            <v>0</v>
          </cell>
          <cell r="FS146">
            <v>0</v>
          </cell>
          <cell r="FT146">
            <v>0</v>
          </cell>
          <cell r="FU146">
            <v>0</v>
          </cell>
          <cell r="FV146">
            <v>0</v>
          </cell>
          <cell r="FW146">
            <v>0</v>
          </cell>
          <cell r="FX146">
            <v>0</v>
          </cell>
          <cell r="FY146">
            <v>0</v>
          </cell>
          <cell r="FZ146">
            <v>0</v>
          </cell>
          <cell r="GA146">
            <v>0</v>
          </cell>
          <cell r="GB146">
            <v>0</v>
          </cell>
          <cell r="GC146">
            <v>0</v>
          </cell>
          <cell r="GD146">
            <v>0</v>
          </cell>
          <cell r="GE146">
            <v>0</v>
          </cell>
          <cell r="GF146">
            <v>0</v>
          </cell>
          <cell r="GG146">
            <v>0</v>
          </cell>
          <cell r="GH146">
            <v>0</v>
          </cell>
          <cell r="GI146">
            <v>0</v>
          </cell>
          <cell r="GJ146">
            <v>0</v>
          </cell>
          <cell r="GK146">
            <v>0</v>
          </cell>
          <cell r="GL146">
            <v>0</v>
          </cell>
          <cell r="GM146">
            <v>0</v>
          </cell>
          <cell r="GN146">
            <v>0</v>
          </cell>
          <cell r="GO146">
            <v>0</v>
          </cell>
          <cell r="GP146">
            <v>0</v>
          </cell>
          <cell r="GQ146">
            <v>0</v>
          </cell>
          <cell r="GR146">
            <v>0</v>
          </cell>
          <cell r="GS146">
            <v>0</v>
          </cell>
          <cell r="GT146">
            <v>0</v>
          </cell>
          <cell r="GU146">
            <v>0</v>
          </cell>
          <cell r="GV146">
            <v>0</v>
          </cell>
          <cell r="GW146">
            <v>0</v>
          </cell>
          <cell r="GX146">
            <v>0</v>
          </cell>
          <cell r="GY146">
            <v>0</v>
          </cell>
          <cell r="GZ146">
            <v>0</v>
          </cell>
          <cell r="HA146">
            <v>0</v>
          </cell>
          <cell r="HB146">
            <v>0</v>
          </cell>
          <cell r="HC146">
            <v>0</v>
          </cell>
          <cell r="HD146">
            <v>0</v>
          </cell>
          <cell r="HE146">
            <v>0</v>
          </cell>
          <cell r="HF146">
            <v>0</v>
          </cell>
          <cell r="HG146">
            <v>0</v>
          </cell>
          <cell r="HH146">
            <v>0</v>
          </cell>
          <cell r="HI146">
            <v>0</v>
          </cell>
          <cell r="HJ146">
            <v>0</v>
          </cell>
          <cell r="HK146">
            <v>0</v>
          </cell>
          <cell r="HL146">
            <v>0</v>
          </cell>
          <cell r="HM146">
            <v>0</v>
          </cell>
          <cell r="HN146">
            <v>0</v>
          </cell>
          <cell r="HO146">
            <v>0</v>
          </cell>
          <cell r="HP146">
            <v>0</v>
          </cell>
          <cell r="HQ146">
            <v>0</v>
          </cell>
          <cell r="HR146">
            <v>0</v>
          </cell>
          <cell r="HS146">
            <v>0</v>
          </cell>
          <cell r="HT146">
            <v>0</v>
          </cell>
          <cell r="HU146">
            <v>0</v>
          </cell>
          <cell r="HV146">
            <v>0</v>
          </cell>
          <cell r="HW146">
            <v>0</v>
          </cell>
          <cell r="HX146">
            <v>0</v>
          </cell>
          <cell r="HY146">
            <v>0</v>
          </cell>
          <cell r="HZ146">
            <v>0</v>
          </cell>
          <cell r="IA146">
            <v>0</v>
          </cell>
          <cell r="IB146">
            <v>0</v>
          </cell>
          <cell r="IC146">
            <v>0</v>
          </cell>
          <cell r="ID146">
            <v>0</v>
          </cell>
          <cell r="IE146">
            <v>0</v>
          </cell>
          <cell r="IF146">
            <v>0</v>
          </cell>
          <cell r="IG146">
            <v>0</v>
          </cell>
          <cell r="IH146">
            <v>0</v>
          </cell>
          <cell r="II146">
            <v>0</v>
          </cell>
          <cell r="IJ146">
            <v>0</v>
          </cell>
          <cell r="IK146">
            <v>0</v>
          </cell>
          <cell r="IL146">
            <v>0</v>
          </cell>
          <cell r="IM146">
            <v>0</v>
          </cell>
          <cell r="IN146">
            <v>0</v>
          </cell>
          <cell r="IO146">
            <v>0</v>
          </cell>
          <cell r="IP146">
            <v>0</v>
          </cell>
          <cell r="IQ146">
            <v>0</v>
          </cell>
          <cell r="IR146">
            <v>0</v>
          </cell>
          <cell r="IS146">
            <v>0</v>
          </cell>
          <cell r="IT146">
            <v>0</v>
          </cell>
          <cell r="IU146">
            <v>0</v>
          </cell>
          <cell r="IV146">
            <v>0</v>
          </cell>
          <cell r="IW146">
            <v>0</v>
          </cell>
          <cell r="IX146">
            <v>0</v>
          </cell>
          <cell r="IY146">
            <v>0</v>
          </cell>
          <cell r="IZ146">
            <v>0</v>
          </cell>
          <cell r="JA146">
            <v>0</v>
          </cell>
          <cell r="JB146">
            <v>0</v>
          </cell>
          <cell r="JC146">
            <v>0</v>
          </cell>
          <cell r="JD146">
            <v>0</v>
          </cell>
          <cell r="JE146">
            <v>0</v>
          </cell>
          <cell r="JF146">
            <v>0</v>
          </cell>
          <cell r="JG146">
            <v>0</v>
          </cell>
          <cell r="JH146">
            <v>0</v>
          </cell>
          <cell r="JI146">
            <v>0</v>
          </cell>
          <cell r="JJ146">
            <v>0</v>
          </cell>
          <cell r="JK146">
            <v>0</v>
          </cell>
          <cell r="JL146">
            <v>0</v>
          </cell>
          <cell r="JM146">
            <v>0</v>
          </cell>
          <cell r="JN146">
            <v>0</v>
          </cell>
          <cell r="JO146">
            <v>0</v>
          </cell>
          <cell r="JP146">
            <v>0</v>
          </cell>
          <cell r="JQ146">
            <v>0</v>
          </cell>
          <cell r="JR146">
            <v>0</v>
          </cell>
          <cell r="JS146">
            <v>0</v>
          </cell>
          <cell r="JT146">
            <v>0</v>
          </cell>
          <cell r="JU146">
            <v>0</v>
          </cell>
          <cell r="JV146">
            <v>0</v>
          </cell>
        </row>
        <row r="147">
          <cell r="G147">
            <v>2.0868453292496176</v>
          </cell>
          <cell r="H147">
            <v>2.0868453292496176</v>
          </cell>
          <cell r="I147">
            <v>2.0868453292496176</v>
          </cell>
          <cell r="J147">
            <v>2.0868453292496176</v>
          </cell>
          <cell r="K147">
            <v>2.0868453292496176</v>
          </cell>
          <cell r="L147">
            <v>2.0868453292496176</v>
          </cell>
          <cell r="M147">
            <v>2.0868453292496176</v>
          </cell>
          <cell r="N147">
            <v>2.0868453292496176</v>
          </cell>
          <cell r="O147">
            <v>2.0868453292496176</v>
          </cell>
          <cell r="P147">
            <v>2.0868453292496176</v>
          </cell>
          <cell r="Q147">
            <v>2.0868453292496176</v>
          </cell>
          <cell r="R147">
            <v>2.0868453292496176</v>
          </cell>
          <cell r="S147">
            <v>2.5042143950995408</v>
          </cell>
          <cell r="T147">
            <v>2.5042143950995408</v>
          </cell>
          <cell r="U147">
            <v>2.5042143950995408</v>
          </cell>
          <cell r="V147">
            <v>2.5042143950995408</v>
          </cell>
          <cell r="W147">
            <v>2.5042143950995408</v>
          </cell>
          <cell r="X147">
            <v>2.5042143950995408</v>
          </cell>
          <cell r="Y147">
            <v>2.5042143950995408</v>
          </cell>
          <cell r="Z147">
            <v>2.5042143950995408</v>
          </cell>
          <cell r="AA147">
            <v>2.5042143950995408</v>
          </cell>
          <cell r="AB147">
            <v>2.5042143950995408</v>
          </cell>
          <cell r="AC147">
            <v>2.5042143950995408</v>
          </cell>
          <cell r="AD147">
            <v>2.5042143950995408</v>
          </cell>
          <cell r="AE147">
            <v>2.0868453292496176</v>
          </cell>
          <cell r="AF147">
            <v>2.0868453292496176</v>
          </cell>
          <cell r="AG147">
            <v>2.0868453292496176</v>
          </cell>
          <cell r="AH147">
            <v>2.0868453292496176</v>
          </cell>
          <cell r="AI147">
            <v>2.0868453292496176</v>
          </cell>
          <cell r="AJ147">
            <v>2.0868453292496176</v>
          </cell>
          <cell r="AK147">
            <v>2.0868453292496176</v>
          </cell>
          <cell r="AL147">
            <v>2.0868453292496176</v>
          </cell>
          <cell r="AM147">
            <v>2.0868453292496176</v>
          </cell>
          <cell r="AN147">
            <v>2.0868453292496176</v>
          </cell>
          <cell r="AO147">
            <v>2.0868453292496176</v>
          </cell>
          <cell r="AP147">
            <v>2.0868453292496176</v>
          </cell>
          <cell r="AQ147">
            <v>2.5042143950995408</v>
          </cell>
          <cell r="AR147">
            <v>2.5042143950995408</v>
          </cell>
          <cell r="AS147">
            <v>2.5042143950995408</v>
          </cell>
          <cell r="AT147">
            <v>2.5042143950995408</v>
          </cell>
          <cell r="AU147">
            <v>2.5042143950995408</v>
          </cell>
          <cell r="AV147">
            <v>2.5042143950995408</v>
          </cell>
          <cell r="AW147">
            <v>2.5042143950995408</v>
          </cell>
          <cell r="AX147">
            <v>2.5042143950995408</v>
          </cell>
          <cell r="AY147">
            <v>2.5042143950995408</v>
          </cell>
          <cell r="AZ147">
            <v>2.5042143950995408</v>
          </cell>
          <cell r="BA147">
            <v>2.5042143950995408</v>
          </cell>
          <cell r="BB147">
            <v>2.5042143950995408</v>
          </cell>
          <cell r="BC147">
            <v>2.5042143950995408</v>
          </cell>
          <cell r="BD147">
            <v>2.5042143950995408</v>
          </cell>
          <cell r="BE147">
            <v>2.5042143950995408</v>
          </cell>
          <cell r="BF147">
            <v>2.5042143950995408</v>
          </cell>
          <cell r="BG147">
            <v>2.5042143950995408</v>
          </cell>
          <cell r="BH147">
            <v>2.5042143950995408</v>
          </cell>
          <cell r="BI147">
            <v>2.5042143950995408</v>
          </cell>
          <cell r="BJ147">
            <v>2.5042143950995408</v>
          </cell>
          <cell r="BK147">
            <v>2.5042143950995408</v>
          </cell>
          <cell r="BL147">
            <v>2.5042143950995408</v>
          </cell>
          <cell r="BM147">
            <v>2.5042143950995408</v>
          </cell>
          <cell r="BN147">
            <v>2.5042143950995408</v>
          </cell>
          <cell r="BO147">
            <v>2.0868453292496176</v>
          </cell>
          <cell r="BP147">
            <v>2.0868453292496176</v>
          </cell>
          <cell r="BQ147">
            <v>2.0868453292496176</v>
          </cell>
          <cell r="BR147">
            <v>2.0868453292496176</v>
          </cell>
          <cell r="BS147">
            <v>2.0868453292496176</v>
          </cell>
          <cell r="BT147">
            <v>2.0868453292496176</v>
          </cell>
          <cell r="BU147">
            <v>2.0868453292496176</v>
          </cell>
          <cell r="BV147">
            <v>2.0868453292496176</v>
          </cell>
          <cell r="BW147">
            <v>2.0868453292496176</v>
          </cell>
          <cell r="BX147">
            <v>2.0868453292496176</v>
          </cell>
          <cell r="BY147">
            <v>2.0868453292496176</v>
          </cell>
          <cell r="BZ147">
            <v>2.0868453292496176</v>
          </cell>
          <cell r="CA147">
            <v>2.0868453292496176</v>
          </cell>
          <cell r="CB147">
            <v>2.0868453292496176</v>
          </cell>
          <cell r="CC147">
            <v>2.0868453292496176</v>
          </cell>
          <cell r="CD147">
            <v>2.0868453292496176</v>
          </cell>
          <cell r="CE147">
            <v>2.0868453292496176</v>
          </cell>
          <cell r="CF147">
            <v>2.0868453292496176</v>
          </cell>
          <cell r="CG147">
            <v>2.0868453292496176</v>
          </cell>
          <cell r="CH147">
            <v>2.0868453292496176</v>
          </cell>
          <cell r="CI147">
            <v>2.0868453292496176</v>
          </cell>
          <cell r="CJ147">
            <v>2.0868453292496176</v>
          </cell>
          <cell r="CK147">
            <v>2.0868453292496176</v>
          </cell>
          <cell r="CL147">
            <v>2.0868453292496176</v>
          </cell>
          <cell r="CM147">
            <v>2.5042143950995408</v>
          </cell>
          <cell r="CN147">
            <v>2.5042143950995408</v>
          </cell>
          <cell r="CO147">
            <v>2.5042143950995408</v>
          </cell>
          <cell r="CP147">
            <v>2.5042143950995408</v>
          </cell>
          <cell r="CQ147">
            <v>2.5042143950995408</v>
          </cell>
          <cell r="CR147">
            <v>2.5042143950995408</v>
          </cell>
          <cell r="CS147">
            <v>2.5042143950995408</v>
          </cell>
          <cell r="CT147">
            <v>2.5042143950995408</v>
          </cell>
          <cell r="CU147">
            <v>2.5042143950995408</v>
          </cell>
          <cell r="CV147">
            <v>2.5042143950995408</v>
          </cell>
          <cell r="CW147">
            <v>2.5042143950995408</v>
          </cell>
          <cell r="CX147">
            <v>2.5042143950995408</v>
          </cell>
          <cell r="CY147">
            <v>2.5042143950995408</v>
          </cell>
          <cell r="CZ147">
            <v>2.5042143950995408</v>
          </cell>
          <cell r="DA147">
            <v>2.5042143950995408</v>
          </cell>
          <cell r="DB147">
            <v>2.5042143950995408</v>
          </cell>
          <cell r="DC147">
            <v>2.5042143950995408</v>
          </cell>
          <cell r="DD147">
            <v>2.5042143950995408</v>
          </cell>
          <cell r="DE147">
            <v>2.5042143950995408</v>
          </cell>
          <cell r="DF147">
            <v>2.5042143950995408</v>
          </cell>
          <cell r="DG147">
            <v>2.5042143950995408</v>
          </cell>
          <cell r="DH147">
            <v>2.5042143950995408</v>
          </cell>
          <cell r="DI147">
            <v>2.5042143950995408</v>
          </cell>
          <cell r="DJ147">
            <v>2.5042143950995408</v>
          </cell>
          <cell r="DK147">
            <v>2.5042143950995408</v>
          </cell>
          <cell r="DL147">
            <v>2.5042143950995408</v>
          </cell>
          <cell r="DM147">
            <v>2.5042143950995408</v>
          </cell>
          <cell r="DN147">
            <v>2.5042143950995408</v>
          </cell>
          <cell r="DO147">
            <v>2.5042143950995408</v>
          </cell>
          <cell r="DP147">
            <v>2.5042143950995408</v>
          </cell>
          <cell r="DQ147">
            <v>2.5042143950995408</v>
          </cell>
          <cell r="DR147">
            <v>2.5042143950995408</v>
          </cell>
          <cell r="DS147">
            <v>2.5042143950995408</v>
          </cell>
          <cell r="DT147">
            <v>2.5042143950995408</v>
          </cell>
          <cell r="DU147">
            <v>2.5042143950995408</v>
          </cell>
          <cell r="DV147">
            <v>2.5042143950995408</v>
          </cell>
          <cell r="DW147">
            <v>2.5042143950995408</v>
          </cell>
          <cell r="DX147">
            <v>2.5042143950995408</v>
          </cell>
          <cell r="DY147">
            <v>2.5042143950995408</v>
          </cell>
          <cell r="DZ147">
            <v>2.5042143950995408</v>
          </cell>
          <cell r="EA147">
            <v>2.5042143950995408</v>
          </cell>
          <cell r="EB147">
            <v>2.5042143950995408</v>
          </cell>
          <cell r="EC147">
            <v>2.5042143950995408</v>
          </cell>
          <cell r="ED147">
            <v>2.5042143950995408</v>
          </cell>
          <cell r="EE147">
            <v>2.5042143950995408</v>
          </cell>
          <cell r="EF147">
            <v>2.5042143950995408</v>
          </cell>
          <cell r="EG147">
            <v>2.5042143950995408</v>
          </cell>
          <cell r="EH147">
            <v>2.5042143950995408</v>
          </cell>
          <cell r="EI147">
            <v>2.5042143950995408</v>
          </cell>
          <cell r="EJ147">
            <v>2.5042143950995408</v>
          </cell>
          <cell r="EK147">
            <v>2.5042143950995408</v>
          </cell>
          <cell r="EL147">
            <v>2.5042143950995408</v>
          </cell>
          <cell r="EM147">
            <v>2.5042143950995408</v>
          </cell>
          <cell r="EN147">
            <v>2.5042143950995408</v>
          </cell>
          <cell r="EO147">
            <v>2.5042143950995408</v>
          </cell>
          <cell r="EP147">
            <v>2.5042143950995408</v>
          </cell>
          <cell r="EQ147">
            <v>2.5042143950995408</v>
          </cell>
          <cell r="ER147">
            <v>2.5042143950995408</v>
          </cell>
          <cell r="ES147">
            <v>2.5042143950995408</v>
          </cell>
          <cell r="ET147">
            <v>2.5042143950995408</v>
          </cell>
          <cell r="EU147">
            <v>2.0868453292496176</v>
          </cell>
          <cell r="EV147">
            <v>2.0868453292496176</v>
          </cell>
          <cell r="EW147">
            <v>2.0868453292496176</v>
          </cell>
          <cell r="EX147">
            <v>2.0868453292496176</v>
          </cell>
          <cell r="EY147">
            <v>2.0868453292496176</v>
          </cell>
          <cell r="EZ147">
            <v>2.0868453292496176</v>
          </cell>
          <cell r="FA147">
            <v>2.0868453292496176</v>
          </cell>
          <cell r="FB147">
            <v>2.0868453292496176</v>
          </cell>
          <cell r="FC147">
            <v>2.0868453292496176</v>
          </cell>
          <cell r="FD147">
            <v>2.0868453292496176</v>
          </cell>
          <cell r="FE147">
            <v>2.0868453292496176</v>
          </cell>
          <cell r="FF147">
            <v>2.0868453292496176</v>
          </cell>
          <cell r="FG147">
            <v>2.0868453292496176</v>
          </cell>
          <cell r="FH147">
            <v>2.0868453292496176</v>
          </cell>
          <cell r="FI147">
            <v>2.0868453292496176</v>
          </cell>
          <cell r="FJ147">
            <v>2.0868453292496176</v>
          </cell>
          <cell r="FK147">
            <v>2.0868453292496176</v>
          </cell>
          <cell r="FL147">
            <v>2.0868453292496176</v>
          </cell>
          <cell r="FM147">
            <v>2.0868453292496176</v>
          </cell>
          <cell r="FN147">
            <v>2.0868453292496176</v>
          </cell>
          <cell r="FO147">
            <v>2.0868453292496176</v>
          </cell>
          <cell r="FP147">
            <v>2.0868453292496176</v>
          </cell>
          <cell r="FQ147">
            <v>2.0868453292496176</v>
          </cell>
          <cell r="FR147">
            <v>2.0868453292496176</v>
          </cell>
          <cell r="FS147">
            <v>2.5042143950995408</v>
          </cell>
          <cell r="FT147">
            <v>2.5042143950995408</v>
          </cell>
          <cell r="FU147">
            <v>2.5042143950995408</v>
          </cell>
          <cell r="FV147">
            <v>2.5042143950995408</v>
          </cell>
          <cell r="FW147">
            <v>2.5042143950995408</v>
          </cell>
          <cell r="FX147">
            <v>2.5042143950995408</v>
          </cell>
          <cell r="FY147">
            <v>2.5042143950995408</v>
          </cell>
          <cell r="FZ147">
            <v>2.5042143950995408</v>
          </cell>
          <cell r="GA147">
            <v>2.5042143950995408</v>
          </cell>
          <cell r="GB147">
            <v>2.5042143950995408</v>
          </cell>
          <cell r="GC147">
            <v>2.5042143950995408</v>
          </cell>
          <cell r="GD147">
            <v>2.5042143950995408</v>
          </cell>
          <cell r="GE147">
            <v>2.5042143950995408</v>
          </cell>
          <cell r="GF147">
            <v>2.5042143950995408</v>
          </cell>
          <cell r="GG147">
            <v>2.5042143950995408</v>
          </cell>
          <cell r="GH147">
            <v>2.5042143950995408</v>
          </cell>
          <cell r="GI147">
            <v>2.5042143950995408</v>
          </cell>
          <cell r="GJ147">
            <v>2.5042143950995408</v>
          </cell>
          <cell r="GK147">
            <v>2.5042143950995408</v>
          </cell>
          <cell r="GL147">
            <v>2.5042143950995408</v>
          </cell>
          <cell r="GM147">
            <v>2.5042143950995408</v>
          </cell>
          <cell r="GN147">
            <v>2.5042143950995408</v>
          </cell>
          <cell r="GO147">
            <v>2.5042143950995408</v>
          </cell>
          <cell r="GP147">
            <v>2.5042143950995408</v>
          </cell>
          <cell r="GQ147">
            <v>2.5042143950995408</v>
          </cell>
          <cell r="GR147">
            <v>2.5042143950995408</v>
          </cell>
          <cell r="GS147">
            <v>2.5042143950995408</v>
          </cell>
          <cell r="GT147">
            <v>2.5042143950995408</v>
          </cell>
          <cell r="GU147">
            <v>2.5042143950995408</v>
          </cell>
          <cell r="GV147">
            <v>2.5042143950995408</v>
          </cell>
          <cell r="GW147">
            <v>2.5042143950995408</v>
          </cell>
          <cell r="GX147">
            <v>2.5042143950995408</v>
          </cell>
          <cell r="GY147">
            <v>2.5042143950995408</v>
          </cell>
          <cell r="GZ147">
            <v>2.5042143950995408</v>
          </cell>
          <cell r="HA147">
            <v>2.5042143950995408</v>
          </cell>
          <cell r="HB147">
            <v>2.5042143950995408</v>
          </cell>
          <cell r="HC147">
            <v>2.0868453292496176</v>
          </cell>
          <cell r="HD147">
            <v>2.0868453292496176</v>
          </cell>
          <cell r="HE147">
            <v>2.0868453292496176</v>
          </cell>
          <cell r="HF147">
            <v>2.0868453292496176</v>
          </cell>
          <cell r="HG147">
            <v>2.0868453292496176</v>
          </cell>
          <cell r="HH147">
            <v>2.0868453292496176</v>
          </cell>
          <cell r="HI147">
            <v>2.0868453292496176</v>
          </cell>
          <cell r="HJ147">
            <v>2.0868453292496176</v>
          </cell>
          <cell r="HK147">
            <v>2.0868453292496176</v>
          </cell>
          <cell r="HL147">
            <v>2.0868453292496176</v>
          </cell>
          <cell r="HM147">
            <v>2.0868453292496176</v>
          </cell>
          <cell r="HN147">
            <v>2.0868453292496176</v>
          </cell>
          <cell r="HO147">
            <v>2.0868453292496176</v>
          </cell>
          <cell r="HP147">
            <v>2.0868453292496176</v>
          </cell>
          <cell r="HQ147">
            <v>2.0868453292496176</v>
          </cell>
          <cell r="HR147">
            <v>2.0868453292496176</v>
          </cell>
          <cell r="HS147">
            <v>2.0868453292496176</v>
          </cell>
          <cell r="HT147">
            <v>2.0868453292496176</v>
          </cell>
          <cell r="HU147">
            <v>2.0868453292496176</v>
          </cell>
          <cell r="HV147">
            <v>2.0868453292496176</v>
          </cell>
          <cell r="HW147">
            <v>2.0868453292496176</v>
          </cell>
          <cell r="HX147">
            <v>2.0868453292496176</v>
          </cell>
          <cell r="HY147">
            <v>2.0868453292496176</v>
          </cell>
          <cell r="HZ147">
            <v>2.0868453292496176</v>
          </cell>
          <cell r="IA147">
            <v>2.5042143950995408</v>
          </cell>
          <cell r="IB147">
            <v>2.5042143950995408</v>
          </cell>
          <cell r="IC147">
            <v>2.5042143950995408</v>
          </cell>
          <cell r="ID147">
            <v>2.5042143950995408</v>
          </cell>
          <cell r="IE147">
            <v>2.5042143950995408</v>
          </cell>
          <cell r="IF147">
            <v>2.5042143950995408</v>
          </cell>
          <cell r="IG147">
            <v>2.5042143950995408</v>
          </cell>
          <cell r="IH147">
            <v>2.5042143950995408</v>
          </cell>
          <cell r="II147">
            <v>2.5042143950995408</v>
          </cell>
          <cell r="IJ147">
            <v>2.5042143950995408</v>
          </cell>
          <cell r="IK147">
            <v>2.5042143950995408</v>
          </cell>
          <cell r="IL147">
            <v>2.5042143950995408</v>
          </cell>
          <cell r="IM147">
            <v>2.5042143950995408</v>
          </cell>
          <cell r="IN147">
            <v>2.5042143950995408</v>
          </cell>
          <cell r="IO147">
            <v>2.5042143950995408</v>
          </cell>
          <cell r="IP147">
            <v>2.5042143950995408</v>
          </cell>
          <cell r="IQ147">
            <v>2.5042143950995408</v>
          </cell>
          <cell r="IR147">
            <v>2.5042143950995408</v>
          </cell>
          <cell r="IS147">
            <v>2.5042143950995408</v>
          </cell>
          <cell r="IT147">
            <v>2.5042143950995408</v>
          </cell>
          <cell r="IU147">
            <v>2.5042143950995408</v>
          </cell>
          <cell r="IV147">
            <v>2.5042143950995408</v>
          </cell>
          <cell r="IW147">
            <v>2.5042143950995408</v>
          </cell>
          <cell r="IX147">
            <v>2.5042143950995408</v>
          </cell>
          <cell r="IY147">
            <v>2.5042143950995408</v>
          </cell>
          <cell r="IZ147">
            <v>2.5042143950995408</v>
          </cell>
          <cell r="JA147">
            <v>2.5042143950995408</v>
          </cell>
          <cell r="JB147">
            <v>2.5042143950995408</v>
          </cell>
          <cell r="JC147">
            <v>2.5042143950995408</v>
          </cell>
          <cell r="JD147">
            <v>2.5042143950995408</v>
          </cell>
          <cell r="JE147">
            <v>2.5042143950995408</v>
          </cell>
          <cell r="JF147">
            <v>2.5042143950995408</v>
          </cell>
          <cell r="JG147">
            <v>2.5042143950995408</v>
          </cell>
          <cell r="JH147">
            <v>2.5042143950995408</v>
          </cell>
          <cell r="JI147">
            <v>2.5042143950995408</v>
          </cell>
          <cell r="JJ147">
            <v>2.5042143950995408</v>
          </cell>
          <cell r="JK147">
            <v>2.5042143950995408</v>
          </cell>
          <cell r="JL147">
            <v>2.5042143950995408</v>
          </cell>
          <cell r="JM147">
            <v>2.5042143950995408</v>
          </cell>
          <cell r="JN147">
            <v>2.5042143950995408</v>
          </cell>
          <cell r="JO147">
            <v>2.5042143950995408</v>
          </cell>
          <cell r="JP147">
            <v>2.5042143950995408</v>
          </cell>
          <cell r="JQ147">
            <v>2.5042143950995408</v>
          </cell>
          <cell r="JR147">
            <v>2.5042143950995408</v>
          </cell>
          <cell r="JS147">
            <v>2.5042143950995408</v>
          </cell>
          <cell r="JT147">
            <v>2.5042143950995408</v>
          </cell>
          <cell r="JU147">
            <v>2.5042143950995408</v>
          </cell>
          <cell r="JV147">
            <v>2.5042143950995408</v>
          </cell>
        </row>
        <row r="148">
          <cell r="G148">
            <v>3.2630423685553858</v>
          </cell>
          <cell r="H148">
            <v>3.2630423685553858</v>
          </cell>
          <cell r="I148">
            <v>3.2630423685553858</v>
          </cell>
          <cell r="J148">
            <v>3.2630423685553858</v>
          </cell>
          <cell r="K148">
            <v>3.2630423685553858</v>
          </cell>
          <cell r="L148">
            <v>3.2630423685553858</v>
          </cell>
          <cell r="M148">
            <v>3.2630423685553858</v>
          </cell>
          <cell r="N148">
            <v>3.2630423685553858</v>
          </cell>
          <cell r="O148">
            <v>3.2630423685553858</v>
          </cell>
          <cell r="P148">
            <v>3.2630423685553858</v>
          </cell>
          <cell r="Q148">
            <v>3.2630423685553858</v>
          </cell>
          <cell r="R148">
            <v>3.2630423685553858</v>
          </cell>
          <cell r="S148">
            <v>3.9156508422664627</v>
          </cell>
          <cell r="T148">
            <v>3.9156508422664627</v>
          </cell>
          <cell r="U148">
            <v>3.9156508422664627</v>
          </cell>
          <cell r="V148">
            <v>3.9156508422664627</v>
          </cell>
          <cell r="W148">
            <v>3.9156508422664627</v>
          </cell>
          <cell r="X148">
            <v>3.9156508422664627</v>
          </cell>
          <cell r="Y148">
            <v>3.9156508422664627</v>
          </cell>
          <cell r="Z148">
            <v>3.9156508422664627</v>
          </cell>
          <cell r="AA148">
            <v>3.9156508422664627</v>
          </cell>
          <cell r="AB148">
            <v>3.9156508422664627</v>
          </cell>
          <cell r="AC148">
            <v>3.9156508422664627</v>
          </cell>
          <cell r="AD148">
            <v>3.9156508422664627</v>
          </cell>
          <cell r="AE148">
            <v>3.2630423685553858</v>
          </cell>
          <cell r="AF148">
            <v>3.2630423685553858</v>
          </cell>
          <cell r="AG148">
            <v>3.2630423685553858</v>
          </cell>
          <cell r="AH148">
            <v>3.2630423685553858</v>
          </cell>
          <cell r="AI148">
            <v>3.2630423685553858</v>
          </cell>
          <cell r="AJ148">
            <v>3.2630423685553858</v>
          </cell>
          <cell r="AK148">
            <v>3.2630423685553858</v>
          </cell>
          <cell r="AL148">
            <v>3.2630423685553858</v>
          </cell>
          <cell r="AM148">
            <v>3.2630423685553858</v>
          </cell>
          <cell r="AN148">
            <v>3.2630423685553858</v>
          </cell>
          <cell r="AO148">
            <v>3.2630423685553858</v>
          </cell>
          <cell r="AP148">
            <v>3.2630423685553858</v>
          </cell>
          <cell r="AQ148">
            <v>3.9156508422664627</v>
          </cell>
          <cell r="AR148">
            <v>3.9156508422664627</v>
          </cell>
          <cell r="AS148">
            <v>3.9156508422664627</v>
          </cell>
          <cell r="AT148">
            <v>3.9156508422664627</v>
          </cell>
          <cell r="AU148">
            <v>3.9156508422664627</v>
          </cell>
          <cell r="AV148">
            <v>3.9156508422664627</v>
          </cell>
          <cell r="AW148">
            <v>3.9156508422664627</v>
          </cell>
          <cell r="AX148">
            <v>3.9156508422664627</v>
          </cell>
          <cell r="AY148">
            <v>3.9156508422664627</v>
          </cell>
          <cell r="AZ148">
            <v>3.9156508422664627</v>
          </cell>
          <cell r="BA148">
            <v>3.9156508422664627</v>
          </cell>
          <cell r="BB148">
            <v>3.9156508422664627</v>
          </cell>
          <cell r="BC148">
            <v>3.9156508422664627</v>
          </cell>
          <cell r="BD148">
            <v>3.9156508422664627</v>
          </cell>
          <cell r="BE148">
            <v>3.9156508422664627</v>
          </cell>
          <cell r="BF148">
            <v>3.9156508422664627</v>
          </cell>
          <cell r="BG148">
            <v>3.9156508422664627</v>
          </cell>
          <cell r="BH148">
            <v>3.9156508422664627</v>
          </cell>
          <cell r="BI148">
            <v>3.9156508422664627</v>
          </cell>
          <cell r="BJ148">
            <v>3.9156508422664627</v>
          </cell>
          <cell r="BK148">
            <v>3.9156508422664627</v>
          </cell>
          <cell r="BL148">
            <v>3.9156508422664627</v>
          </cell>
          <cell r="BM148">
            <v>3.9156508422664627</v>
          </cell>
          <cell r="BN148">
            <v>3.9156508422664627</v>
          </cell>
          <cell r="BO148">
            <v>3.2630423685553858</v>
          </cell>
          <cell r="BP148">
            <v>3.2630423685553858</v>
          </cell>
          <cell r="BQ148">
            <v>3.2630423685553858</v>
          </cell>
          <cell r="BR148">
            <v>3.2630423685553858</v>
          </cell>
          <cell r="BS148">
            <v>3.2630423685553858</v>
          </cell>
          <cell r="BT148">
            <v>3.2630423685553858</v>
          </cell>
          <cell r="BU148">
            <v>3.2630423685553858</v>
          </cell>
          <cell r="BV148">
            <v>3.2630423685553858</v>
          </cell>
          <cell r="BW148">
            <v>3.2630423685553858</v>
          </cell>
          <cell r="BX148">
            <v>3.2630423685553858</v>
          </cell>
          <cell r="BY148">
            <v>3.2630423685553858</v>
          </cell>
          <cell r="BZ148">
            <v>3.2630423685553858</v>
          </cell>
          <cell r="CA148">
            <v>3.2630423685553858</v>
          </cell>
          <cell r="CB148">
            <v>3.2630423685553858</v>
          </cell>
          <cell r="CC148">
            <v>3.2630423685553858</v>
          </cell>
          <cell r="CD148">
            <v>3.2630423685553858</v>
          </cell>
          <cell r="CE148">
            <v>3.2630423685553858</v>
          </cell>
          <cell r="CF148">
            <v>3.2630423685553858</v>
          </cell>
          <cell r="CG148">
            <v>3.2630423685553858</v>
          </cell>
          <cell r="CH148">
            <v>3.2630423685553858</v>
          </cell>
          <cell r="CI148">
            <v>3.2630423685553858</v>
          </cell>
          <cell r="CJ148">
            <v>3.2630423685553858</v>
          </cell>
          <cell r="CK148">
            <v>3.2630423685553858</v>
          </cell>
          <cell r="CL148">
            <v>3.2630423685553858</v>
          </cell>
          <cell r="CM148">
            <v>3.9156508422664627</v>
          </cell>
          <cell r="CN148">
            <v>3.9156508422664627</v>
          </cell>
          <cell r="CO148">
            <v>3.9156508422664627</v>
          </cell>
          <cell r="CP148">
            <v>3.9156508422664627</v>
          </cell>
          <cell r="CQ148">
            <v>3.9156508422664627</v>
          </cell>
          <cell r="CR148">
            <v>3.9156508422664627</v>
          </cell>
          <cell r="CS148">
            <v>3.9156508422664627</v>
          </cell>
          <cell r="CT148">
            <v>3.9156508422664627</v>
          </cell>
          <cell r="CU148">
            <v>3.9156508422664627</v>
          </cell>
          <cell r="CV148">
            <v>3.9156508422664627</v>
          </cell>
          <cell r="CW148">
            <v>3.9156508422664627</v>
          </cell>
          <cell r="CX148">
            <v>3.9156508422664627</v>
          </cell>
          <cell r="CY148">
            <v>3.9156508422664627</v>
          </cell>
          <cell r="CZ148">
            <v>3.9156508422664627</v>
          </cell>
          <cell r="DA148">
            <v>3.9156508422664627</v>
          </cell>
          <cell r="DB148">
            <v>3.9156508422664627</v>
          </cell>
          <cell r="DC148">
            <v>3.9156508422664627</v>
          </cell>
          <cell r="DD148">
            <v>3.9156508422664627</v>
          </cell>
          <cell r="DE148">
            <v>3.9156508422664627</v>
          </cell>
          <cell r="DF148">
            <v>3.9156508422664627</v>
          </cell>
          <cell r="DG148">
            <v>3.9156508422664627</v>
          </cell>
          <cell r="DH148">
            <v>3.9156508422664627</v>
          </cell>
          <cell r="DI148">
            <v>3.9156508422664627</v>
          </cell>
          <cell r="DJ148">
            <v>3.9156508422664627</v>
          </cell>
          <cell r="DK148">
            <v>3.9156508422664627</v>
          </cell>
          <cell r="DL148">
            <v>3.9156508422664627</v>
          </cell>
          <cell r="DM148">
            <v>3.9156508422664627</v>
          </cell>
          <cell r="DN148">
            <v>3.9156508422664627</v>
          </cell>
          <cell r="DO148">
            <v>3.9156508422664627</v>
          </cell>
          <cell r="DP148">
            <v>3.9156508422664627</v>
          </cell>
          <cell r="DQ148">
            <v>3.9156508422664627</v>
          </cell>
          <cell r="DR148">
            <v>3.9156508422664627</v>
          </cell>
          <cell r="DS148">
            <v>3.9156508422664627</v>
          </cell>
          <cell r="DT148">
            <v>3.9156508422664627</v>
          </cell>
          <cell r="DU148">
            <v>3.9156508422664627</v>
          </cell>
          <cell r="DV148">
            <v>3.9156508422664627</v>
          </cell>
          <cell r="DW148">
            <v>3.9156508422664627</v>
          </cell>
          <cell r="DX148">
            <v>3.9156508422664627</v>
          </cell>
          <cell r="DY148">
            <v>3.9156508422664627</v>
          </cell>
          <cell r="DZ148">
            <v>3.9156508422664627</v>
          </cell>
          <cell r="EA148">
            <v>3.9156508422664627</v>
          </cell>
          <cell r="EB148">
            <v>3.9156508422664627</v>
          </cell>
          <cell r="EC148">
            <v>3.9156508422664627</v>
          </cell>
          <cell r="ED148">
            <v>3.9156508422664627</v>
          </cell>
          <cell r="EE148">
            <v>3.9156508422664627</v>
          </cell>
          <cell r="EF148">
            <v>3.9156508422664627</v>
          </cell>
          <cell r="EG148">
            <v>3.9156508422664627</v>
          </cell>
          <cell r="EH148">
            <v>3.9156508422664627</v>
          </cell>
          <cell r="EI148">
            <v>3.9156508422664627</v>
          </cell>
          <cell r="EJ148">
            <v>3.9156508422664627</v>
          </cell>
          <cell r="EK148">
            <v>3.9156508422664627</v>
          </cell>
          <cell r="EL148">
            <v>3.9156508422664627</v>
          </cell>
          <cell r="EM148">
            <v>3.9156508422664627</v>
          </cell>
          <cell r="EN148">
            <v>3.9156508422664627</v>
          </cell>
          <cell r="EO148">
            <v>3.9156508422664627</v>
          </cell>
          <cell r="EP148">
            <v>3.9156508422664627</v>
          </cell>
          <cell r="EQ148">
            <v>3.9156508422664627</v>
          </cell>
          <cell r="ER148">
            <v>3.9156508422664627</v>
          </cell>
          <cell r="ES148">
            <v>3.9156508422664627</v>
          </cell>
          <cell r="ET148">
            <v>3.9156508422664627</v>
          </cell>
          <cell r="EU148">
            <v>3.2630423685553858</v>
          </cell>
          <cell r="EV148">
            <v>3.2630423685553858</v>
          </cell>
          <cell r="EW148">
            <v>3.2630423685553858</v>
          </cell>
          <cell r="EX148">
            <v>3.2630423685553858</v>
          </cell>
          <cell r="EY148">
            <v>3.2630423685553858</v>
          </cell>
          <cell r="EZ148">
            <v>3.2630423685553858</v>
          </cell>
          <cell r="FA148">
            <v>3.2630423685553858</v>
          </cell>
          <cell r="FB148">
            <v>3.2630423685553858</v>
          </cell>
          <cell r="FC148">
            <v>3.2630423685553858</v>
          </cell>
          <cell r="FD148">
            <v>3.2630423685553858</v>
          </cell>
          <cell r="FE148">
            <v>3.2630423685553858</v>
          </cell>
          <cell r="FF148">
            <v>3.2630423685553858</v>
          </cell>
          <cell r="FG148">
            <v>3.2630423685553858</v>
          </cell>
          <cell r="FH148">
            <v>3.2630423685553858</v>
          </cell>
          <cell r="FI148">
            <v>3.2630423685553858</v>
          </cell>
          <cell r="FJ148">
            <v>3.2630423685553858</v>
          </cell>
          <cell r="FK148">
            <v>3.2630423685553858</v>
          </cell>
          <cell r="FL148">
            <v>3.2630423685553858</v>
          </cell>
          <cell r="FM148">
            <v>3.2630423685553858</v>
          </cell>
          <cell r="FN148">
            <v>3.2630423685553858</v>
          </cell>
          <cell r="FO148">
            <v>3.2630423685553858</v>
          </cell>
          <cell r="FP148">
            <v>3.2630423685553858</v>
          </cell>
          <cell r="FQ148">
            <v>3.2630423685553858</v>
          </cell>
          <cell r="FR148">
            <v>3.2630423685553858</v>
          </cell>
          <cell r="FS148">
            <v>3.9156508422664627</v>
          </cell>
          <cell r="FT148">
            <v>3.9156508422664627</v>
          </cell>
          <cell r="FU148">
            <v>3.9156508422664627</v>
          </cell>
          <cell r="FV148">
            <v>3.9156508422664627</v>
          </cell>
          <cell r="FW148">
            <v>3.9156508422664627</v>
          </cell>
          <cell r="FX148">
            <v>3.9156508422664627</v>
          </cell>
          <cell r="FY148">
            <v>3.9156508422664627</v>
          </cell>
          <cell r="FZ148">
            <v>3.9156508422664627</v>
          </cell>
          <cell r="GA148">
            <v>3.9156508422664627</v>
          </cell>
          <cell r="GB148">
            <v>3.9156508422664627</v>
          </cell>
          <cell r="GC148">
            <v>3.9156508422664627</v>
          </cell>
          <cell r="GD148">
            <v>3.9156508422664627</v>
          </cell>
          <cell r="GE148">
            <v>3.9156508422664627</v>
          </cell>
          <cell r="GF148">
            <v>3.9156508422664627</v>
          </cell>
          <cell r="GG148">
            <v>3.9156508422664627</v>
          </cell>
          <cell r="GH148">
            <v>3.9156508422664627</v>
          </cell>
          <cell r="GI148">
            <v>3.9156508422664627</v>
          </cell>
          <cell r="GJ148">
            <v>3.9156508422664627</v>
          </cell>
          <cell r="GK148">
            <v>3.9156508422664627</v>
          </cell>
          <cell r="GL148">
            <v>3.9156508422664627</v>
          </cell>
          <cell r="GM148">
            <v>3.9156508422664627</v>
          </cell>
          <cell r="GN148">
            <v>3.9156508422664627</v>
          </cell>
          <cell r="GO148">
            <v>3.9156508422664627</v>
          </cell>
          <cell r="GP148">
            <v>3.9156508422664627</v>
          </cell>
          <cell r="GQ148">
            <v>3.9156508422664627</v>
          </cell>
          <cell r="GR148">
            <v>3.9156508422664627</v>
          </cell>
          <cell r="GS148">
            <v>3.9156508422664627</v>
          </cell>
          <cell r="GT148">
            <v>3.9156508422664627</v>
          </cell>
          <cell r="GU148">
            <v>3.9156508422664627</v>
          </cell>
          <cell r="GV148">
            <v>3.9156508422664627</v>
          </cell>
          <cell r="GW148">
            <v>3.9156508422664627</v>
          </cell>
          <cell r="GX148">
            <v>3.9156508422664627</v>
          </cell>
          <cell r="GY148">
            <v>3.9156508422664627</v>
          </cell>
          <cell r="GZ148">
            <v>3.9156508422664627</v>
          </cell>
          <cell r="HA148">
            <v>3.9156508422664627</v>
          </cell>
          <cell r="HB148">
            <v>3.9156508422664627</v>
          </cell>
          <cell r="HC148">
            <v>3.2630423685553858</v>
          </cell>
          <cell r="HD148">
            <v>3.2630423685553858</v>
          </cell>
          <cell r="HE148">
            <v>3.2630423685553858</v>
          </cell>
          <cell r="HF148">
            <v>3.2630423685553858</v>
          </cell>
          <cell r="HG148">
            <v>3.2630423685553858</v>
          </cell>
          <cell r="HH148">
            <v>3.2630423685553858</v>
          </cell>
          <cell r="HI148">
            <v>3.2630423685553858</v>
          </cell>
          <cell r="HJ148">
            <v>3.2630423685553858</v>
          </cell>
          <cell r="HK148">
            <v>3.2630423685553858</v>
          </cell>
          <cell r="HL148">
            <v>3.2630423685553858</v>
          </cell>
          <cell r="HM148">
            <v>3.2630423685553858</v>
          </cell>
          <cell r="HN148">
            <v>3.2630423685553858</v>
          </cell>
          <cell r="HO148">
            <v>3.2630423685553858</v>
          </cell>
          <cell r="HP148">
            <v>3.2630423685553858</v>
          </cell>
          <cell r="HQ148">
            <v>3.2630423685553858</v>
          </cell>
          <cell r="HR148">
            <v>3.2630423685553858</v>
          </cell>
          <cell r="HS148">
            <v>3.2630423685553858</v>
          </cell>
          <cell r="HT148">
            <v>3.2630423685553858</v>
          </cell>
          <cell r="HU148">
            <v>3.2630423685553858</v>
          </cell>
          <cell r="HV148">
            <v>3.2630423685553858</v>
          </cell>
          <cell r="HW148">
            <v>3.2630423685553858</v>
          </cell>
          <cell r="HX148">
            <v>3.2630423685553858</v>
          </cell>
          <cell r="HY148">
            <v>3.2630423685553858</v>
          </cell>
          <cell r="HZ148">
            <v>3.2630423685553858</v>
          </cell>
          <cell r="IA148">
            <v>3.9156508422664627</v>
          </cell>
          <cell r="IB148">
            <v>3.9156508422664627</v>
          </cell>
          <cell r="IC148">
            <v>3.9156508422664627</v>
          </cell>
          <cell r="ID148">
            <v>3.9156508422664627</v>
          </cell>
          <cell r="IE148">
            <v>3.9156508422664627</v>
          </cell>
          <cell r="IF148">
            <v>3.9156508422664627</v>
          </cell>
          <cell r="IG148">
            <v>3.9156508422664627</v>
          </cell>
          <cell r="IH148">
            <v>3.9156508422664627</v>
          </cell>
          <cell r="II148">
            <v>3.9156508422664627</v>
          </cell>
          <cell r="IJ148">
            <v>3.9156508422664627</v>
          </cell>
          <cell r="IK148">
            <v>3.9156508422664627</v>
          </cell>
          <cell r="IL148">
            <v>3.9156508422664627</v>
          </cell>
          <cell r="IM148">
            <v>3.9156508422664627</v>
          </cell>
          <cell r="IN148">
            <v>3.9156508422664627</v>
          </cell>
          <cell r="IO148">
            <v>3.9156508422664627</v>
          </cell>
          <cell r="IP148">
            <v>3.9156508422664627</v>
          </cell>
          <cell r="IQ148">
            <v>3.9156508422664627</v>
          </cell>
          <cell r="IR148">
            <v>3.9156508422664627</v>
          </cell>
          <cell r="IS148">
            <v>3.9156508422664627</v>
          </cell>
          <cell r="IT148">
            <v>3.9156508422664627</v>
          </cell>
          <cell r="IU148">
            <v>3.9156508422664627</v>
          </cell>
          <cell r="IV148">
            <v>3.9156508422664627</v>
          </cell>
          <cell r="IW148">
            <v>3.9156508422664627</v>
          </cell>
          <cell r="IX148">
            <v>3.9156508422664627</v>
          </cell>
          <cell r="IY148">
            <v>3.9156508422664627</v>
          </cell>
          <cell r="IZ148">
            <v>3.9156508422664627</v>
          </cell>
          <cell r="JA148">
            <v>3.9156508422664627</v>
          </cell>
          <cell r="JB148">
            <v>3.9156508422664627</v>
          </cell>
          <cell r="JC148">
            <v>3.9156508422664627</v>
          </cell>
          <cell r="JD148">
            <v>3.9156508422664627</v>
          </cell>
          <cell r="JE148">
            <v>3.9156508422664627</v>
          </cell>
          <cell r="JF148">
            <v>3.9156508422664627</v>
          </cell>
          <cell r="JG148">
            <v>3.9156508422664627</v>
          </cell>
          <cell r="JH148">
            <v>3.9156508422664627</v>
          </cell>
          <cell r="JI148">
            <v>3.9156508422664627</v>
          </cell>
          <cell r="JJ148">
            <v>3.9156508422664627</v>
          </cell>
          <cell r="JK148">
            <v>3.9156508422664627</v>
          </cell>
          <cell r="JL148">
            <v>3.9156508422664627</v>
          </cell>
          <cell r="JM148">
            <v>3.9156508422664627</v>
          </cell>
          <cell r="JN148">
            <v>3.9156508422664627</v>
          </cell>
          <cell r="JO148">
            <v>3.9156508422664627</v>
          </cell>
          <cell r="JP148">
            <v>3.9156508422664627</v>
          </cell>
          <cell r="JQ148">
            <v>3.9156508422664627</v>
          </cell>
          <cell r="JR148">
            <v>3.9156508422664627</v>
          </cell>
          <cell r="JS148">
            <v>3.9156508422664627</v>
          </cell>
          <cell r="JT148">
            <v>3.9156508422664627</v>
          </cell>
          <cell r="JU148">
            <v>3.9156508422664627</v>
          </cell>
          <cell r="JV148">
            <v>3.9156508422664627</v>
          </cell>
        </row>
        <row r="149">
          <cell r="G149">
            <v>724.69411555538909</v>
          </cell>
          <cell r="H149">
            <v>724.69411555538909</v>
          </cell>
          <cell r="I149">
            <v>724.69411555538909</v>
          </cell>
          <cell r="J149">
            <v>724.69411555538909</v>
          </cell>
          <cell r="K149">
            <v>724.69411555538909</v>
          </cell>
          <cell r="L149">
            <v>724.69411555538909</v>
          </cell>
          <cell r="M149">
            <v>724.69411555538909</v>
          </cell>
          <cell r="N149">
            <v>724.69411555538909</v>
          </cell>
          <cell r="O149">
            <v>724.69411555538909</v>
          </cell>
          <cell r="P149">
            <v>724.69411555538909</v>
          </cell>
          <cell r="Q149">
            <v>724.69411555538909</v>
          </cell>
          <cell r="R149">
            <v>724.69411555538909</v>
          </cell>
          <cell r="S149">
            <v>724.69411555538909</v>
          </cell>
          <cell r="T149">
            <v>724.69411555538909</v>
          </cell>
          <cell r="U149">
            <v>724.69411555538909</v>
          </cell>
          <cell r="V149">
            <v>724.69411555538909</v>
          </cell>
          <cell r="W149">
            <v>724.69411555538909</v>
          </cell>
          <cell r="X149">
            <v>724.69411555538909</v>
          </cell>
          <cell r="Y149">
            <v>724.69411555538909</v>
          </cell>
          <cell r="Z149">
            <v>724.69411555538909</v>
          </cell>
          <cell r="AA149">
            <v>724.69411555538909</v>
          </cell>
          <cell r="AB149">
            <v>724.69411555538909</v>
          </cell>
          <cell r="AC149">
            <v>724.69411555538909</v>
          </cell>
          <cell r="AD149">
            <v>724.69411555538909</v>
          </cell>
          <cell r="AE149">
            <v>724.69411555538909</v>
          </cell>
          <cell r="AF149">
            <v>724.69411555538909</v>
          </cell>
          <cell r="AG149">
            <v>724.69411555538909</v>
          </cell>
          <cell r="AH149">
            <v>724.69411555538909</v>
          </cell>
          <cell r="AI149">
            <v>724.69411555538909</v>
          </cell>
          <cell r="AJ149">
            <v>724.69411555538909</v>
          </cell>
          <cell r="AK149">
            <v>724.69411555538909</v>
          </cell>
          <cell r="AL149">
            <v>724.69411555538909</v>
          </cell>
          <cell r="AM149">
            <v>724.69411555538909</v>
          </cell>
          <cell r="AN149">
            <v>724.69411555538909</v>
          </cell>
          <cell r="AO149">
            <v>724.69411555538909</v>
          </cell>
          <cell r="AP149">
            <v>724.69411555538909</v>
          </cell>
          <cell r="AQ149">
            <v>724.69411555538909</v>
          </cell>
          <cell r="AR149">
            <v>724.69411555538909</v>
          </cell>
          <cell r="AS149">
            <v>724.69411555538909</v>
          </cell>
          <cell r="AT149">
            <v>724.69411555538909</v>
          </cell>
          <cell r="AU149">
            <v>724.69411555538909</v>
          </cell>
          <cell r="AV149">
            <v>724.69411555538909</v>
          </cell>
          <cell r="AW149">
            <v>724.69411555538909</v>
          </cell>
          <cell r="AX149">
            <v>724.69411555538909</v>
          </cell>
          <cell r="AY149">
            <v>724.69411555538909</v>
          </cell>
          <cell r="AZ149">
            <v>724.69411555538909</v>
          </cell>
          <cell r="BA149">
            <v>724.69411555538909</v>
          </cell>
          <cell r="BB149">
            <v>724.69411555538909</v>
          </cell>
          <cell r="BC149">
            <v>724.69411555538909</v>
          </cell>
          <cell r="BD149">
            <v>724.69411555538909</v>
          </cell>
          <cell r="BE149">
            <v>724.69411555538909</v>
          </cell>
          <cell r="BF149">
            <v>724.69411555538909</v>
          </cell>
          <cell r="BG149">
            <v>724.69411555538909</v>
          </cell>
          <cell r="BH149">
            <v>724.69411555538909</v>
          </cell>
          <cell r="BI149">
            <v>724.69411555538909</v>
          </cell>
          <cell r="BJ149">
            <v>724.69411555538909</v>
          </cell>
          <cell r="BK149">
            <v>724.69411555538909</v>
          </cell>
          <cell r="BL149">
            <v>724.69411555538909</v>
          </cell>
          <cell r="BM149">
            <v>724.69411555538909</v>
          </cell>
          <cell r="BN149">
            <v>724.69411555538909</v>
          </cell>
          <cell r="BO149">
            <v>724.69411555538909</v>
          </cell>
          <cell r="BP149">
            <v>724.69411555538909</v>
          </cell>
          <cell r="BQ149">
            <v>724.69411555538909</v>
          </cell>
          <cell r="BR149">
            <v>724.69411555538909</v>
          </cell>
          <cell r="BS149">
            <v>724.69411555538909</v>
          </cell>
          <cell r="BT149">
            <v>724.69411555538909</v>
          </cell>
          <cell r="BU149">
            <v>724.69411555538909</v>
          </cell>
          <cell r="BV149">
            <v>724.69411555538909</v>
          </cell>
          <cell r="BW149">
            <v>724.69411555538909</v>
          </cell>
          <cell r="BX149">
            <v>724.69411555538909</v>
          </cell>
          <cell r="BY149">
            <v>724.69411555538909</v>
          </cell>
          <cell r="BZ149">
            <v>724.69411555538909</v>
          </cell>
          <cell r="CA149">
            <v>724.69411555538909</v>
          </cell>
          <cell r="CB149">
            <v>724.69411555538909</v>
          </cell>
          <cell r="CC149">
            <v>724.69411555538909</v>
          </cell>
          <cell r="CD149">
            <v>724.69411555538909</v>
          </cell>
          <cell r="CE149">
            <v>724.69411555538909</v>
          </cell>
          <cell r="CF149">
            <v>724.69411555538909</v>
          </cell>
          <cell r="CG149">
            <v>724.69411555538909</v>
          </cell>
          <cell r="CH149">
            <v>724.69411555538909</v>
          </cell>
          <cell r="CI149">
            <v>724.69411555538909</v>
          </cell>
          <cell r="CJ149">
            <v>724.69411555538909</v>
          </cell>
          <cell r="CK149">
            <v>724.69411555538909</v>
          </cell>
          <cell r="CL149">
            <v>724.69411555538909</v>
          </cell>
          <cell r="CM149">
            <v>724.69411555538909</v>
          </cell>
          <cell r="CN149">
            <v>724.69411555538909</v>
          </cell>
          <cell r="CO149">
            <v>724.69411555538909</v>
          </cell>
          <cell r="CP149">
            <v>724.69411555538909</v>
          </cell>
          <cell r="CQ149">
            <v>724.69411555538909</v>
          </cell>
          <cell r="CR149">
            <v>724.69411555538909</v>
          </cell>
          <cell r="CS149">
            <v>724.69411555538909</v>
          </cell>
          <cell r="CT149">
            <v>724.69411555538909</v>
          </cell>
          <cell r="CU149">
            <v>724.69411555538909</v>
          </cell>
          <cell r="CV149">
            <v>724.69411555538909</v>
          </cell>
          <cell r="CW149">
            <v>724.69411555538909</v>
          </cell>
          <cell r="CX149">
            <v>724.69411555538909</v>
          </cell>
          <cell r="CY149">
            <v>724.69411555538909</v>
          </cell>
          <cell r="CZ149">
            <v>724.69411555538909</v>
          </cell>
          <cell r="DA149">
            <v>724.69411555538909</v>
          </cell>
          <cell r="DB149">
            <v>724.69411555538909</v>
          </cell>
          <cell r="DC149">
            <v>724.69411555538909</v>
          </cell>
          <cell r="DD149">
            <v>724.69411555538909</v>
          </cell>
          <cell r="DE149">
            <v>724.69411555538909</v>
          </cell>
          <cell r="DF149">
            <v>724.69411555538909</v>
          </cell>
          <cell r="DG149">
            <v>724.69411555538909</v>
          </cell>
          <cell r="DH149">
            <v>724.69411555538909</v>
          </cell>
          <cell r="DI149">
            <v>724.69411555538909</v>
          </cell>
          <cell r="DJ149">
            <v>724.69411555538909</v>
          </cell>
          <cell r="DK149">
            <v>724.69411555538909</v>
          </cell>
          <cell r="DL149">
            <v>724.69411555538909</v>
          </cell>
          <cell r="DM149">
            <v>724.69411555538909</v>
          </cell>
          <cell r="DN149">
            <v>724.69411555538909</v>
          </cell>
          <cell r="DO149">
            <v>724.69411555538909</v>
          </cell>
          <cell r="DP149">
            <v>724.69411555538909</v>
          </cell>
          <cell r="DQ149">
            <v>724.69411555538909</v>
          </cell>
          <cell r="DR149">
            <v>724.69411555538909</v>
          </cell>
          <cell r="DS149">
            <v>724.69411555538909</v>
          </cell>
          <cell r="DT149">
            <v>724.69411555538909</v>
          </cell>
          <cell r="DU149">
            <v>724.69411555538909</v>
          </cell>
          <cell r="DV149">
            <v>724.69411555538909</v>
          </cell>
          <cell r="DW149">
            <v>869.632938666467</v>
          </cell>
          <cell r="DX149">
            <v>869.632938666467</v>
          </cell>
          <cell r="DY149">
            <v>869.632938666467</v>
          </cell>
          <cell r="DZ149">
            <v>869.632938666467</v>
          </cell>
          <cell r="EA149">
            <v>869.632938666467</v>
          </cell>
          <cell r="EB149">
            <v>869.632938666467</v>
          </cell>
          <cell r="EC149">
            <v>869.632938666467</v>
          </cell>
          <cell r="ED149">
            <v>869.632938666467</v>
          </cell>
          <cell r="EE149">
            <v>869.632938666467</v>
          </cell>
          <cell r="EF149">
            <v>869.632938666467</v>
          </cell>
          <cell r="EG149">
            <v>869.632938666467</v>
          </cell>
          <cell r="EH149">
            <v>869.632938666467</v>
          </cell>
          <cell r="EI149">
            <v>869.632938666467</v>
          </cell>
          <cell r="EJ149">
            <v>869.632938666467</v>
          </cell>
          <cell r="EK149">
            <v>869.632938666467</v>
          </cell>
          <cell r="EL149">
            <v>869.632938666467</v>
          </cell>
          <cell r="EM149">
            <v>869.632938666467</v>
          </cell>
          <cell r="EN149">
            <v>869.632938666467</v>
          </cell>
          <cell r="EO149">
            <v>869.632938666467</v>
          </cell>
          <cell r="EP149">
            <v>869.632938666467</v>
          </cell>
          <cell r="EQ149">
            <v>869.632938666467</v>
          </cell>
          <cell r="ER149">
            <v>869.632938666467</v>
          </cell>
          <cell r="ES149">
            <v>869.632938666467</v>
          </cell>
          <cell r="ET149">
            <v>869.632938666467</v>
          </cell>
          <cell r="EU149">
            <v>724.69411555538909</v>
          </cell>
          <cell r="EV149">
            <v>724.69411555538909</v>
          </cell>
          <cell r="EW149">
            <v>724.69411555538909</v>
          </cell>
          <cell r="EX149">
            <v>724.69411555538909</v>
          </cell>
          <cell r="EY149">
            <v>724.69411555538909</v>
          </cell>
          <cell r="EZ149">
            <v>724.69411555538909</v>
          </cell>
          <cell r="FA149">
            <v>724.69411555538909</v>
          </cell>
          <cell r="FB149">
            <v>724.69411555538909</v>
          </cell>
          <cell r="FC149">
            <v>724.69411555538909</v>
          </cell>
          <cell r="FD149">
            <v>724.69411555538909</v>
          </cell>
          <cell r="FE149">
            <v>724.69411555538909</v>
          </cell>
          <cell r="FF149">
            <v>724.69411555538909</v>
          </cell>
          <cell r="FG149">
            <v>724.69411555538909</v>
          </cell>
          <cell r="FH149">
            <v>724.69411555538909</v>
          </cell>
          <cell r="FI149">
            <v>724.69411555538909</v>
          </cell>
          <cell r="FJ149">
            <v>724.69411555538909</v>
          </cell>
          <cell r="FK149">
            <v>724.69411555538909</v>
          </cell>
          <cell r="FL149">
            <v>724.69411555538909</v>
          </cell>
          <cell r="FM149">
            <v>724.69411555538909</v>
          </cell>
          <cell r="FN149">
            <v>724.69411555538909</v>
          </cell>
          <cell r="FO149">
            <v>724.69411555538909</v>
          </cell>
          <cell r="FP149">
            <v>724.69411555538909</v>
          </cell>
          <cell r="FQ149">
            <v>724.69411555538909</v>
          </cell>
          <cell r="FR149">
            <v>724.69411555538909</v>
          </cell>
          <cell r="FS149">
            <v>724.69411555538909</v>
          </cell>
          <cell r="FT149">
            <v>724.69411555538909</v>
          </cell>
          <cell r="FU149">
            <v>724.69411555538909</v>
          </cell>
          <cell r="FV149">
            <v>724.69411555538909</v>
          </cell>
          <cell r="FW149">
            <v>724.69411555538909</v>
          </cell>
          <cell r="FX149">
            <v>724.69411555538909</v>
          </cell>
          <cell r="FY149">
            <v>724.69411555538909</v>
          </cell>
          <cell r="FZ149">
            <v>724.69411555538909</v>
          </cell>
          <cell r="GA149">
            <v>724.69411555538909</v>
          </cell>
          <cell r="GB149">
            <v>724.69411555538909</v>
          </cell>
          <cell r="GC149">
            <v>724.69411555538909</v>
          </cell>
          <cell r="GD149">
            <v>724.69411555538909</v>
          </cell>
          <cell r="GE149">
            <v>724.69411555538909</v>
          </cell>
          <cell r="GF149">
            <v>724.69411555538909</v>
          </cell>
          <cell r="GG149">
            <v>724.69411555538909</v>
          </cell>
          <cell r="GH149">
            <v>724.69411555538909</v>
          </cell>
          <cell r="GI149">
            <v>724.69411555538909</v>
          </cell>
          <cell r="GJ149">
            <v>724.69411555538909</v>
          </cell>
          <cell r="GK149">
            <v>724.69411555538909</v>
          </cell>
          <cell r="GL149">
            <v>724.69411555538909</v>
          </cell>
          <cell r="GM149">
            <v>724.69411555538909</v>
          </cell>
          <cell r="GN149">
            <v>724.69411555538909</v>
          </cell>
          <cell r="GO149">
            <v>724.69411555538909</v>
          </cell>
          <cell r="GP149">
            <v>724.69411555538909</v>
          </cell>
          <cell r="GQ149">
            <v>869.632938666467</v>
          </cell>
          <cell r="GR149">
            <v>869.632938666467</v>
          </cell>
          <cell r="GS149">
            <v>869.632938666467</v>
          </cell>
          <cell r="GT149">
            <v>869.632938666467</v>
          </cell>
          <cell r="GU149">
            <v>869.632938666467</v>
          </cell>
          <cell r="GV149">
            <v>869.632938666467</v>
          </cell>
          <cell r="GW149">
            <v>869.632938666467</v>
          </cell>
          <cell r="GX149">
            <v>869.632938666467</v>
          </cell>
          <cell r="GY149">
            <v>869.632938666467</v>
          </cell>
          <cell r="GZ149">
            <v>869.632938666467</v>
          </cell>
          <cell r="HA149">
            <v>869.632938666467</v>
          </cell>
          <cell r="HB149">
            <v>869.632938666467</v>
          </cell>
          <cell r="HC149">
            <v>724.69411555538909</v>
          </cell>
          <cell r="HD149">
            <v>724.69411555538909</v>
          </cell>
          <cell r="HE149">
            <v>724.69411555538909</v>
          </cell>
          <cell r="HF149">
            <v>724.69411555538909</v>
          </cell>
          <cell r="HG149">
            <v>724.69411555538909</v>
          </cell>
          <cell r="HH149">
            <v>724.69411555538909</v>
          </cell>
          <cell r="HI149">
            <v>724.69411555538909</v>
          </cell>
          <cell r="HJ149">
            <v>724.69411555538909</v>
          </cell>
          <cell r="HK149">
            <v>724.69411555538909</v>
          </cell>
          <cell r="HL149">
            <v>724.69411555538909</v>
          </cell>
          <cell r="HM149">
            <v>724.69411555538909</v>
          </cell>
          <cell r="HN149">
            <v>724.69411555538909</v>
          </cell>
          <cell r="HO149">
            <v>724.69411555538909</v>
          </cell>
          <cell r="HP149">
            <v>724.69411555538909</v>
          </cell>
          <cell r="HQ149">
            <v>724.69411555538909</v>
          </cell>
          <cell r="HR149">
            <v>724.69411555538909</v>
          </cell>
          <cell r="HS149">
            <v>724.69411555538909</v>
          </cell>
          <cell r="HT149">
            <v>724.69411555538909</v>
          </cell>
          <cell r="HU149">
            <v>724.69411555538909</v>
          </cell>
          <cell r="HV149">
            <v>724.69411555538909</v>
          </cell>
          <cell r="HW149">
            <v>724.69411555538909</v>
          </cell>
          <cell r="HX149">
            <v>724.69411555538909</v>
          </cell>
          <cell r="HY149">
            <v>724.69411555538909</v>
          </cell>
          <cell r="HZ149">
            <v>724.69411555538909</v>
          </cell>
          <cell r="IA149">
            <v>724.69411555538909</v>
          </cell>
          <cell r="IB149">
            <v>724.69411555538909</v>
          </cell>
          <cell r="IC149">
            <v>724.69411555538909</v>
          </cell>
          <cell r="ID149">
            <v>724.69411555538909</v>
          </cell>
          <cell r="IE149">
            <v>724.69411555538909</v>
          </cell>
          <cell r="IF149">
            <v>724.69411555538909</v>
          </cell>
          <cell r="IG149">
            <v>724.69411555538909</v>
          </cell>
          <cell r="IH149">
            <v>724.69411555538909</v>
          </cell>
          <cell r="II149">
            <v>724.69411555538909</v>
          </cell>
          <cell r="IJ149">
            <v>724.69411555538909</v>
          </cell>
          <cell r="IK149">
            <v>724.69411555538909</v>
          </cell>
          <cell r="IL149">
            <v>724.69411555538909</v>
          </cell>
          <cell r="IM149">
            <v>869.632938666467</v>
          </cell>
          <cell r="IN149">
            <v>869.632938666467</v>
          </cell>
          <cell r="IO149">
            <v>869.632938666467</v>
          </cell>
          <cell r="IP149">
            <v>869.632938666467</v>
          </cell>
          <cell r="IQ149">
            <v>869.632938666467</v>
          </cell>
          <cell r="IR149">
            <v>869.632938666467</v>
          </cell>
          <cell r="IS149">
            <v>869.632938666467</v>
          </cell>
          <cell r="IT149">
            <v>869.632938666467</v>
          </cell>
          <cell r="IU149">
            <v>869.632938666467</v>
          </cell>
          <cell r="IV149">
            <v>869.632938666467</v>
          </cell>
          <cell r="IW149">
            <v>869.632938666467</v>
          </cell>
          <cell r="IX149">
            <v>869.632938666467</v>
          </cell>
          <cell r="IY149">
            <v>869.632938666467</v>
          </cell>
          <cell r="IZ149">
            <v>869.632938666467</v>
          </cell>
          <cell r="JA149">
            <v>869.632938666467</v>
          </cell>
          <cell r="JB149">
            <v>869.632938666467</v>
          </cell>
          <cell r="JC149">
            <v>869.632938666467</v>
          </cell>
          <cell r="JD149">
            <v>869.632938666467</v>
          </cell>
          <cell r="JE149">
            <v>869.632938666467</v>
          </cell>
          <cell r="JF149">
            <v>869.632938666467</v>
          </cell>
          <cell r="JG149">
            <v>869.632938666467</v>
          </cell>
          <cell r="JH149">
            <v>869.632938666467</v>
          </cell>
          <cell r="JI149">
            <v>869.632938666467</v>
          </cell>
          <cell r="JJ149">
            <v>869.632938666467</v>
          </cell>
          <cell r="JK149">
            <v>869.632938666467</v>
          </cell>
          <cell r="JL149">
            <v>869.632938666467</v>
          </cell>
          <cell r="JM149">
            <v>869.632938666467</v>
          </cell>
          <cell r="JN149">
            <v>869.632938666467</v>
          </cell>
          <cell r="JO149">
            <v>869.632938666467</v>
          </cell>
          <cell r="JP149">
            <v>869.632938666467</v>
          </cell>
          <cell r="JQ149">
            <v>869.632938666467</v>
          </cell>
          <cell r="JR149">
            <v>869.632938666467</v>
          </cell>
          <cell r="JS149">
            <v>869.632938666467</v>
          </cell>
          <cell r="JT149">
            <v>869.632938666467</v>
          </cell>
          <cell r="JU149">
            <v>869.632938666467</v>
          </cell>
          <cell r="JV149">
            <v>869.632938666467</v>
          </cell>
        </row>
        <row r="150"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>
            <v>0</v>
          </cell>
          <cell r="AH150">
            <v>0</v>
          </cell>
          <cell r="AI150">
            <v>0</v>
          </cell>
          <cell r="AJ150">
            <v>0</v>
          </cell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T150">
            <v>0</v>
          </cell>
          <cell r="AU150">
            <v>0</v>
          </cell>
          <cell r="AV150">
            <v>0</v>
          </cell>
          <cell r="AW150">
            <v>0</v>
          </cell>
          <cell r="AX150">
            <v>0</v>
          </cell>
          <cell r="AY150">
            <v>0</v>
          </cell>
          <cell r="AZ150">
            <v>0</v>
          </cell>
          <cell r="BA150">
            <v>0</v>
          </cell>
          <cell r="BB150">
            <v>0</v>
          </cell>
          <cell r="BC150">
            <v>0</v>
          </cell>
          <cell r="BD150">
            <v>0</v>
          </cell>
          <cell r="BE150">
            <v>0</v>
          </cell>
          <cell r="BF150">
            <v>0</v>
          </cell>
          <cell r="BG150">
            <v>0</v>
          </cell>
          <cell r="BH150">
            <v>0</v>
          </cell>
          <cell r="BI150">
            <v>0</v>
          </cell>
          <cell r="BJ150">
            <v>0</v>
          </cell>
          <cell r="BK150">
            <v>0</v>
          </cell>
          <cell r="BL150">
            <v>0</v>
          </cell>
          <cell r="BM150">
            <v>0</v>
          </cell>
          <cell r="BN150">
            <v>0</v>
          </cell>
          <cell r="BO150">
            <v>0</v>
          </cell>
          <cell r="BP150">
            <v>0</v>
          </cell>
          <cell r="BQ150">
            <v>0</v>
          </cell>
          <cell r="BR150">
            <v>0</v>
          </cell>
          <cell r="BS150">
            <v>0</v>
          </cell>
          <cell r="BT150">
            <v>0</v>
          </cell>
          <cell r="BU150">
            <v>0</v>
          </cell>
          <cell r="BV150">
            <v>0</v>
          </cell>
          <cell r="BW150">
            <v>0</v>
          </cell>
          <cell r="BX150">
            <v>0</v>
          </cell>
          <cell r="BY150">
            <v>0</v>
          </cell>
          <cell r="BZ150">
            <v>0</v>
          </cell>
          <cell r="CA150">
            <v>0</v>
          </cell>
          <cell r="CB150">
            <v>0</v>
          </cell>
          <cell r="CC150">
            <v>0</v>
          </cell>
          <cell r="CD150">
            <v>0</v>
          </cell>
          <cell r="CE150">
            <v>0</v>
          </cell>
          <cell r="CF150">
            <v>0</v>
          </cell>
          <cell r="CG150">
            <v>0</v>
          </cell>
          <cell r="CH150">
            <v>0</v>
          </cell>
          <cell r="CI150">
            <v>0</v>
          </cell>
          <cell r="CJ150">
            <v>0</v>
          </cell>
          <cell r="CK150">
            <v>0</v>
          </cell>
          <cell r="CL150">
            <v>0</v>
          </cell>
          <cell r="CM150">
            <v>0</v>
          </cell>
          <cell r="CN150">
            <v>0</v>
          </cell>
          <cell r="CO150">
            <v>0</v>
          </cell>
          <cell r="CP150">
            <v>0</v>
          </cell>
          <cell r="CQ150">
            <v>0</v>
          </cell>
          <cell r="CR150">
            <v>0</v>
          </cell>
          <cell r="CS150">
            <v>0</v>
          </cell>
          <cell r="CT150">
            <v>0</v>
          </cell>
          <cell r="CU150">
            <v>0</v>
          </cell>
          <cell r="CV150">
            <v>0</v>
          </cell>
          <cell r="CW150">
            <v>0</v>
          </cell>
          <cell r="CX150">
            <v>0</v>
          </cell>
          <cell r="CY150">
            <v>0</v>
          </cell>
          <cell r="CZ150">
            <v>0</v>
          </cell>
          <cell r="DA150">
            <v>0</v>
          </cell>
          <cell r="DB150">
            <v>0</v>
          </cell>
          <cell r="DC150">
            <v>0</v>
          </cell>
          <cell r="DD150">
            <v>0</v>
          </cell>
          <cell r="DE150">
            <v>0</v>
          </cell>
          <cell r="DF150">
            <v>0</v>
          </cell>
          <cell r="DG150">
            <v>0</v>
          </cell>
          <cell r="DH150">
            <v>0</v>
          </cell>
          <cell r="DI150">
            <v>0</v>
          </cell>
          <cell r="DJ150">
            <v>0</v>
          </cell>
          <cell r="DK150">
            <v>0</v>
          </cell>
          <cell r="DL150">
            <v>0</v>
          </cell>
          <cell r="DM150">
            <v>0</v>
          </cell>
          <cell r="DN150">
            <v>0</v>
          </cell>
          <cell r="DO150">
            <v>0</v>
          </cell>
          <cell r="DP150">
            <v>0</v>
          </cell>
          <cell r="DQ150">
            <v>0</v>
          </cell>
          <cell r="DR150">
            <v>0</v>
          </cell>
          <cell r="DS150">
            <v>0</v>
          </cell>
          <cell r="DT150">
            <v>0</v>
          </cell>
          <cell r="DU150">
            <v>0</v>
          </cell>
          <cell r="DV150">
            <v>0</v>
          </cell>
          <cell r="DW150">
            <v>0</v>
          </cell>
          <cell r="DX150">
            <v>0</v>
          </cell>
          <cell r="DY150">
            <v>0</v>
          </cell>
          <cell r="DZ150">
            <v>0</v>
          </cell>
          <cell r="EA150">
            <v>0</v>
          </cell>
          <cell r="EB150">
            <v>0</v>
          </cell>
          <cell r="EC150">
            <v>0</v>
          </cell>
          <cell r="ED150">
            <v>0</v>
          </cell>
          <cell r="EE150">
            <v>0</v>
          </cell>
          <cell r="EF150">
            <v>0</v>
          </cell>
          <cell r="EG150">
            <v>0</v>
          </cell>
          <cell r="EH150">
            <v>0</v>
          </cell>
          <cell r="EI150">
            <v>0</v>
          </cell>
          <cell r="EJ150">
            <v>0</v>
          </cell>
          <cell r="EK150">
            <v>0</v>
          </cell>
          <cell r="EL150">
            <v>0</v>
          </cell>
          <cell r="EM150">
            <v>0</v>
          </cell>
          <cell r="EN150">
            <v>0</v>
          </cell>
          <cell r="EO150">
            <v>0</v>
          </cell>
          <cell r="EP150">
            <v>0</v>
          </cell>
          <cell r="EQ150">
            <v>0</v>
          </cell>
          <cell r="ER150">
            <v>0</v>
          </cell>
          <cell r="ES150">
            <v>0</v>
          </cell>
          <cell r="ET150">
            <v>0</v>
          </cell>
          <cell r="EU150">
            <v>0</v>
          </cell>
          <cell r="EV150">
            <v>0</v>
          </cell>
          <cell r="EW150">
            <v>0</v>
          </cell>
          <cell r="EX150">
            <v>0</v>
          </cell>
          <cell r="EY150">
            <v>0</v>
          </cell>
          <cell r="EZ150">
            <v>0</v>
          </cell>
          <cell r="FA150">
            <v>0</v>
          </cell>
          <cell r="FB150">
            <v>0</v>
          </cell>
          <cell r="FC150">
            <v>0</v>
          </cell>
          <cell r="FD150">
            <v>0</v>
          </cell>
          <cell r="FE150">
            <v>0</v>
          </cell>
          <cell r="FF150">
            <v>0</v>
          </cell>
          <cell r="FG150">
            <v>0</v>
          </cell>
          <cell r="FH150">
            <v>0</v>
          </cell>
          <cell r="FI150">
            <v>0</v>
          </cell>
          <cell r="FJ150">
            <v>0</v>
          </cell>
          <cell r="FK150">
            <v>0</v>
          </cell>
          <cell r="FL150">
            <v>0</v>
          </cell>
          <cell r="FM150">
            <v>0</v>
          </cell>
          <cell r="FN150">
            <v>0</v>
          </cell>
          <cell r="FO150">
            <v>0</v>
          </cell>
          <cell r="FP150">
            <v>0</v>
          </cell>
          <cell r="FQ150">
            <v>0</v>
          </cell>
          <cell r="FR150">
            <v>0</v>
          </cell>
          <cell r="FS150">
            <v>0</v>
          </cell>
          <cell r="FT150">
            <v>0</v>
          </cell>
          <cell r="FU150">
            <v>0</v>
          </cell>
          <cell r="FV150">
            <v>0</v>
          </cell>
          <cell r="FW150">
            <v>0</v>
          </cell>
          <cell r="FX150">
            <v>0</v>
          </cell>
          <cell r="FY150">
            <v>0</v>
          </cell>
          <cell r="FZ150">
            <v>0</v>
          </cell>
          <cell r="GA150">
            <v>0</v>
          </cell>
          <cell r="GB150">
            <v>0</v>
          </cell>
          <cell r="GC150">
            <v>0</v>
          </cell>
          <cell r="GD150">
            <v>0</v>
          </cell>
          <cell r="GE150">
            <v>0</v>
          </cell>
          <cell r="GF150">
            <v>0</v>
          </cell>
          <cell r="GG150">
            <v>0</v>
          </cell>
          <cell r="GH150">
            <v>0</v>
          </cell>
          <cell r="GI150">
            <v>0</v>
          </cell>
          <cell r="GJ150">
            <v>0</v>
          </cell>
          <cell r="GK150">
            <v>0</v>
          </cell>
          <cell r="GL150">
            <v>0</v>
          </cell>
          <cell r="GM150">
            <v>0</v>
          </cell>
          <cell r="GN150">
            <v>0</v>
          </cell>
          <cell r="GO150">
            <v>0</v>
          </cell>
          <cell r="GP150">
            <v>0</v>
          </cell>
          <cell r="GQ150">
            <v>0</v>
          </cell>
          <cell r="GR150">
            <v>0</v>
          </cell>
          <cell r="GS150">
            <v>0</v>
          </cell>
          <cell r="GT150">
            <v>0</v>
          </cell>
          <cell r="GU150">
            <v>0</v>
          </cell>
          <cell r="GV150">
            <v>0</v>
          </cell>
          <cell r="GW150">
            <v>0</v>
          </cell>
          <cell r="GX150">
            <v>0</v>
          </cell>
          <cell r="GY150">
            <v>0</v>
          </cell>
          <cell r="GZ150">
            <v>0</v>
          </cell>
          <cell r="HA150">
            <v>0</v>
          </cell>
          <cell r="HB150">
            <v>0</v>
          </cell>
          <cell r="HC150">
            <v>0</v>
          </cell>
          <cell r="HD150">
            <v>0</v>
          </cell>
          <cell r="HE150">
            <v>0</v>
          </cell>
          <cell r="HF150">
            <v>0</v>
          </cell>
          <cell r="HG150">
            <v>0</v>
          </cell>
          <cell r="HH150">
            <v>0</v>
          </cell>
          <cell r="HI150">
            <v>0</v>
          </cell>
          <cell r="HJ150">
            <v>0</v>
          </cell>
          <cell r="HK150">
            <v>0</v>
          </cell>
          <cell r="HL150">
            <v>0</v>
          </cell>
          <cell r="HM150">
            <v>0</v>
          </cell>
          <cell r="HN150">
            <v>0</v>
          </cell>
          <cell r="HO150">
            <v>0</v>
          </cell>
          <cell r="HP150">
            <v>0</v>
          </cell>
          <cell r="HQ150">
            <v>0</v>
          </cell>
          <cell r="HR150">
            <v>0</v>
          </cell>
          <cell r="HS150">
            <v>0</v>
          </cell>
          <cell r="HT150">
            <v>0</v>
          </cell>
          <cell r="HU150">
            <v>0</v>
          </cell>
          <cell r="HV150">
            <v>0</v>
          </cell>
          <cell r="HW150">
            <v>0</v>
          </cell>
          <cell r="HX150">
            <v>0</v>
          </cell>
          <cell r="HY150">
            <v>0</v>
          </cell>
          <cell r="HZ150">
            <v>0</v>
          </cell>
          <cell r="IA150">
            <v>0</v>
          </cell>
          <cell r="IB150">
            <v>0</v>
          </cell>
          <cell r="IC150">
            <v>0</v>
          </cell>
          <cell r="ID150">
            <v>0</v>
          </cell>
          <cell r="IE150">
            <v>0</v>
          </cell>
          <cell r="IF150">
            <v>0</v>
          </cell>
          <cell r="IG150">
            <v>0</v>
          </cell>
          <cell r="IH150">
            <v>0</v>
          </cell>
          <cell r="II150">
            <v>0</v>
          </cell>
          <cell r="IJ150">
            <v>0</v>
          </cell>
          <cell r="IK150">
            <v>0</v>
          </cell>
          <cell r="IL150">
            <v>0</v>
          </cell>
          <cell r="IM150">
            <v>0</v>
          </cell>
          <cell r="IN150">
            <v>0</v>
          </cell>
          <cell r="IO150">
            <v>0</v>
          </cell>
          <cell r="IP150">
            <v>0</v>
          </cell>
          <cell r="IQ150">
            <v>0</v>
          </cell>
          <cell r="IR150">
            <v>0</v>
          </cell>
          <cell r="IS150">
            <v>0</v>
          </cell>
          <cell r="IT150">
            <v>0</v>
          </cell>
          <cell r="IU150">
            <v>0</v>
          </cell>
          <cell r="IV150">
            <v>0</v>
          </cell>
          <cell r="IW150">
            <v>0</v>
          </cell>
          <cell r="IX150">
            <v>0</v>
          </cell>
          <cell r="IY150">
            <v>0</v>
          </cell>
          <cell r="IZ150">
            <v>0</v>
          </cell>
          <cell r="JA150">
            <v>0</v>
          </cell>
          <cell r="JB150">
            <v>0</v>
          </cell>
          <cell r="JC150">
            <v>0</v>
          </cell>
          <cell r="JD150">
            <v>0</v>
          </cell>
          <cell r="JE150">
            <v>0</v>
          </cell>
          <cell r="JF150">
            <v>0</v>
          </cell>
          <cell r="JG150">
            <v>0</v>
          </cell>
          <cell r="JH150">
            <v>0</v>
          </cell>
          <cell r="JI150">
            <v>0</v>
          </cell>
          <cell r="JJ150">
            <v>0</v>
          </cell>
          <cell r="JK150">
            <v>0</v>
          </cell>
          <cell r="JL150">
            <v>0</v>
          </cell>
          <cell r="JM150">
            <v>0</v>
          </cell>
          <cell r="JN150">
            <v>0</v>
          </cell>
          <cell r="JO150">
            <v>0</v>
          </cell>
          <cell r="JP150">
            <v>0</v>
          </cell>
          <cell r="JQ150">
            <v>0</v>
          </cell>
          <cell r="JR150">
            <v>0</v>
          </cell>
          <cell r="JS150">
            <v>0</v>
          </cell>
          <cell r="JT150">
            <v>0</v>
          </cell>
          <cell r="JU150">
            <v>0</v>
          </cell>
          <cell r="JV150">
            <v>0</v>
          </cell>
        </row>
        <row r="151"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K151">
            <v>0</v>
          </cell>
          <cell r="AL151">
            <v>0</v>
          </cell>
          <cell r="AM151">
            <v>0</v>
          </cell>
          <cell r="AN151">
            <v>0</v>
          </cell>
          <cell r="AO151">
            <v>0</v>
          </cell>
          <cell r="AP151">
            <v>0</v>
          </cell>
          <cell r="AQ151">
            <v>0</v>
          </cell>
          <cell r="AR151">
            <v>0</v>
          </cell>
          <cell r="AS151">
            <v>0</v>
          </cell>
          <cell r="AT151">
            <v>0</v>
          </cell>
          <cell r="AU151">
            <v>0</v>
          </cell>
          <cell r="AV151">
            <v>0</v>
          </cell>
          <cell r="AW151">
            <v>0</v>
          </cell>
          <cell r="AX151">
            <v>0</v>
          </cell>
          <cell r="AY151">
            <v>0</v>
          </cell>
          <cell r="AZ151">
            <v>0</v>
          </cell>
          <cell r="BA151">
            <v>0</v>
          </cell>
          <cell r="BB151">
            <v>0</v>
          </cell>
          <cell r="BC151">
            <v>0</v>
          </cell>
          <cell r="BD151">
            <v>0</v>
          </cell>
          <cell r="BE151">
            <v>0</v>
          </cell>
          <cell r="BF151">
            <v>0</v>
          </cell>
          <cell r="BG151">
            <v>0</v>
          </cell>
          <cell r="BH151">
            <v>0</v>
          </cell>
          <cell r="BI151">
            <v>0</v>
          </cell>
          <cell r="BJ151">
            <v>0</v>
          </cell>
          <cell r="BK151">
            <v>0</v>
          </cell>
          <cell r="BL151">
            <v>0</v>
          </cell>
          <cell r="BM151">
            <v>0</v>
          </cell>
          <cell r="BN151">
            <v>0</v>
          </cell>
          <cell r="BO151">
            <v>0</v>
          </cell>
          <cell r="BP151">
            <v>0</v>
          </cell>
          <cell r="BQ151">
            <v>0</v>
          </cell>
          <cell r="BR151">
            <v>0</v>
          </cell>
          <cell r="BS151">
            <v>0</v>
          </cell>
          <cell r="BT151">
            <v>0</v>
          </cell>
          <cell r="BU151">
            <v>0</v>
          </cell>
          <cell r="BV151">
            <v>0</v>
          </cell>
          <cell r="BW151">
            <v>0</v>
          </cell>
          <cell r="BX151">
            <v>0</v>
          </cell>
          <cell r="BY151">
            <v>0</v>
          </cell>
          <cell r="BZ151">
            <v>0</v>
          </cell>
          <cell r="CA151">
            <v>0</v>
          </cell>
          <cell r="CB151">
            <v>0</v>
          </cell>
          <cell r="CC151">
            <v>0</v>
          </cell>
          <cell r="CD151">
            <v>0</v>
          </cell>
          <cell r="CE151">
            <v>0</v>
          </cell>
          <cell r="CF151">
            <v>0</v>
          </cell>
          <cell r="CG151">
            <v>0</v>
          </cell>
          <cell r="CH151">
            <v>0</v>
          </cell>
          <cell r="CI151">
            <v>0</v>
          </cell>
          <cell r="CJ151">
            <v>0</v>
          </cell>
          <cell r="CK151">
            <v>0</v>
          </cell>
          <cell r="CL151">
            <v>0</v>
          </cell>
          <cell r="CM151">
            <v>0</v>
          </cell>
          <cell r="CN151">
            <v>0</v>
          </cell>
          <cell r="CO151">
            <v>0</v>
          </cell>
          <cell r="CP151">
            <v>0</v>
          </cell>
          <cell r="CQ151">
            <v>0</v>
          </cell>
          <cell r="CR151">
            <v>0</v>
          </cell>
          <cell r="CS151">
            <v>0</v>
          </cell>
          <cell r="CT151">
            <v>0</v>
          </cell>
          <cell r="CU151">
            <v>0</v>
          </cell>
          <cell r="CV151">
            <v>0</v>
          </cell>
          <cell r="CW151">
            <v>0</v>
          </cell>
          <cell r="CX151">
            <v>0</v>
          </cell>
          <cell r="CY151">
            <v>0</v>
          </cell>
          <cell r="CZ151">
            <v>0</v>
          </cell>
          <cell r="DA151">
            <v>0</v>
          </cell>
          <cell r="DB151">
            <v>0</v>
          </cell>
          <cell r="DC151">
            <v>0</v>
          </cell>
          <cell r="DD151">
            <v>0</v>
          </cell>
          <cell r="DE151">
            <v>0</v>
          </cell>
          <cell r="DF151">
            <v>0</v>
          </cell>
          <cell r="DG151">
            <v>0</v>
          </cell>
          <cell r="DH151">
            <v>0</v>
          </cell>
          <cell r="DI151">
            <v>0</v>
          </cell>
          <cell r="DJ151">
            <v>0</v>
          </cell>
          <cell r="DK151">
            <v>0</v>
          </cell>
          <cell r="DL151">
            <v>0</v>
          </cell>
          <cell r="DM151">
            <v>0</v>
          </cell>
          <cell r="DN151">
            <v>0</v>
          </cell>
          <cell r="DO151">
            <v>0</v>
          </cell>
          <cell r="DP151">
            <v>0</v>
          </cell>
          <cell r="DQ151">
            <v>0</v>
          </cell>
          <cell r="DR151">
            <v>0</v>
          </cell>
          <cell r="DS151">
            <v>0</v>
          </cell>
          <cell r="DT151">
            <v>0</v>
          </cell>
          <cell r="DU151">
            <v>0</v>
          </cell>
          <cell r="DV151">
            <v>0</v>
          </cell>
          <cell r="DW151">
            <v>0</v>
          </cell>
          <cell r="DX151">
            <v>0</v>
          </cell>
          <cell r="DY151">
            <v>0</v>
          </cell>
          <cell r="DZ151">
            <v>0</v>
          </cell>
          <cell r="EA151">
            <v>0</v>
          </cell>
          <cell r="EB151">
            <v>0</v>
          </cell>
          <cell r="EC151">
            <v>0</v>
          </cell>
          <cell r="ED151">
            <v>0</v>
          </cell>
          <cell r="EE151">
            <v>0</v>
          </cell>
          <cell r="EF151">
            <v>0</v>
          </cell>
          <cell r="EG151">
            <v>0</v>
          </cell>
          <cell r="EH151">
            <v>0</v>
          </cell>
          <cell r="EI151">
            <v>0</v>
          </cell>
          <cell r="EJ151">
            <v>0</v>
          </cell>
          <cell r="EK151">
            <v>0</v>
          </cell>
          <cell r="EL151">
            <v>0</v>
          </cell>
          <cell r="EM151">
            <v>0</v>
          </cell>
          <cell r="EN151">
            <v>0</v>
          </cell>
          <cell r="EO151">
            <v>0</v>
          </cell>
          <cell r="EP151">
            <v>0</v>
          </cell>
          <cell r="EQ151">
            <v>0</v>
          </cell>
          <cell r="ER151">
            <v>0</v>
          </cell>
          <cell r="ES151">
            <v>0</v>
          </cell>
          <cell r="ET151">
            <v>0</v>
          </cell>
          <cell r="EU151">
            <v>0</v>
          </cell>
          <cell r="EV151">
            <v>0</v>
          </cell>
          <cell r="EW151">
            <v>0</v>
          </cell>
          <cell r="EX151">
            <v>0</v>
          </cell>
          <cell r="EY151">
            <v>0</v>
          </cell>
          <cell r="EZ151">
            <v>0</v>
          </cell>
          <cell r="FA151">
            <v>0</v>
          </cell>
          <cell r="FB151">
            <v>0</v>
          </cell>
          <cell r="FC151">
            <v>0</v>
          </cell>
          <cell r="FD151">
            <v>0</v>
          </cell>
          <cell r="FE151">
            <v>0</v>
          </cell>
          <cell r="FF151">
            <v>0</v>
          </cell>
          <cell r="FG151">
            <v>0</v>
          </cell>
          <cell r="FH151">
            <v>0</v>
          </cell>
          <cell r="FI151">
            <v>0</v>
          </cell>
          <cell r="FJ151">
            <v>0</v>
          </cell>
          <cell r="FK151">
            <v>0</v>
          </cell>
          <cell r="FL151">
            <v>0</v>
          </cell>
          <cell r="FM151">
            <v>0</v>
          </cell>
          <cell r="FN151">
            <v>0</v>
          </cell>
          <cell r="FO151">
            <v>0</v>
          </cell>
          <cell r="FP151">
            <v>0</v>
          </cell>
          <cell r="FQ151">
            <v>0</v>
          </cell>
          <cell r="FR151">
            <v>0</v>
          </cell>
          <cell r="FS151">
            <v>0</v>
          </cell>
          <cell r="FT151">
            <v>0</v>
          </cell>
          <cell r="FU151">
            <v>0</v>
          </cell>
          <cell r="FV151">
            <v>0</v>
          </cell>
          <cell r="FW151">
            <v>0</v>
          </cell>
          <cell r="FX151">
            <v>0</v>
          </cell>
          <cell r="FY151">
            <v>0</v>
          </cell>
          <cell r="FZ151">
            <v>0</v>
          </cell>
          <cell r="GA151">
            <v>0</v>
          </cell>
          <cell r="GB151">
            <v>0</v>
          </cell>
          <cell r="GC151">
            <v>0</v>
          </cell>
          <cell r="GD151">
            <v>0</v>
          </cell>
          <cell r="GE151">
            <v>0</v>
          </cell>
          <cell r="GF151">
            <v>0</v>
          </cell>
          <cell r="GG151">
            <v>0</v>
          </cell>
          <cell r="GH151">
            <v>0</v>
          </cell>
          <cell r="GI151">
            <v>0</v>
          </cell>
          <cell r="GJ151">
            <v>0</v>
          </cell>
          <cell r="GK151">
            <v>0</v>
          </cell>
          <cell r="GL151">
            <v>0</v>
          </cell>
          <cell r="GM151">
            <v>0</v>
          </cell>
          <cell r="GN151">
            <v>0</v>
          </cell>
          <cell r="GO151">
            <v>0</v>
          </cell>
          <cell r="GP151">
            <v>0</v>
          </cell>
          <cell r="GQ151">
            <v>0</v>
          </cell>
          <cell r="GR151">
            <v>0</v>
          </cell>
          <cell r="GS151">
            <v>0</v>
          </cell>
          <cell r="GT151">
            <v>0</v>
          </cell>
          <cell r="GU151">
            <v>0</v>
          </cell>
          <cell r="GV151">
            <v>0</v>
          </cell>
          <cell r="GW151">
            <v>0</v>
          </cell>
          <cell r="GX151">
            <v>0</v>
          </cell>
          <cell r="GY151">
            <v>0</v>
          </cell>
          <cell r="GZ151">
            <v>0</v>
          </cell>
          <cell r="HA151">
            <v>0</v>
          </cell>
          <cell r="HB151">
            <v>0</v>
          </cell>
          <cell r="HC151">
            <v>0</v>
          </cell>
          <cell r="HD151">
            <v>0</v>
          </cell>
          <cell r="HE151">
            <v>0</v>
          </cell>
          <cell r="HF151">
            <v>0</v>
          </cell>
          <cell r="HG151">
            <v>0</v>
          </cell>
          <cell r="HH151">
            <v>0</v>
          </cell>
          <cell r="HI151">
            <v>0</v>
          </cell>
          <cell r="HJ151">
            <v>0</v>
          </cell>
          <cell r="HK151">
            <v>0</v>
          </cell>
          <cell r="HL151">
            <v>0</v>
          </cell>
          <cell r="HM151">
            <v>0</v>
          </cell>
          <cell r="HN151">
            <v>0</v>
          </cell>
          <cell r="HO151">
            <v>0</v>
          </cell>
          <cell r="HP151">
            <v>0</v>
          </cell>
          <cell r="HQ151">
            <v>0</v>
          </cell>
          <cell r="HR151">
            <v>0</v>
          </cell>
          <cell r="HS151">
            <v>0</v>
          </cell>
          <cell r="HT151">
            <v>0</v>
          </cell>
          <cell r="HU151">
            <v>0</v>
          </cell>
          <cell r="HV151">
            <v>0</v>
          </cell>
          <cell r="HW151">
            <v>0</v>
          </cell>
          <cell r="HX151">
            <v>0</v>
          </cell>
          <cell r="HY151">
            <v>0</v>
          </cell>
          <cell r="HZ151">
            <v>0</v>
          </cell>
          <cell r="IA151">
            <v>0</v>
          </cell>
          <cell r="IB151">
            <v>0</v>
          </cell>
          <cell r="IC151">
            <v>0</v>
          </cell>
          <cell r="ID151">
            <v>0</v>
          </cell>
          <cell r="IE151">
            <v>0</v>
          </cell>
          <cell r="IF151">
            <v>0</v>
          </cell>
          <cell r="IG151">
            <v>0</v>
          </cell>
          <cell r="IH151">
            <v>0</v>
          </cell>
          <cell r="II151">
            <v>0</v>
          </cell>
          <cell r="IJ151">
            <v>0</v>
          </cell>
          <cell r="IK151">
            <v>0</v>
          </cell>
          <cell r="IL151">
            <v>0</v>
          </cell>
          <cell r="IM151">
            <v>0</v>
          </cell>
          <cell r="IN151">
            <v>0</v>
          </cell>
          <cell r="IO151">
            <v>0</v>
          </cell>
          <cell r="IP151">
            <v>0</v>
          </cell>
          <cell r="IQ151">
            <v>0</v>
          </cell>
          <cell r="IR151">
            <v>0</v>
          </cell>
          <cell r="IS151">
            <v>0</v>
          </cell>
          <cell r="IT151">
            <v>0</v>
          </cell>
          <cell r="IU151">
            <v>0</v>
          </cell>
          <cell r="IV151">
            <v>0</v>
          </cell>
          <cell r="IW151">
            <v>0</v>
          </cell>
          <cell r="IX151">
            <v>0</v>
          </cell>
          <cell r="IY151">
            <v>0</v>
          </cell>
          <cell r="IZ151">
            <v>0</v>
          </cell>
          <cell r="JA151">
            <v>0</v>
          </cell>
          <cell r="JB151">
            <v>0</v>
          </cell>
          <cell r="JC151">
            <v>0</v>
          </cell>
          <cell r="JD151">
            <v>0</v>
          </cell>
          <cell r="JE151">
            <v>0</v>
          </cell>
          <cell r="JF151">
            <v>0</v>
          </cell>
          <cell r="JG151">
            <v>0</v>
          </cell>
          <cell r="JH151">
            <v>0</v>
          </cell>
          <cell r="JI151">
            <v>0</v>
          </cell>
          <cell r="JJ151">
            <v>0</v>
          </cell>
          <cell r="JK151">
            <v>0</v>
          </cell>
          <cell r="JL151">
            <v>0</v>
          </cell>
          <cell r="JM151">
            <v>0</v>
          </cell>
          <cell r="JN151">
            <v>0</v>
          </cell>
          <cell r="JO151">
            <v>0</v>
          </cell>
          <cell r="JP151">
            <v>0</v>
          </cell>
          <cell r="JQ151">
            <v>0</v>
          </cell>
          <cell r="JR151">
            <v>0</v>
          </cell>
          <cell r="JS151">
            <v>0</v>
          </cell>
          <cell r="JT151">
            <v>0</v>
          </cell>
          <cell r="JU151">
            <v>0</v>
          </cell>
          <cell r="JV151">
            <v>0</v>
          </cell>
        </row>
        <row r="152"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>
            <v>0</v>
          </cell>
          <cell r="AS152">
            <v>0</v>
          </cell>
          <cell r="AT152">
            <v>0</v>
          </cell>
          <cell r="AU152">
            <v>0</v>
          </cell>
          <cell r="AV152">
            <v>0</v>
          </cell>
          <cell r="AW152">
            <v>0</v>
          </cell>
          <cell r="AX152">
            <v>0</v>
          </cell>
          <cell r="AY152">
            <v>0</v>
          </cell>
          <cell r="AZ152">
            <v>0</v>
          </cell>
          <cell r="BA152">
            <v>0</v>
          </cell>
          <cell r="BB152">
            <v>0</v>
          </cell>
          <cell r="BC152">
            <v>0</v>
          </cell>
          <cell r="BD152">
            <v>0</v>
          </cell>
          <cell r="BE152">
            <v>0</v>
          </cell>
          <cell r="BF152">
            <v>0</v>
          </cell>
          <cell r="BG152">
            <v>0</v>
          </cell>
          <cell r="BH152">
            <v>0</v>
          </cell>
          <cell r="BI152">
            <v>0</v>
          </cell>
          <cell r="BJ152">
            <v>0</v>
          </cell>
          <cell r="BK152">
            <v>0</v>
          </cell>
          <cell r="BL152">
            <v>0</v>
          </cell>
          <cell r="BM152">
            <v>0</v>
          </cell>
          <cell r="BN152">
            <v>0</v>
          </cell>
          <cell r="BO152">
            <v>0</v>
          </cell>
          <cell r="BP152">
            <v>0</v>
          </cell>
          <cell r="BQ152">
            <v>0</v>
          </cell>
          <cell r="BR152">
            <v>0</v>
          </cell>
          <cell r="BS152">
            <v>0</v>
          </cell>
          <cell r="BT152">
            <v>0</v>
          </cell>
          <cell r="BU152">
            <v>0</v>
          </cell>
          <cell r="BV152">
            <v>0</v>
          </cell>
          <cell r="BW152">
            <v>0</v>
          </cell>
          <cell r="BX152">
            <v>0</v>
          </cell>
          <cell r="BY152">
            <v>0</v>
          </cell>
          <cell r="BZ152">
            <v>0</v>
          </cell>
          <cell r="CA152">
            <v>0</v>
          </cell>
          <cell r="CB152">
            <v>0</v>
          </cell>
          <cell r="CC152">
            <v>0</v>
          </cell>
          <cell r="CD152">
            <v>0</v>
          </cell>
          <cell r="CE152">
            <v>0</v>
          </cell>
          <cell r="CF152">
            <v>0</v>
          </cell>
          <cell r="CG152">
            <v>0</v>
          </cell>
          <cell r="CH152">
            <v>0</v>
          </cell>
          <cell r="CI152">
            <v>0</v>
          </cell>
          <cell r="CJ152">
            <v>0</v>
          </cell>
          <cell r="CK152">
            <v>0</v>
          </cell>
          <cell r="CL152">
            <v>0</v>
          </cell>
          <cell r="CM152">
            <v>0</v>
          </cell>
          <cell r="CN152">
            <v>0</v>
          </cell>
          <cell r="CO152">
            <v>0</v>
          </cell>
          <cell r="CP152">
            <v>0</v>
          </cell>
          <cell r="CQ152">
            <v>0</v>
          </cell>
          <cell r="CR152">
            <v>0</v>
          </cell>
          <cell r="CS152">
            <v>0</v>
          </cell>
          <cell r="CT152">
            <v>0</v>
          </cell>
          <cell r="CU152">
            <v>0</v>
          </cell>
          <cell r="CV152">
            <v>0</v>
          </cell>
          <cell r="CW152">
            <v>0</v>
          </cell>
          <cell r="CX152">
            <v>0</v>
          </cell>
          <cell r="CY152">
            <v>0</v>
          </cell>
          <cell r="CZ152">
            <v>0</v>
          </cell>
          <cell r="DA152">
            <v>0</v>
          </cell>
          <cell r="DB152">
            <v>0</v>
          </cell>
          <cell r="DC152">
            <v>0</v>
          </cell>
          <cell r="DD152">
            <v>0</v>
          </cell>
          <cell r="DE152">
            <v>0</v>
          </cell>
          <cell r="DF152">
            <v>0</v>
          </cell>
          <cell r="DG152">
            <v>0</v>
          </cell>
          <cell r="DH152">
            <v>0</v>
          </cell>
          <cell r="DI152">
            <v>0</v>
          </cell>
          <cell r="DJ152">
            <v>0</v>
          </cell>
          <cell r="DK152">
            <v>0</v>
          </cell>
          <cell r="DL152">
            <v>0</v>
          </cell>
          <cell r="DM152">
            <v>0</v>
          </cell>
          <cell r="DN152">
            <v>0</v>
          </cell>
          <cell r="DO152">
            <v>0</v>
          </cell>
          <cell r="DP152">
            <v>0</v>
          </cell>
          <cell r="DQ152">
            <v>0</v>
          </cell>
          <cell r="DR152">
            <v>0</v>
          </cell>
          <cell r="DS152">
            <v>0</v>
          </cell>
          <cell r="DT152">
            <v>0</v>
          </cell>
          <cell r="DU152">
            <v>0</v>
          </cell>
          <cell r="DV152">
            <v>0</v>
          </cell>
          <cell r="DW152">
            <v>0</v>
          </cell>
          <cell r="DX152">
            <v>0</v>
          </cell>
          <cell r="DY152">
            <v>0</v>
          </cell>
          <cell r="DZ152">
            <v>0</v>
          </cell>
          <cell r="EA152">
            <v>0</v>
          </cell>
          <cell r="EB152">
            <v>0</v>
          </cell>
          <cell r="EC152">
            <v>0</v>
          </cell>
          <cell r="ED152">
            <v>0</v>
          </cell>
          <cell r="EE152">
            <v>0</v>
          </cell>
          <cell r="EF152">
            <v>0</v>
          </cell>
          <cell r="EG152">
            <v>0</v>
          </cell>
          <cell r="EH152">
            <v>0</v>
          </cell>
          <cell r="EI152">
            <v>0</v>
          </cell>
          <cell r="EJ152">
            <v>0</v>
          </cell>
          <cell r="EK152">
            <v>0</v>
          </cell>
          <cell r="EL152">
            <v>0</v>
          </cell>
          <cell r="EM152">
            <v>0</v>
          </cell>
          <cell r="EN152">
            <v>0</v>
          </cell>
          <cell r="EO152">
            <v>0</v>
          </cell>
          <cell r="EP152">
            <v>0</v>
          </cell>
          <cell r="EQ152">
            <v>0</v>
          </cell>
          <cell r="ER152">
            <v>0</v>
          </cell>
          <cell r="ES152">
            <v>0</v>
          </cell>
          <cell r="ET152">
            <v>0</v>
          </cell>
          <cell r="EU152">
            <v>0</v>
          </cell>
          <cell r="EV152">
            <v>0</v>
          </cell>
          <cell r="EW152">
            <v>0</v>
          </cell>
          <cell r="EX152">
            <v>0</v>
          </cell>
          <cell r="EY152">
            <v>0</v>
          </cell>
          <cell r="EZ152">
            <v>0</v>
          </cell>
          <cell r="FA152">
            <v>0</v>
          </cell>
          <cell r="FB152">
            <v>0</v>
          </cell>
          <cell r="FC152">
            <v>0</v>
          </cell>
          <cell r="FD152">
            <v>0</v>
          </cell>
          <cell r="FE152">
            <v>0</v>
          </cell>
          <cell r="FF152">
            <v>0</v>
          </cell>
          <cell r="FG152">
            <v>0</v>
          </cell>
          <cell r="FH152">
            <v>0</v>
          </cell>
          <cell r="FI152">
            <v>0</v>
          </cell>
          <cell r="FJ152">
            <v>0</v>
          </cell>
          <cell r="FK152">
            <v>0</v>
          </cell>
          <cell r="FL152">
            <v>0</v>
          </cell>
          <cell r="FM152">
            <v>0</v>
          </cell>
          <cell r="FN152">
            <v>0</v>
          </cell>
          <cell r="FO152">
            <v>0</v>
          </cell>
          <cell r="FP152">
            <v>0</v>
          </cell>
          <cell r="FQ152">
            <v>0</v>
          </cell>
          <cell r="FR152">
            <v>0</v>
          </cell>
          <cell r="FS152">
            <v>0</v>
          </cell>
          <cell r="FT152">
            <v>0</v>
          </cell>
          <cell r="FU152">
            <v>0</v>
          </cell>
          <cell r="FV152">
            <v>0</v>
          </cell>
          <cell r="FW152">
            <v>0</v>
          </cell>
          <cell r="FX152">
            <v>0</v>
          </cell>
          <cell r="FY152">
            <v>0</v>
          </cell>
          <cell r="FZ152">
            <v>0</v>
          </cell>
          <cell r="GA152">
            <v>0</v>
          </cell>
          <cell r="GB152">
            <v>0</v>
          </cell>
          <cell r="GC152">
            <v>0</v>
          </cell>
          <cell r="GD152">
            <v>0</v>
          </cell>
          <cell r="GE152">
            <v>0</v>
          </cell>
          <cell r="GF152">
            <v>0</v>
          </cell>
          <cell r="GG152">
            <v>0</v>
          </cell>
          <cell r="GH152">
            <v>0</v>
          </cell>
          <cell r="GI152">
            <v>0</v>
          </cell>
          <cell r="GJ152">
            <v>0</v>
          </cell>
          <cell r="GK152">
            <v>0</v>
          </cell>
          <cell r="GL152">
            <v>0</v>
          </cell>
          <cell r="GM152">
            <v>0</v>
          </cell>
          <cell r="GN152">
            <v>0</v>
          </cell>
          <cell r="GO152">
            <v>0</v>
          </cell>
          <cell r="GP152">
            <v>0</v>
          </cell>
          <cell r="GQ152">
            <v>0</v>
          </cell>
          <cell r="GR152">
            <v>0</v>
          </cell>
          <cell r="GS152">
            <v>0</v>
          </cell>
          <cell r="GT152">
            <v>0</v>
          </cell>
          <cell r="GU152">
            <v>0</v>
          </cell>
          <cell r="GV152">
            <v>0</v>
          </cell>
          <cell r="GW152">
            <v>0</v>
          </cell>
          <cell r="GX152">
            <v>0</v>
          </cell>
          <cell r="GY152">
            <v>0</v>
          </cell>
          <cell r="GZ152">
            <v>0</v>
          </cell>
          <cell r="HA152">
            <v>0</v>
          </cell>
          <cell r="HB152">
            <v>0</v>
          </cell>
          <cell r="HC152">
            <v>0</v>
          </cell>
          <cell r="HD152">
            <v>0</v>
          </cell>
          <cell r="HE152">
            <v>0</v>
          </cell>
          <cell r="HF152">
            <v>0</v>
          </cell>
          <cell r="HG152">
            <v>0</v>
          </cell>
          <cell r="HH152">
            <v>0</v>
          </cell>
          <cell r="HI152">
            <v>0</v>
          </cell>
          <cell r="HJ152">
            <v>0</v>
          </cell>
          <cell r="HK152">
            <v>0</v>
          </cell>
          <cell r="HL152">
            <v>0</v>
          </cell>
          <cell r="HM152">
            <v>0</v>
          </cell>
          <cell r="HN152">
            <v>0</v>
          </cell>
          <cell r="HO152">
            <v>0</v>
          </cell>
          <cell r="HP152">
            <v>0</v>
          </cell>
          <cell r="HQ152">
            <v>0</v>
          </cell>
          <cell r="HR152">
            <v>0</v>
          </cell>
          <cell r="HS152">
            <v>0</v>
          </cell>
          <cell r="HT152">
            <v>0</v>
          </cell>
          <cell r="HU152">
            <v>0</v>
          </cell>
          <cell r="HV152">
            <v>0</v>
          </cell>
          <cell r="HW152">
            <v>0</v>
          </cell>
          <cell r="HX152">
            <v>0</v>
          </cell>
          <cell r="HY152">
            <v>0</v>
          </cell>
          <cell r="HZ152">
            <v>0</v>
          </cell>
          <cell r="IA152">
            <v>0</v>
          </cell>
          <cell r="IB152">
            <v>0</v>
          </cell>
          <cell r="IC152">
            <v>0</v>
          </cell>
          <cell r="ID152">
            <v>0</v>
          </cell>
          <cell r="IE152">
            <v>0</v>
          </cell>
          <cell r="IF152">
            <v>0</v>
          </cell>
          <cell r="IG152">
            <v>0</v>
          </cell>
          <cell r="IH152">
            <v>0</v>
          </cell>
          <cell r="II152">
            <v>0</v>
          </cell>
          <cell r="IJ152">
            <v>0</v>
          </cell>
          <cell r="IK152">
            <v>0</v>
          </cell>
          <cell r="IL152">
            <v>0</v>
          </cell>
          <cell r="IM152">
            <v>0</v>
          </cell>
          <cell r="IN152">
            <v>0</v>
          </cell>
          <cell r="IO152">
            <v>0</v>
          </cell>
          <cell r="IP152">
            <v>0</v>
          </cell>
          <cell r="IQ152">
            <v>0</v>
          </cell>
          <cell r="IR152">
            <v>0</v>
          </cell>
          <cell r="IS152">
            <v>0</v>
          </cell>
          <cell r="IT152">
            <v>0</v>
          </cell>
          <cell r="IU152">
            <v>0</v>
          </cell>
          <cell r="IV152">
            <v>0</v>
          </cell>
          <cell r="IW152">
            <v>0</v>
          </cell>
          <cell r="IX152">
            <v>0</v>
          </cell>
          <cell r="IY152">
            <v>0</v>
          </cell>
          <cell r="IZ152">
            <v>0</v>
          </cell>
          <cell r="JA152">
            <v>0</v>
          </cell>
          <cell r="JB152">
            <v>0</v>
          </cell>
          <cell r="JC152">
            <v>0</v>
          </cell>
          <cell r="JD152">
            <v>0</v>
          </cell>
          <cell r="JE152">
            <v>0</v>
          </cell>
          <cell r="JF152">
            <v>0</v>
          </cell>
          <cell r="JG152">
            <v>0</v>
          </cell>
          <cell r="JH152">
            <v>0</v>
          </cell>
          <cell r="JI152">
            <v>0</v>
          </cell>
          <cell r="JJ152">
            <v>0</v>
          </cell>
          <cell r="JK152">
            <v>0</v>
          </cell>
          <cell r="JL152">
            <v>0</v>
          </cell>
          <cell r="JM152">
            <v>0</v>
          </cell>
          <cell r="JN152">
            <v>0</v>
          </cell>
          <cell r="JO152">
            <v>0</v>
          </cell>
          <cell r="JP152">
            <v>0</v>
          </cell>
          <cell r="JQ152">
            <v>0</v>
          </cell>
          <cell r="JR152">
            <v>0</v>
          </cell>
          <cell r="JS152">
            <v>0</v>
          </cell>
          <cell r="JT152">
            <v>0</v>
          </cell>
          <cell r="JU152">
            <v>0</v>
          </cell>
          <cell r="JV152">
            <v>0</v>
          </cell>
        </row>
        <row r="153"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  <cell r="AS153">
            <v>0</v>
          </cell>
          <cell r="AT153">
            <v>0</v>
          </cell>
          <cell r="AU153">
            <v>0</v>
          </cell>
          <cell r="AV153">
            <v>0</v>
          </cell>
          <cell r="AW153">
            <v>0</v>
          </cell>
          <cell r="AX153">
            <v>0</v>
          </cell>
          <cell r="AY153">
            <v>0</v>
          </cell>
          <cell r="AZ153">
            <v>0</v>
          </cell>
          <cell r="BA153">
            <v>0</v>
          </cell>
          <cell r="BB153">
            <v>0</v>
          </cell>
          <cell r="BC153">
            <v>0</v>
          </cell>
          <cell r="BD153">
            <v>0</v>
          </cell>
          <cell r="BE153">
            <v>0</v>
          </cell>
          <cell r="BF153">
            <v>0</v>
          </cell>
          <cell r="BG153">
            <v>0</v>
          </cell>
          <cell r="BH153">
            <v>0</v>
          </cell>
          <cell r="BI153">
            <v>0</v>
          </cell>
          <cell r="BJ153">
            <v>0</v>
          </cell>
          <cell r="BK153">
            <v>0</v>
          </cell>
          <cell r="BL153">
            <v>0</v>
          </cell>
          <cell r="BM153">
            <v>0</v>
          </cell>
          <cell r="BN153">
            <v>0</v>
          </cell>
          <cell r="BO153">
            <v>0</v>
          </cell>
          <cell r="BP153">
            <v>0</v>
          </cell>
          <cell r="BQ153">
            <v>0</v>
          </cell>
          <cell r="BR153">
            <v>0</v>
          </cell>
          <cell r="BS153">
            <v>0</v>
          </cell>
          <cell r="BT153">
            <v>0</v>
          </cell>
          <cell r="BU153">
            <v>0</v>
          </cell>
          <cell r="BV153">
            <v>0</v>
          </cell>
          <cell r="BW153">
            <v>0</v>
          </cell>
          <cell r="BX153">
            <v>0</v>
          </cell>
          <cell r="BY153">
            <v>0</v>
          </cell>
          <cell r="BZ153">
            <v>0</v>
          </cell>
          <cell r="CA153">
            <v>0</v>
          </cell>
          <cell r="CB153">
            <v>0</v>
          </cell>
          <cell r="CC153">
            <v>0</v>
          </cell>
          <cell r="CD153">
            <v>0</v>
          </cell>
          <cell r="CE153">
            <v>0</v>
          </cell>
          <cell r="CF153">
            <v>0</v>
          </cell>
          <cell r="CG153">
            <v>0</v>
          </cell>
          <cell r="CH153">
            <v>0</v>
          </cell>
          <cell r="CI153">
            <v>0</v>
          </cell>
          <cell r="CJ153">
            <v>0</v>
          </cell>
          <cell r="CK153">
            <v>0</v>
          </cell>
          <cell r="CL153">
            <v>0</v>
          </cell>
          <cell r="CM153">
            <v>0</v>
          </cell>
          <cell r="CN153">
            <v>0</v>
          </cell>
          <cell r="CO153">
            <v>0</v>
          </cell>
          <cell r="CP153">
            <v>0</v>
          </cell>
          <cell r="CQ153">
            <v>0</v>
          </cell>
          <cell r="CR153">
            <v>0</v>
          </cell>
          <cell r="CS153">
            <v>0</v>
          </cell>
          <cell r="CT153">
            <v>0</v>
          </cell>
          <cell r="CU153">
            <v>0</v>
          </cell>
          <cell r="CV153">
            <v>0</v>
          </cell>
          <cell r="CW153">
            <v>0</v>
          </cell>
          <cell r="CX153">
            <v>0</v>
          </cell>
          <cell r="CY153">
            <v>0</v>
          </cell>
          <cell r="CZ153">
            <v>0</v>
          </cell>
          <cell r="DA153">
            <v>0</v>
          </cell>
          <cell r="DB153">
            <v>0</v>
          </cell>
          <cell r="DC153">
            <v>0</v>
          </cell>
          <cell r="DD153">
            <v>0</v>
          </cell>
          <cell r="DE153">
            <v>0</v>
          </cell>
          <cell r="DF153">
            <v>0</v>
          </cell>
          <cell r="DG153">
            <v>0</v>
          </cell>
          <cell r="DH153">
            <v>0</v>
          </cell>
          <cell r="DI153">
            <v>0</v>
          </cell>
          <cell r="DJ153">
            <v>0</v>
          </cell>
          <cell r="DK153">
            <v>0</v>
          </cell>
          <cell r="DL153">
            <v>0</v>
          </cell>
          <cell r="DM153">
            <v>0</v>
          </cell>
          <cell r="DN153">
            <v>0</v>
          </cell>
          <cell r="DO153">
            <v>0</v>
          </cell>
          <cell r="DP153">
            <v>0</v>
          </cell>
          <cell r="DQ153">
            <v>0</v>
          </cell>
          <cell r="DR153">
            <v>0</v>
          </cell>
          <cell r="DS153">
            <v>0</v>
          </cell>
          <cell r="DT153">
            <v>0</v>
          </cell>
          <cell r="DU153">
            <v>0</v>
          </cell>
          <cell r="DV153">
            <v>0</v>
          </cell>
          <cell r="DW153">
            <v>0</v>
          </cell>
          <cell r="DX153">
            <v>0</v>
          </cell>
          <cell r="DY153">
            <v>0</v>
          </cell>
          <cell r="DZ153">
            <v>0</v>
          </cell>
          <cell r="EA153">
            <v>0</v>
          </cell>
          <cell r="EB153">
            <v>0</v>
          </cell>
          <cell r="EC153">
            <v>0</v>
          </cell>
          <cell r="ED153">
            <v>0</v>
          </cell>
          <cell r="EE153">
            <v>0</v>
          </cell>
          <cell r="EF153">
            <v>0</v>
          </cell>
          <cell r="EG153">
            <v>0</v>
          </cell>
          <cell r="EH153">
            <v>0</v>
          </cell>
          <cell r="EI153">
            <v>0</v>
          </cell>
          <cell r="EJ153">
            <v>0</v>
          </cell>
          <cell r="EK153">
            <v>0</v>
          </cell>
          <cell r="EL153">
            <v>0</v>
          </cell>
          <cell r="EM153">
            <v>0</v>
          </cell>
          <cell r="EN153">
            <v>0</v>
          </cell>
          <cell r="EO153">
            <v>0</v>
          </cell>
          <cell r="EP153">
            <v>0</v>
          </cell>
          <cell r="EQ153">
            <v>0</v>
          </cell>
          <cell r="ER153">
            <v>0</v>
          </cell>
          <cell r="ES153">
            <v>0</v>
          </cell>
          <cell r="ET153">
            <v>0</v>
          </cell>
          <cell r="EU153">
            <v>0</v>
          </cell>
          <cell r="EV153">
            <v>0</v>
          </cell>
          <cell r="EW153">
            <v>0</v>
          </cell>
          <cell r="EX153">
            <v>0</v>
          </cell>
          <cell r="EY153">
            <v>0</v>
          </cell>
          <cell r="EZ153">
            <v>0</v>
          </cell>
          <cell r="FA153">
            <v>0</v>
          </cell>
          <cell r="FB153">
            <v>0</v>
          </cell>
          <cell r="FC153">
            <v>0</v>
          </cell>
          <cell r="FD153">
            <v>0</v>
          </cell>
          <cell r="FE153">
            <v>0</v>
          </cell>
          <cell r="FF153">
            <v>0</v>
          </cell>
          <cell r="FG153">
            <v>0</v>
          </cell>
          <cell r="FH153">
            <v>0</v>
          </cell>
          <cell r="FI153">
            <v>0</v>
          </cell>
          <cell r="FJ153">
            <v>0</v>
          </cell>
          <cell r="FK153">
            <v>0</v>
          </cell>
          <cell r="FL153">
            <v>0</v>
          </cell>
          <cell r="FM153">
            <v>0</v>
          </cell>
          <cell r="FN153">
            <v>0</v>
          </cell>
          <cell r="FO153">
            <v>0</v>
          </cell>
          <cell r="FP153">
            <v>0</v>
          </cell>
          <cell r="FQ153">
            <v>0</v>
          </cell>
          <cell r="FR153">
            <v>0</v>
          </cell>
          <cell r="FS153">
            <v>0</v>
          </cell>
          <cell r="FT153">
            <v>0</v>
          </cell>
          <cell r="FU153">
            <v>0</v>
          </cell>
          <cell r="FV153">
            <v>0</v>
          </cell>
          <cell r="FW153">
            <v>0</v>
          </cell>
          <cell r="FX153">
            <v>0</v>
          </cell>
          <cell r="FY153">
            <v>0</v>
          </cell>
          <cell r="FZ153">
            <v>0</v>
          </cell>
          <cell r="GA153">
            <v>0</v>
          </cell>
          <cell r="GB153">
            <v>0</v>
          </cell>
          <cell r="GC153">
            <v>0</v>
          </cell>
          <cell r="GD153">
            <v>0</v>
          </cell>
          <cell r="GE153">
            <v>0</v>
          </cell>
          <cell r="GF153">
            <v>0</v>
          </cell>
          <cell r="GG153">
            <v>0</v>
          </cell>
          <cell r="GH153">
            <v>0</v>
          </cell>
          <cell r="GI153">
            <v>0</v>
          </cell>
          <cell r="GJ153">
            <v>0</v>
          </cell>
          <cell r="GK153">
            <v>0</v>
          </cell>
          <cell r="GL153">
            <v>0</v>
          </cell>
          <cell r="GM153">
            <v>0</v>
          </cell>
          <cell r="GN153">
            <v>0</v>
          </cell>
          <cell r="GO153">
            <v>0</v>
          </cell>
          <cell r="GP153">
            <v>0</v>
          </cell>
          <cell r="GQ153">
            <v>0</v>
          </cell>
          <cell r="GR153">
            <v>0</v>
          </cell>
          <cell r="GS153">
            <v>0</v>
          </cell>
          <cell r="GT153">
            <v>0</v>
          </cell>
          <cell r="GU153">
            <v>0</v>
          </cell>
          <cell r="GV153">
            <v>0</v>
          </cell>
          <cell r="GW153">
            <v>0</v>
          </cell>
          <cell r="GX153">
            <v>0</v>
          </cell>
          <cell r="GY153">
            <v>0</v>
          </cell>
          <cell r="GZ153">
            <v>0</v>
          </cell>
          <cell r="HA153">
            <v>0</v>
          </cell>
          <cell r="HB153">
            <v>0</v>
          </cell>
          <cell r="HC153">
            <v>0</v>
          </cell>
          <cell r="HD153">
            <v>0</v>
          </cell>
          <cell r="HE153">
            <v>0</v>
          </cell>
          <cell r="HF153">
            <v>0</v>
          </cell>
          <cell r="HG153">
            <v>0</v>
          </cell>
          <cell r="HH153">
            <v>0</v>
          </cell>
          <cell r="HI153">
            <v>0</v>
          </cell>
          <cell r="HJ153">
            <v>0</v>
          </cell>
          <cell r="HK153">
            <v>0</v>
          </cell>
          <cell r="HL153">
            <v>0</v>
          </cell>
          <cell r="HM153">
            <v>0</v>
          </cell>
          <cell r="HN153">
            <v>0</v>
          </cell>
          <cell r="HO153">
            <v>0</v>
          </cell>
          <cell r="HP153">
            <v>0</v>
          </cell>
          <cell r="HQ153">
            <v>0</v>
          </cell>
          <cell r="HR153">
            <v>0</v>
          </cell>
          <cell r="HS153">
            <v>0</v>
          </cell>
          <cell r="HT153">
            <v>0</v>
          </cell>
          <cell r="HU153">
            <v>0</v>
          </cell>
          <cell r="HV153">
            <v>0</v>
          </cell>
          <cell r="HW153">
            <v>0</v>
          </cell>
          <cell r="HX153">
            <v>0</v>
          </cell>
          <cell r="HY153">
            <v>0</v>
          </cell>
          <cell r="HZ153">
            <v>0</v>
          </cell>
          <cell r="IA153">
            <v>0</v>
          </cell>
          <cell r="IB153">
            <v>0</v>
          </cell>
          <cell r="IC153">
            <v>0</v>
          </cell>
          <cell r="ID153">
            <v>0</v>
          </cell>
          <cell r="IE153">
            <v>0</v>
          </cell>
          <cell r="IF153">
            <v>0</v>
          </cell>
          <cell r="IG153">
            <v>0</v>
          </cell>
          <cell r="IH153">
            <v>0</v>
          </cell>
          <cell r="II153">
            <v>0</v>
          </cell>
          <cell r="IJ153">
            <v>0</v>
          </cell>
          <cell r="IK153">
            <v>0</v>
          </cell>
          <cell r="IL153">
            <v>0</v>
          </cell>
          <cell r="IM153">
            <v>0</v>
          </cell>
          <cell r="IN153">
            <v>0</v>
          </cell>
          <cell r="IO153">
            <v>0</v>
          </cell>
          <cell r="IP153">
            <v>0</v>
          </cell>
          <cell r="IQ153">
            <v>0</v>
          </cell>
          <cell r="IR153">
            <v>0</v>
          </cell>
          <cell r="IS153">
            <v>0</v>
          </cell>
          <cell r="IT153">
            <v>0</v>
          </cell>
          <cell r="IU153">
            <v>0</v>
          </cell>
          <cell r="IV153">
            <v>0</v>
          </cell>
          <cell r="IW153">
            <v>0</v>
          </cell>
          <cell r="IX153">
            <v>0</v>
          </cell>
          <cell r="IY153">
            <v>0</v>
          </cell>
          <cell r="IZ153">
            <v>0</v>
          </cell>
          <cell r="JA153">
            <v>0</v>
          </cell>
          <cell r="JB153">
            <v>0</v>
          </cell>
          <cell r="JC153">
            <v>0</v>
          </cell>
          <cell r="JD153">
            <v>0</v>
          </cell>
          <cell r="JE153">
            <v>0</v>
          </cell>
          <cell r="JF153">
            <v>0</v>
          </cell>
          <cell r="JG153">
            <v>0</v>
          </cell>
          <cell r="JH153">
            <v>0</v>
          </cell>
          <cell r="JI153">
            <v>0</v>
          </cell>
          <cell r="JJ153">
            <v>0</v>
          </cell>
          <cell r="JK153">
            <v>0</v>
          </cell>
          <cell r="JL153">
            <v>0</v>
          </cell>
          <cell r="JM153">
            <v>0</v>
          </cell>
          <cell r="JN153">
            <v>0</v>
          </cell>
          <cell r="JO153">
            <v>0</v>
          </cell>
          <cell r="JP153">
            <v>0</v>
          </cell>
          <cell r="JQ153">
            <v>0</v>
          </cell>
          <cell r="JR153">
            <v>0</v>
          </cell>
          <cell r="JS153">
            <v>0</v>
          </cell>
          <cell r="JT153">
            <v>0</v>
          </cell>
          <cell r="JU153">
            <v>0</v>
          </cell>
          <cell r="JV153">
            <v>0</v>
          </cell>
        </row>
        <row r="154"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>
            <v>0</v>
          </cell>
          <cell r="AT154">
            <v>0</v>
          </cell>
          <cell r="AU154">
            <v>0</v>
          </cell>
          <cell r="AV154">
            <v>0</v>
          </cell>
          <cell r="AW154">
            <v>0</v>
          </cell>
          <cell r="AX154">
            <v>0</v>
          </cell>
          <cell r="AY154">
            <v>0</v>
          </cell>
          <cell r="AZ154">
            <v>0</v>
          </cell>
          <cell r="BA154">
            <v>0</v>
          </cell>
          <cell r="BB154">
            <v>0</v>
          </cell>
          <cell r="BC154">
            <v>0</v>
          </cell>
          <cell r="BD154">
            <v>0</v>
          </cell>
          <cell r="BE154">
            <v>0</v>
          </cell>
          <cell r="BF154">
            <v>0</v>
          </cell>
          <cell r="BG154">
            <v>0</v>
          </cell>
          <cell r="BH154">
            <v>0</v>
          </cell>
          <cell r="BI154">
            <v>0</v>
          </cell>
          <cell r="BJ154">
            <v>0</v>
          </cell>
          <cell r="BK154">
            <v>0</v>
          </cell>
          <cell r="BL154">
            <v>0</v>
          </cell>
          <cell r="BM154">
            <v>0</v>
          </cell>
          <cell r="BN154">
            <v>0</v>
          </cell>
          <cell r="BO154">
            <v>0</v>
          </cell>
          <cell r="BP154">
            <v>0</v>
          </cell>
          <cell r="BQ154">
            <v>0</v>
          </cell>
          <cell r="BR154">
            <v>0</v>
          </cell>
          <cell r="BS154">
            <v>0</v>
          </cell>
          <cell r="BT154">
            <v>0</v>
          </cell>
          <cell r="BU154">
            <v>0</v>
          </cell>
          <cell r="BV154">
            <v>0</v>
          </cell>
          <cell r="BW154">
            <v>0</v>
          </cell>
          <cell r="BX154">
            <v>0</v>
          </cell>
          <cell r="BY154">
            <v>0</v>
          </cell>
          <cell r="BZ154">
            <v>0</v>
          </cell>
          <cell r="CA154">
            <v>0</v>
          </cell>
          <cell r="CB154">
            <v>0</v>
          </cell>
          <cell r="CC154">
            <v>0</v>
          </cell>
          <cell r="CD154">
            <v>0</v>
          </cell>
          <cell r="CE154">
            <v>0</v>
          </cell>
          <cell r="CF154">
            <v>0</v>
          </cell>
          <cell r="CG154">
            <v>0</v>
          </cell>
          <cell r="CH154">
            <v>0</v>
          </cell>
          <cell r="CI154">
            <v>0</v>
          </cell>
          <cell r="CJ154">
            <v>0</v>
          </cell>
          <cell r="CK154">
            <v>0</v>
          </cell>
          <cell r="CL154">
            <v>0</v>
          </cell>
          <cell r="CM154">
            <v>0</v>
          </cell>
          <cell r="CN154">
            <v>0</v>
          </cell>
          <cell r="CO154">
            <v>0</v>
          </cell>
          <cell r="CP154">
            <v>0</v>
          </cell>
          <cell r="CQ154">
            <v>0</v>
          </cell>
          <cell r="CR154">
            <v>0</v>
          </cell>
          <cell r="CS154">
            <v>0</v>
          </cell>
          <cell r="CT154">
            <v>0</v>
          </cell>
          <cell r="CU154">
            <v>0</v>
          </cell>
          <cell r="CV154">
            <v>0</v>
          </cell>
          <cell r="CW154">
            <v>0</v>
          </cell>
          <cell r="CX154">
            <v>0</v>
          </cell>
          <cell r="CY154">
            <v>0</v>
          </cell>
          <cell r="CZ154">
            <v>0</v>
          </cell>
          <cell r="DA154">
            <v>0</v>
          </cell>
          <cell r="DB154">
            <v>0</v>
          </cell>
          <cell r="DC154">
            <v>0</v>
          </cell>
          <cell r="DD154">
            <v>0</v>
          </cell>
          <cell r="DE154">
            <v>0</v>
          </cell>
          <cell r="DF154">
            <v>0</v>
          </cell>
          <cell r="DG154">
            <v>0</v>
          </cell>
          <cell r="DH154">
            <v>0</v>
          </cell>
          <cell r="DI154">
            <v>0</v>
          </cell>
          <cell r="DJ154">
            <v>0</v>
          </cell>
          <cell r="DK154">
            <v>0</v>
          </cell>
          <cell r="DL154">
            <v>0</v>
          </cell>
          <cell r="DM154">
            <v>0</v>
          </cell>
          <cell r="DN154">
            <v>0</v>
          </cell>
          <cell r="DO154">
            <v>0</v>
          </cell>
          <cell r="DP154">
            <v>0</v>
          </cell>
          <cell r="DQ154">
            <v>0</v>
          </cell>
          <cell r="DR154">
            <v>0</v>
          </cell>
          <cell r="DS154">
            <v>0</v>
          </cell>
          <cell r="DT154">
            <v>0</v>
          </cell>
          <cell r="DU154">
            <v>0</v>
          </cell>
          <cell r="DV154">
            <v>0</v>
          </cell>
          <cell r="DW154">
            <v>0</v>
          </cell>
          <cell r="DX154">
            <v>0</v>
          </cell>
          <cell r="DY154">
            <v>0</v>
          </cell>
          <cell r="DZ154">
            <v>0</v>
          </cell>
          <cell r="EA154">
            <v>0</v>
          </cell>
          <cell r="EB154">
            <v>0</v>
          </cell>
          <cell r="EC154">
            <v>0</v>
          </cell>
          <cell r="ED154">
            <v>0</v>
          </cell>
          <cell r="EE154">
            <v>0</v>
          </cell>
          <cell r="EF154">
            <v>0</v>
          </cell>
          <cell r="EG154">
            <v>0</v>
          </cell>
          <cell r="EH154">
            <v>0</v>
          </cell>
          <cell r="EI154">
            <v>0</v>
          </cell>
          <cell r="EJ154">
            <v>0</v>
          </cell>
          <cell r="EK154">
            <v>0</v>
          </cell>
          <cell r="EL154">
            <v>0</v>
          </cell>
          <cell r="EM154">
            <v>0</v>
          </cell>
          <cell r="EN154">
            <v>0</v>
          </cell>
          <cell r="EO154">
            <v>0</v>
          </cell>
          <cell r="EP154">
            <v>0</v>
          </cell>
          <cell r="EQ154">
            <v>0</v>
          </cell>
          <cell r="ER154">
            <v>0</v>
          </cell>
          <cell r="ES154">
            <v>0</v>
          </cell>
          <cell r="ET154">
            <v>0</v>
          </cell>
          <cell r="EU154">
            <v>0</v>
          </cell>
          <cell r="EV154">
            <v>0</v>
          </cell>
          <cell r="EW154">
            <v>0</v>
          </cell>
          <cell r="EX154">
            <v>0</v>
          </cell>
          <cell r="EY154">
            <v>0</v>
          </cell>
          <cell r="EZ154">
            <v>0</v>
          </cell>
          <cell r="FA154">
            <v>0</v>
          </cell>
          <cell r="FB154">
            <v>0</v>
          </cell>
          <cell r="FC154">
            <v>0</v>
          </cell>
          <cell r="FD154">
            <v>0</v>
          </cell>
          <cell r="FE154">
            <v>0</v>
          </cell>
          <cell r="FF154">
            <v>0</v>
          </cell>
          <cell r="FG154">
            <v>0</v>
          </cell>
          <cell r="FH154">
            <v>0</v>
          </cell>
          <cell r="FI154">
            <v>0</v>
          </cell>
          <cell r="FJ154">
            <v>0</v>
          </cell>
          <cell r="FK154">
            <v>0</v>
          </cell>
          <cell r="FL154">
            <v>0</v>
          </cell>
          <cell r="FM154">
            <v>0</v>
          </cell>
          <cell r="FN154">
            <v>0</v>
          </cell>
          <cell r="FO154">
            <v>0</v>
          </cell>
          <cell r="FP154">
            <v>0</v>
          </cell>
          <cell r="FQ154">
            <v>0</v>
          </cell>
          <cell r="FR154">
            <v>0</v>
          </cell>
          <cell r="FS154">
            <v>0</v>
          </cell>
          <cell r="FT154">
            <v>0</v>
          </cell>
          <cell r="FU154">
            <v>0</v>
          </cell>
          <cell r="FV154">
            <v>0</v>
          </cell>
          <cell r="FW154">
            <v>0</v>
          </cell>
          <cell r="FX154">
            <v>0</v>
          </cell>
          <cell r="FY154">
            <v>0</v>
          </cell>
          <cell r="FZ154">
            <v>0</v>
          </cell>
          <cell r="GA154">
            <v>0</v>
          </cell>
          <cell r="GB154">
            <v>0</v>
          </cell>
          <cell r="GC154">
            <v>0</v>
          </cell>
          <cell r="GD154">
            <v>0</v>
          </cell>
          <cell r="GE154">
            <v>0</v>
          </cell>
          <cell r="GF154">
            <v>0</v>
          </cell>
          <cell r="GG154">
            <v>0</v>
          </cell>
          <cell r="GH154">
            <v>0</v>
          </cell>
          <cell r="GI154">
            <v>0</v>
          </cell>
          <cell r="GJ154">
            <v>0</v>
          </cell>
          <cell r="GK154">
            <v>0</v>
          </cell>
          <cell r="GL154">
            <v>0</v>
          </cell>
          <cell r="GM154">
            <v>0</v>
          </cell>
          <cell r="GN154">
            <v>0</v>
          </cell>
          <cell r="GO154">
            <v>0</v>
          </cell>
          <cell r="GP154">
            <v>0</v>
          </cell>
          <cell r="GQ154">
            <v>0</v>
          </cell>
          <cell r="GR154">
            <v>0</v>
          </cell>
          <cell r="GS154">
            <v>0</v>
          </cell>
          <cell r="GT154">
            <v>0</v>
          </cell>
          <cell r="GU154">
            <v>0</v>
          </cell>
          <cell r="GV154">
            <v>0</v>
          </cell>
          <cell r="GW154">
            <v>0</v>
          </cell>
          <cell r="GX154">
            <v>0</v>
          </cell>
          <cell r="GY154">
            <v>0</v>
          </cell>
          <cell r="GZ154">
            <v>0</v>
          </cell>
          <cell r="HA154">
            <v>0</v>
          </cell>
          <cell r="HB154">
            <v>0</v>
          </cell>
          <cell r="HC154">
            <v>0</v>
          </cell>
          <cell r="HD154">
            <v>0</v>
          </cell>
          <cell r="HE154">
            <v>0</v>
          </cell>
          <cell r="HF154">
            <v>0</v>
          </cell>
          <cell r="HG154">
            <v>0</v>
          </cell>
          <cell r="HH154">
            <v>0</v>
          </cell>
          <cell r="HI154">
            <v>0</v>
          </cell>
          <cell r="HJ154">
            <v>0</v>
          </cell>
          <cell r="HK154">
            <v>0</v>
          </cell>
          <cell r="HL154">
            <v>0</v>
          </cell>
          <cell r="HM154">
            <v>0</v>
          </cell>
          <cell r="HN154">
            <v>0</v>
          </cell>
          <cell r="HO154">
            <v>0</v>
          </cell>
          <cell r="HP154">
            <v>0</v>
          </cell>
          <cell r="HQ154">
            <v>0</v>
          </cell>
          <cell r="HR154">
            <v>0</v>
          </cell>
          <cell r="HS154">
            <v>0</v>
          </cell>
          <cell r="HT154">
            <v>0</v>
          </cell>
          <cell r="HU154">
            <v>0</v>
          </cell>
          <cell r="HV154">
            <v>0</v>
          </cell>
          <cell r="HW154">
            <v>0</v>
          </cell>
          <cell r="HX154">
            <v>0</v>
          </cell>
          <cell r="HY154">
            <v>0</v>
          </cell>
          <cell r="HZ154">
            <v>0</v>
          </cell>
          <cell r="IA154">
            <v>0</v>
          </cell>
          <cell r="IB154">
            <v>0</v>
          </cell>
          <cell r="IC154">
            <v>0</v>
          </cell>
          <cell r="ID154">
            <v>0</v>
          </cell>
          <cell r="IE154">
            <v>0</v>
          </cell>
          <cell r="IF154">
            <v>0</v>
          </cell>
          <cell r="IG154">
            <v>0</v>
          </cell>
          <cell r="IH154">
            <v>0</v>
          </cell>
          <cell r="II154">
            <v>0</v>
          </cell>
          <cell r="IJ154">
            <v>0</v>
          </cell>
          <cell r="IK154">
            <v>0</v>
          </cell>
          <cell r="IL154">
            <v>0</v>
          </cell>
          <cell r="IM154">
            <v>0</v>
          </cell>
          <cell r="IN154">
            <v>0</v>
          </cell>
          <cell r="IO154">
            <v>0</v>
          </cell>
          <cell r="IP154">
            <v>0</v>
          </cell>
          <cell r="IQ154">
            <v>0</v>
          </cell>
          <cell r="IR154">
            <v>0</v>
          </cell>
          <cell r="IS154">
            <v>0</v>
          </cell>
          <cell r="IT154">
            <v>0</v>
          </cell>
          <cell r="IU154">
            <v>0</v>
          </cell>
          <cell r="IV154">
            <v>0</v>
          </cell>
          <cell r="IW154">
            <v>0</v>
          </cell>
          <cell r="IX154">
            <v>0</v>
          </cell>
          <cell r="IY154">
            <v>0</v>
          </cell>
          <cell r="IZ154">
            <v>0</v>
          </cell>
          <cell r="JA154">
            <v>0</v>
          </cell>
          <cell r="JB154">
            <v>0</v>
          </cell>
          <cell r="JC154">
            <v>0</v>
          </cell>
          <cell r="JD154">
            <v>0</v>
          </cell>
          <cell r="JE154">
            <v>0</v>
          </cell>
          <cell r="JF154">
            <v>0</v>
          </cell>
          <cell r="JG154">
            <v>0</v>
          </cell>
          <cell r="JH154">
            <v>0</v>
          </cell>
          <cell r="JI154">
            <v>0</v>
          </cell>
          <cell r="JJ154">
            <v>0</v>
          </cell>
          <cell r="JK154">
            <v>0</v>
          </cell>
          <cell r="JL154">
            <v>0</v>
          </cell>
          <cell r="JM154">
            <v>0</v>
          </cell>
          <cell r="JN154">
            <v>0</v>
          </cell>
          <cell r="JO154">
            <v>0</v>
          </cell>
          <cell r="JP154">
            <v>0</v>
          </cell>
          <cell r="JQ154">
            <v>0</v>
          </cell>
          <cell r="JR154">
            <v>0</v>
          </cell>
          <cell r="JS154">
            <v>0</v>
          </cell>
          <cell r="JT154">
            <v>0</v>
          </cell>
          <cell r="JU154">
            <v>0</v>
          </cell>
          <cell r="JV154">
            <v>0</v>
          </cell>
        </row>
        <row r="155"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>
            <v>0</v>
          </cell>
          <cell r="AV155">
            <v>0</v>
          </cell>
          <cell r="AW155">
            <v>0</v>
          </cell>
          <cell r="AX155">
            <v>0</v>
          </cell>
          <cell r="AY155">
            <v>0</v>
          </cell>
          <cell r="AZ155">
            <v>0</v>
          </cell>
          <cell r="BA155">
            <v>0</v>
          </cell>
          <cell r="BB155">
            <v>0</v>
          </cell>
          <cell r="BC155">
            <v>0</v>
          </cell>
          <cell r="BD155">
            <v>0</v>
          </cell>
          <cell r="BE155">
            <v>0</v>
          </cell>
          <cell r="BF155">
            <v>0</v>
          </cell>
          <cell r="BG155">
            <v>0</v>
          </cell>
          <cell r="BH155">
            <v>0</v>
          </cell>
          <cell r="BI155">
            <v>0</v>
          </cell>
          <cell r="BJ155">
            <v>0</v>
          </cell>
          <cell r="BK155">
            <v>0</v>
          </cell>
          <cell r="BL155">
            <v>0</v>
          </cell>
          <cell r="BM155">
            <v>0</v>
          </cell>
          <cell r="BN155">
            <v>0</v>
          </cell>
          <cell r="BO155">
            <v>0</v>
          </cell>
          <cell r="BP155">
            <v>0</v>
          </cell>
          <cell r="BQ155">
            <v>0</v>
          </cell>
          <cell r="BR155">
            <v>0</v>
          </cell>
          <cell r="BS155">
            <v>0</v>
          </cell>
          <cell r="BT155">
            <v>0</v>
          </cell>
          <cell r="BU155">
            <v>0</v>
          </cell>
          <cell r="BV155">
            <v>0</v>
          </cell>
          <cell r="BW155">
            <v>0</v>
          </cell>
          <cell r="BX155">
            <v>0</v>
          </cell>
          <cell r="BY155">
            <v>0</v>
          </cell>
          <cell r="BZ155">
            <v>0</v>
          </cell>
          <cell r="CA155">
            <v>0</v>
          </cell>
          <cell r="CB155">
            <v>0</v>
          </cell>
          <cell r="CC155">
            <v>0</v>
          </cell>
          <cell r="CD155">
            <v>0</v>
          </cell>
          <cell r="CE155">
            <v>0</v>
          </cell>
          <cell r="CF155">
            <v>0</v>
          </cell>
          <cell r="CG155">
            <v>0</v>
          </cell>
          <cell r="CH155">
            <v>0</v>
          </cell>
          <cell r="CI155">
            <v>0</v>
          </cell>
          <cell r="CJ155">
            <v>0</v>
          </cell>
          <cell r="CK155">
            <v>0</v>
          </cell>
          <cell r="CL155">
            <v>0</v>
          </cell>
          <cell r="CM155">
            <v>0</v>
          </cell>
          <cell r="CN155">
            <v>0</v>
          </cell>
          <cell r="CO155">
            <v>0</v>
          </cell>
          <cell r="CP155">
            <v>0</v>
          </cell>
          <cell r="CQ155">
            <v>0</v>
          </cell>
          <cell r="CR155">
            <v>0</v>
          </cell>
          <cell r="CS155">
            <v>0</v>
          </cell>
          <cell r="CT155">
            <v>0</v>
          </cell>
          <cell r="CU155">
            <v>0</v>
          </cell>
          <cell r="CV155">
            <v>0</v>
          </cell>
          <cell r="CW155">
            <v>0</v>
          </cell>
          <cell r="CX155">
            <v>0</v>
          </cell>
          <cell r="CY155">
            <v>0</v>
          </cell>
          <cell r="CZ155">
            <v>0</v>
          </cell>
          <cell r="DA155">
            <v>0</v>
          </cell>
          <cell r="DB155">
            <v>0</v>
          </cell>
          <cell r="DC155">
            <v>0</v>
          </cell>
          <cell r="DD155">
            <v>0</v>
          </cell>
          <cell r="DE155">
            <v>0</v>
          </cell>
          <cell r="DF155">
            <v>0</v>
          </cell>
          <cell r="DG155">
            <v>0</v>
          </cell>
          <cell r="DH155">
            <v>0</v>
          </cell>
          <cell r="DI155">
            <v>0</v>
          </cell>
          <cell r="DJ155">
            <v>0</v>
          </cell>
          <cell r="DK155">
            <v>0</v>
          </cell>
          <cell r="DL155">
            <v>0</v>
          </cell>
          <cell r="DM155">
            <v>0</v>
          </cell>
          <cell r="DN155">
            <v>0</v>
          </cell>
          <cell r="DO155">
            <v>0</v>
          </cell>
          <cell r="DP155">
            <v>0</v>
          </cell>
          <cell r="DQ155">
            <v>0</v>
          </cell>
          <cell r="DR155">
            <v>0</v>
          </cell>
          <cell r="DS155">
            <v>0</v>
          </cell>
          <cell r="DT155">
            <v>0</v>
          </cell>
          <cell r="DU155">
            <v>0</v>
          </cell>
          <cell r="DV155">
            <v>0</v>
          </cell>
          <cell r="DW155">
            <v>0</v>
          </cell>
          <cell r="DX155">
            <v>0</v>
          </cell>
          <cell r="DY155">
            <v>0</v>
          </cell>
          <cell r="DZ155">
            <v>0</v>
          </cell>
          <cell r="EA155">
            <v>0</v>
          </cell>
          <cell r="EB155">
            <v>0</v>
          </cell>
          <cell r="EC155">
            <v>0</v>
          </cell>
          <cell r="ED155">
            <v>0</v>
          </cell>
          <cell r="EE155">
            <v>0</v>
          </cell>
          <cell r="EF155">
            <v>0</v>
          </cell>
          <cell r="EG155">
            <v>0</v>
          </cell>
          <cell r="EH155">
            <v>0</v>
          </cell>
          <cell r="EI155">
            <v>0</v>
          </cell>
          <cell r="EJ155">
            <v>0</v>
          </cell>
          <cell r="EK155">
            <v>0</v>
          </cell>
          <cell r="EL155">
            <v>0</v>
          </cell>
          <cell r="EM155">
            <v>0</v>
          </cell>
          <cell r="EN155">
            <v>0</v>
          </cell>
          <cell r="EO155">
            <v>0</v>
          </cell>
          <cell r="EP155">
            <v>0</v>
          </cell>
          <cell r="EQ155">
            <v>0</v>
          </cell>
          <cell r="ER155">
            <v>0</v>
          </cell>
          <cell r="ES155">
            <v>0</v>
          </cell>
          <cell r="ET155">
            <v>0</v>
          </cell>
          <cell r="EU155">
            <v>0</v>
          </cell>
          <cell r="EV155">
            <v>0</v>
          </cell>
          <cell r="EW155">
            <v>0</v>
          </cell>
          <cell r="EX155">
            <v>0</v>
          </cell>
          <cell r="EY155">
            <v>0</v>
          </cell>
          <cell r="EZ155">
            <v>0</v>
          </cell>
          <cell r="FA155">
            <v>0</v>
          </cell>
          <cell r="FB155">
            <v>0</v>
          </cell>
          <cell r="FC155">
            <v>0</v>
          </cell>
          <cell r="FD155">
            <v>0</v>
          </cell>
          <cell r="FE155">
            <v>0</v>
          </cell>
          <cell r="FF155">
            <v>0</v>
          </cell>
          <cell r="FG155">
            <v>0</v>
          </cell>
          <cell r="FH155">
            <v>0</v>
          </cell>
          <cell r="FI155">
            <v>0</v>
          </cell>
          <cell r="FJ155">
            <v>0</v>
          </cell>
          <cell r="FK155">
            <v>0</v>
          </cell>
          <cell r="FL155">
            <v>0</v>
          </cell>
          <cell r="FM155">
            <v>0</v>
          </cell>
          <cell r="FN155">
            <v>0</v>
          </cell>
          <cell r="FO155">
            <v>0</v>
          </cell>
          <cell r="FP155">
            <v>0</v>
          </cell>
          <cell r="FQ155">
            <v>0</v>
          </cell>
          <cell r="FR155">
            <v>0</v>
          </cell>
          <cell r="FS155">
            <v>0</v>
          </cell>
          <cell r="FT155">
            <v>0</v>
          </cell>
          <cell r="FU155">
            <v>0</v>
          </cell>
          <cell r="FV155">
            <v>0</v>
          </cell>
          <cell r="FW155">
            <v>0</v>
          </cell>
          <cell r="FX155">
            <v>0</v>
          </cell>
          <cell r="FY155">
            <v>0</v>
          </cell>
          <cell r="FZ155">
            <v>0</v>
          </cell>
          <cell r="GA155">
            <v>0</v>
          </cell>
          <cell r="GB155">
            <v>0</v>
          </cell>
          <cell r="GC155">
            <v>0</v>
          </cell>
          <cell r="GD155">
            <v>0</v>
          </cell>
          <cell r="GE155">
            <v>0</v>
          </cell>
          <cell r="GF155">
            <v>0</v>
          </cell>
          <cell r="GG155">
            <v>0</v>
          </cell>
          <cell r="GH155">
            <v>0</v>
          </cell>
          <cell r="GI155">
            <v>0</v>
          </cell>
          <cell r="GJ155">
            <v>0</v>
          </cell>
          <cell r="GK155">
            <v>0</v>
          </cell>
          <cell r="GL155">
            <v>0</v>
          </cell>
          <cell r="GM155">
            <v>0</v>
          </cell>
          <cell r="GN155">
            <v>0</v>
          </cell>
          <cell r="GO155">
            <v>0</v>
          </cell>
          <cell r="GP155">
            <v>0</v>
          </cell>
          <cell r="GQ155">
            <v>0</v>
          </cell>
          <cell r="GR155">
            <v>0</v>
          </cell>
          <cell r="GS155">
            <v>0</v>
          </cell>
          <cell r="GT155">
            <v>0</v>
          </cell>
          <cell r="GU155">
            <v>0</v>
          </cell>
          <cell r="GV155">
            <v>0</v>
          </cell>
          <cell r="GW155">
            <v>0</v>
          </cell>
          <cell r="GX155">
            <v>0</v>
          </cell>
          <cell r="GY155">
            <v>0</v>
          </cell>
          <cell r="GZ155">
            <v>0</v>
          </cell>
          <cell r="HA155">
            <v>0</v>
          </cell>
          <cell r="HB155">
            <v>0</v>
          </cell>
          <cell r="HC155">
            <v>0</v>
          </cell>
          <cell r="HD155">
            <v>0</v>
          </cell>
          <cell r="HE155">
            <v>0</v>
          </cell>
          <cell r="HF155">
            <v>0</v>
          </cell>
          <cell r="HG155">
            <v>0</v>
          </cell>
          <cell r="HH155">
            <v>0</v>
          </cell>
          <cell r="HI155">
            <v>0</v>
          </cell>
          <cell r="HJ155">
            <v>0</v>
          </cell>
          <cell r="HK155">
            <v>0</v>
          </cell>
          <cell r="HL155">
            <v>0</v>
          </cell>
          <cell r="HM155">
            <v>0</v>
          </cell>
          <cell r="HN155">
            <v>0</v>
          </cell>
          <cell r="HO155">
            <v>0</v>
          </cell>
          <cell r="HP155">
            <v>0</v>
          </cell>
          <cell r="HQ155">
            <v>0</v>
          </cell>
          <cell r="HR155">
            <v>0</v>
          </cell>
          <cell r="HS155">
            <v>0</v>
          </cell>
          <cell r="HT155">
            <v>0</v>
          </cell>
          <cell r="HU155">
            <v>0</v>
          </cell>
          <cell r="HV155">
            <v>0</v>
          </cell>
          <cell r="HW155">
            <v>0</v>
          </cell>
          <cell r="HX155">
            <v>0</v>
          </cell>
          <cell r="HY155">
            <v>0</v>
          </cell>
          <cell r="HZ155">
            <v>0</v>
          </cell>
          <cell r="IA155">
            <v>0</v>
          </cell>
          <cell r="IB155">
            <v>0</v>
          </cell>
          <cell r="IC155">
            <v>0</v>
          </cell>
          <cell r="ID155">
            <v>0</v>
          </cell>
          <cell r="IE155">
            <v>0</v>
          </cell>
          <cell r="IF155">
            <v>0</v>
          </cell>
          <cell r="IG155">
            <v>0</v>
          </cell>
          <cell r="IH155">
            <v>0</v>
          </cell>
          <cell r="II155">
            <v>0</v>
          </cell>
          <cell r="IJ155">
            <v>0</v>
          </cell>
          <cell r="IK155">
            <v>0</v>
          </cell>
          <cell r="IL155">
            <v>0</v>
          </cell>
          <cell r="IM155">
            <v>0</v>
          </cell>
          <cell r="IN155">
            <v>0</v>
          </cell>
          <cell r="IO155">
            <v>0</v>
          </cell>
          <cell r="IP155">
            <v>0</v>
          </cell>
          <cell r="IQ155">
            <v>0</v>
          </cell>
          <cell r="IR155">
            <v>0</v>
          </cell>
          <cell r="IS155">
            <v>0</v>
          </cell>
          <cell r="IT155">
            <v>0</v>
          </cell>
          <cell r="IU155">
            <v>0</v>
          </cell>
          <cell r="IV155">
            <v>0</v>
          </cell>
          <cell r="IW155">
            <v>0</v>
          </cell>
          <cell r="IX155">
            <v>0</v>
          </cell>
          <cell r="IY155">
            <v>0</v>
          </cell>
          <cell r="IZ155">
            <v>0</v>
          </cell>
          <cell r="JA155">
            <v>0</v>
          </cell>
          <cell r="JB155">
            <v>0</v>
          </cell>
          <cell r="JC155">
            <v>0</v>
          </cell>
          <cell r="JD155">
            <v>0</v>
          </cell>
          <cell r="JE155">
            <v>0</v>
          </cell>
          <cell r="JF155">
            <v>0</v>
          </cell>
          <cell r="JG155">
            <v>0</v>
          </cell>
          <cell r="JH155">
            <v>0</v>
          </cell>
          <cell r="JI155">
            <v>0</v>
          </cell>
          <cell r="JJ155">
            <v>0</v>
          </cell>
          <cell r="JK155">
            <v>0</v>
          </cell>
          <cell r="JL155">
            <v>0</v>
          </cell>
          <cell r="JM155">
            <v>0</v>
          </cell>
          <cell r="JN155">
            <v>0</v>
          </cell>
          <cell r="JO155">
            <v>0</v>
          </cell>
          <cell r="JP155">
            <v>0</v>
          </cell>
          <cell r="JQ155">
            <v>0</v>
          </cell>
          <cell r="JR155">
            <v>0</v>
          </cell>
          <cell r="JS155">
            <v>0</v>
          </cell>
          <cell r="JT155">
            <v>0</v>
          </cell>
          <cell r="JU155">
            <v>0</v>
          </cell>
          <cell r="JV155">
            <v>0</v>
          </cell>
        </row>
        <row r="156"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  <cell r="AU156">
            <v>0</v>
          </cell>
          <cell r="AV156">
            <v>0</v>
          </cell>
          <cell r="AW156">
            <v>0</v>
          </cell>
          <cell r="AX156">
            <v>0</v>
          </cell>
          <cell r="AY156">
            <v>0</v>
          </cell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0</v>
          </cell>
          <cell r="BE156">
            <v>0</v>
          </cell>
          <cell r="BF156">
            <v>0</v>
          </cell>
          <cell r="BG156">
            <v>0</v>
          </cell>
          <cell r="BH156">
            <v>0</v>
          </cell>
          <cell r="BI156">
            <v>0</v>
          </cell>
          <cell r="BJ156">
            <v>0</v>
          </cell>
          <cell r="BK156">
            <v>0</v>
          </cell>
          <cell r="BL156">
            <v>0</v>
          </cell>
          <cell r="BM156">
            <v>0</v>
          </cell>
          <cell r="BN156">
            <v>0</v>
          </cell>
          <cell r="BO156">
            <v>0</v>
          </cell>
          <cell r="BP156">
            <v>0</v>
          </cell>
          <cell r="BQ156">
            <v>0</v>
          </cell>
          <cell r="BR156">
            <v>0</v>
          </cell>
          <cell r="BS156">
            <v>0</v>
          </cell>
          <cell r="BT156">
            <v>0</v>
          </cell>
          <cell r="BU156">
            <v>0</v>
          </cell>
          <cell r="BV156">
            <v>0</v>
          </cell>
          <cell r="BW156">
            <v>0</v>
          </cell>
          <cell r="BX156">
            <v>0</v>
          </cell>
          <cell r="BY156">
            <v>0</v>
          </cell>
          <cell r="BZ156">
            <v>0</v>
          </cell>
          <cell r="CA156">
            <v>0</v>
          </cell>
          <cell r="CB156">
            <v>0</v>
          </cell>
          <cell r="CC156">
            <v>0</v>
          </cell>
          <cell r="CD156">
            <v>0</v>
          </cell>
          <cell r="CE156">
            <v>0</v>
          </cell>
          <cell r="CF156">
            <v>0</v>
          </cell>
          <cell r="CG156">
            <v>0</v>
          </cell>
          <cell r="CH156">
            <v>0</v>
          </cell>
          <cell r="CI156">
            <v>0</v>
          </cell>
          <cell r="CJ156">
            <v>0</v>
          </cell>
          <cell r="CK156">
            <v>0</v>
          </cell>
          <cell r="CL156">
            <v>0</v>
          </cell>
          <cell r="CM156">
            <v>0</v>
          </cell>
          <cell r="CN156">
            <v>0</v>
          </cell>
          <cell r="CO156">
            <v>0</v>
          </cell>
          <cell r="CP156">
            <v>0</v>
          </cell>
          <cell r="CQ156">
            <v>0</v>
          </cell>
          <cell r="CR156">
            <v>0</v>
          </cell>
          <cell r="CS156">
            <v>0</v>
          </cell>
          <cell r="CT156">
            <v>0</v>
          </cell>
          <cell r="CU156">
            <v>0</v>
          </cell>
          <cell r="CV156">
            <v>0</v>
          </cell>
          <cell r="CW156">
            <v>0</v>
          </cell>
          <cell r="CX156">
            <v>0</v>
          </cell>
          <cell r="CY156">
            <v>0</v>
          </cell>
          <cell r="CZ156">
            <v>0</v>
          </cell>
          <cell r="DA156">
            <v>0</v>
          </cell>
          <cell r="DB156">
            <v>0</v>
          </cell>
          <cell r="DC156">
            <v>0</v>
          </cell>
          <cell r="DD156">
            <v>0</v>
          </cell>
          <cell r="DE156">
            <v>0</v>
          </cell>
          <cell r="DF156">
            <v>0</v>
          </cell>
          <cell r="DG156">
            <v>0</v>
          </cell>
          <cell r="DH156">
            <v>0</v>
          </cell>
          <cell r="DI156">
            <v>0</v>
          </cell>
          <cell r="DJ156">
            <v>0</v>
          </cell>
          <cell r="DK156">
            <v>0</v>
          </cell>
          <cell r="DL156">
            <v>0</v>
          </cell>
          <cell r="DM156">
            <v>0</v>
          </cell>
          <cell r="DN156">
            <v>0</v>
          </cell>
          <cell r="DO156">
            <v>0</v>
          </cell>
          <cell r="DP156">
            <v>0</v>
          </cell>
          <cell r="DQ156">
            <v>0</v>
          </cell>
          <cell r="DR156">
            <v>0</v>
          </cell>
          <cell r="DS156">
            <v>0</v>
          </cell>
          <cell r="DT156">
            <v>0</v>
          </cell>
          <cell r="DU156">
            <v>0</v>
          </cell>
          <cell r="DV156">
            <v>0</v>
          </cell>
          <cell r="DW156">
            <v>0</v>
          </cell>
          <cell r="DX156">
            <v>0</v>
          </cell>
          <cell r="DY156">
            <v>0</v>
          </cell>
          <cell r="DZ156">
            <v>0</v>
          </cell>
          <cell r="EA156">
            <v>0</v>
          </cell>
          <cell r="EB156">
            <v>0</v>
          </cell>
          <cell r="EC156">
            <v>0</v>
          </cell>
          <cell r="ED156">
            <v>0</v>
          </cell>
          <cell r="EE156">
            <v>0</v>
          </cell>
          <cell r="EF156">
            <v>0</v>
          </cell>
          <cell r="EG156">
            <v>0</v>
          </cell>
          <cell r="EH156">
            <v>0</v>
          </cell>
          <cell r="EI156">
            <v>0</v>
          </cell>
          <cell r="EJ156">
            <v>0</v>
          </cell>
          <cell r="EK156">
            <v>0</v>
          </cell>
          <cell r="EL156">
            <v>0</v>
          </cell>
          <cell r="EM156">
            <v>0</v>
          </cell>
          <cell r="EN156">
            <v>0</v>
          </cell>
          <cell r="EO156">
            <v>0</v>
          </cell>
          <cell r="EP156">
            <v>0</v>
          </cell>
          <cell r="EQ156">
            <v>0</v>
          </cell>
          <cell r="ER156">
            <v>0</v>
          </cell>
          <cell r="ES156">
            <v>0</v>
          </cell>
          <cell r="ET156">
            <v>0</v>
          </cell>
          <cell r="EU156">
            <v>0</v>
          </cell>
          <cell r="EV156">
            <v>0</v>
          </cell>
          <cell r="EW156">
            <v>0</v>
          </cell>
          <cell r="EX156">
            <v>0</v>
          </cell>
          <cell r="EY156">
            <v>0</v>
          </cell>
          <cell r="EZ156">
            <v>0</v>
          </cell>
          <cell r="FA156">
            <v>0</v>
          </cell>
          <cell r="FB156">
            <v>0</v>
          </cell>
          <cell r="FC156">
            <v>0</v>
          </cell>
          <cell r="FD156">
            <v>0</v>
          </cell>
          <cell r="FE156">
            <v>0</v>
          </cell>
          <cell r="FF156">
            <v>0</v>
          </cell>
          <cell r="FG156">
            <v>0</v>
          </cell>
          <cell r="FH156">
            <v>0</v>
          </cell>
          <cell r="FI156">
            <v>0</v>
          </cell>
          <cell r="FJ156">
            <v>0</v>
          </cell>
          <cell r="FK156">
            <v>0</v>
          </cell>
          <cell r="FL156">
            <v>0</v>
          </cell>
          <cell r="FM156">
            <v>0</v>
          </cell>
          <cell r="FN156">
            <v>0</v>
          </cell>
          <cell r="FO156">
            <v>0</v>
          </cell>
          <cell r="FP156">
            <v>0</v>
          </cell>
          <cell r="FQ156">
            <v>0</v>
          </cell>
          <cell r="FR156">
            <v>0</v>
          </cell>
          <cell r="FS156">
            <v>0</v>
          </cell>
          <cell r="FT156">
            <v>0</v>
          </cell>
          <cell r="FU156">
            <v>0</v>
          </cell>
          <cell r="FV156">
            <v>0</v>
          </cell>
          <cell r="FW156">
            <v>0</v>
          </cell>
          <cell r="FX156">
            <v>0</v>
          </cell>
          <cell r="FY156">
            <v>0</v>
          </cell>
          <cell r="FZ156">
            <v>0</v>
          </cell>
          <cell r="GA156">
            <v>0</v>
          </cell>
          <cell r="GB156">
            <v>0</v>
          </cell>
          <cell r="GC156">
            <v>0</v>
          </cell>
          <cell r="GD156">
            <v>0</v>
          </cell>
          <cell r="GE156">
            <v>0</v>
          </cell>
          <cell r="GF156">
            <v>0</v>
          </cell>
          <cell r="GG156">
            <v>0</v>
          </cell>
          <cell r="GH156">
            <v>0</v>
          </cell>
          <cell r="GI156">
            <v>0</v>
          </cell>
          <cell r="GJ156">
            <v>0</v>
          </cell>
          <cell r="GK156">
            <v>0</v>
          </cell>
          <cell r="GL156">
            <v>0</v>
          </cell>
          <cell r="GM156">
            <v>0</v>
          </cell>
          <cell r="GN156">
            <v>0</v>
          </cell>
          <cell r="GO156">
            <v>0</v>
          </cell>
          <cell r="GP156">
            <v>0</v>
          </cell>
          <cell r="GQ156">
            <v>0</v>
          </cell>
          <cell r="GR156">
            <v>0</v>
          </cell>
          <cell r="GS156">
            <v>0</v>
          </cell>
          <cell r="GT156">
            <v>0</v>
          </cell>
          <cell r="GU156">
            <v>0</v>
          </cell>
          <cell r="GV156">
            <v>0</v>
          </cell>
          <cell r="GW156">
            <v>0</v>
          </cell>
          <cell r="GX156">
            <v>0</v>
          </cell>
          <cell r="GY156">
            <v>0</v>
          </cell>
          <cell r="GZ156">
            <v>0</v>
          </cell>
          <cell r="HA156">
            <v>0</v>
          </cell>
          <cell r="HB156">
            <v>0</v>
          </cell>
          <cell r="HC156">
            <v>0</v>
          </cell>
          <cell r="HD156">
            <v>0</v>
          </cell>
          <cell r="HE156">
            <v>0</v>
          </cell>
          <cell r="HF156">
            <v>0</v>
          </cell>
          <cell r="HG156">
            <v>0</v>
          </cell>
          <cell r="HH156">
            <v>0</v>
          </cell>
          <cell r="HI156">
            <v>0</v>
          </cell>
          <cell r="HJ156">
            <v>0</v>
          </cell>
          <cell r="HK156">
            <v>0</v>
          </cell>
          <cell r="HL156">
            <v>0</v>
          </cell>
          <cell r="HM156">
            <v>0</v>
          </cell>
          <cell r="HN156">
            <v>0</v>
          </cell>
          <cell r="HO156">
            <v>0</v>
          </cell>
          <cell r="HP156">
            <v>0</v>
          </cell>
          <cell r="HQ156">
            <v>0</v>
          </cell>
          <cell r="HR156">
            <v>0</v>
          </cell>
          <cell r="HS156">
            <v>0</v>
          </cell>
          <cell r="HT156">
            <v>0</v>
          </cell>
          <cell r="HU156">
            <v>0</v>
          </cell>
          <cell r="HV156">
            <v>0</v>
          </cell>
          <cell r="HW156">
            <v>0</v>
          </cell>
          <cell r="HX156">
            <v>0</v>
          </cell>
          <cell r="HY156">
            <v>0</v>
          </cell>
          <cell r="HZ156">
            <v>0</v>
          </cell>
          <cell r="IA156">
            <v>0</v>
          </cell>
          <cell r="IB156">
            <v>0</v>
          </cell>
          <cell r="IC156">
            <v>0</v>
          </cell>
          <cell r="ID156">
            <v>0</v>
          </cell>
          <cell r="IE156">
            <v>0</v>
          </cell>
          <cell r="IF156">
            <v>0</v>
          </cell>
          <cell r="IG156">
            <v>0</v>
          </cell>
          <cell r="IH156">
            <v>0</v>
          </cell>
          <cell r="II156">
            <v>0</v>
          </cell>
          <cell r="IJ156">
            <v>0</v>
          </cell>
          <cell r="IK156">
            <v>0</v>
          </cell>
          <cell r="IL156">
            <v>0</v>
          </cell>
          <cell r="IM156">
            <v>0</v>
          </cell>
          <cell r="IN156">
            <v>0</v>
          </cell>
          <cell r="IO156">
            <v>0</v>
          </cell>
          <cell r="IP156">
            <v>0</v>
          </cell>
          <cell r="IQ156">
            <v>0</v>
          </cell>
          <cell r="IR156">
            <v>0</v>
          </cell>
          <cell r="IS156">
            <v>0</v>
          </cell>
          <cell r="IT156">
            <v>0</v>
          </cell>
          <cell r="IU156">
            <v>0</v>
          </cell>
          <cell r="IV156">
            <v>0</v>
          </cell>
          <cell r="IW156">
            <v>0</v>
          </cell>
          <cell r="IX156">
            <v>0</v>
          </cell>
          <cell r="IY156">
            <v>0</v>
          </cell>
          <cell r="IZ156">
            <v>0</v>
          </cell>
          <cell r="JA156">
            <v>0</v>
          </cell>
          <cell r="JB156">
            <v>0</v>
          </cell>
          <cell r="JC156">
            <v>0</v>
          </cell>
          <cell r="JD156">
            <v>0</v>
          </cell>
          <cell r="JE156">
            <v>0</v>
          </cell>
          <cell r="JF156">
            <v>0</v>
          </cell>
          <cell r="JG156">
            <v>0</v>
          </cell>
          <cell r="JH156">
            <v>0</v>
          </cell>
          <cell r="JI156">
            <v>0</v>
          </cell>
          <cell r="JJ156">
            <v>0</v>
          </cell>
          <cell r="JK156">
            <v>0</v>
          </cell>
          <cell r="JL156">
            <v>0</v>
          </cell>
          <cell r="JM156">
            <v>0</v>
          </cell>
          <cell r="JN156">
            <v>0</v>
          </cell>
          <cell r="JO156">
            <v>0</v>
          </cell>
          <cell r="JP156">
            <v>0</v>
          </cell>
          <cell r="JQ156">
            <v>0</v>
          </cell>
          <cell r="JR156">
            <v>0</v>
          </cell>
          <cell r="JS156">
            <v>0</v>
          </cell>
          <cell r="JT156">
            <v>0</v>
          </cell>
          <cell r="JU156">
            <v>0</v>
          </cell>
          <cell r="JV156">
            <v>0</v>
          </cell>
        </row>
        <row r="157">
          <cell r="G157">
            <v>38.344866768759573</v>
          </cell>
          <cell r="H157">
            <v>38.344866768759573</v>
          </cell>
          <cell r="I157">
            <v>38.344866768759573</v>
          </cell>
          <cell r="J157">
            <v>38.344866768759573</v>
          </cell>
          <cell r="K157">
            <v>38.344866768759573</v>
          </cell>
          <cell r="L157">
            <v>38.344866768759573</v>
          </cell>
          <cell r="M157">
            <v>38.344866768759573</v>
          </cell>
          <cell r="N157">
            <v>38.344866768759573</v>
          </cell>
          <cell r="O157">
            <v>38.344866768759573</v>
          </cell>
          <cell r="P157">
            <v>38.344866768759573</v>
          </cell>
          <cell r="Q157">
            <v>38.344866768759573</v>
          </cell>
          <cell r="R157">
            <v>38.344866768759573</v>
          </cell>
          <cell r="S157">
            <v>46.013840122511489</v>
          </cell>
          <cell r="T157">
            <v>46.013840122511489</v>
          </cell>
          <cell r="U157">
            <v>46.013840122511489</v>
          </cell>
          <cell r="V157">
            <v>46.013840122511489</v>
          </cell>
          <cell r="W157">
            <v>46.013840122511489</v>
          </cell>
          <cell r="X157">
            <v>46.013840122511489</v>
          </cell>
          <cell r="Y157">
            <v>46.013840122511489</v>
          </cell>
          <cell r="Z157">
            <v>46.013840122511489</v>
          </cell>
          <cell r="AA157">
            <v>46.013840122511489</v>
          </cell>
          <cell r="AB157">
            <v>46.013840122511489</v>
          </cell>
          <cell r="AC157">
            <v>46.013840122511489</v>
          </cell>
          <cell r="AD157">
            <v>46.013840122511489</v>
          </cell>
          <cell r="AE157">
            <v>38.344866768759573</v>
          </cell>
          <cell r="AF157">
            <v>38.344866768759573</v>
          </cell>
          <cell r="AG157">
            <v>38.344866768759573</v>
          </cell>
          <cell r="AH157">
            <v>38.344866768759573</v>
          </cell>
          <cell r="AI157">
            <v>38.344866768759573</v>
          </cell>
          <cell r="AJ157">
            <v>38.344866768759573</v>
          </cell>
          <cell r="AK157">
            <v>38.344866768759573</v>
          </cell>
          <cell r="AL157">
            <v>38.344866768759573</v>
          </cell>
          <cell r="AM157">
            <v>38.344866768759573</v>
          </cell>
          <cell r="AN157">
            <v>38.344866768759573</v>
          </cell>
          <cell r="AO157">
            <v>38.344866768759573</v>
          </cell>
          <cell r="AP157">
            <v>38.344866768759573</v>
          </cell>
          <cell r="AQ157">
            <v>46.013840122511489</v>
          </cell>
          <cell r="AR157">
            <v>46.013840122511489</v>
          </cell>
          <cell r="AS157">
            <v>46.013840122511489</v>
          </cell>
          <cell r="AT157">
            <v>46.013840122511489</v>
          </cell>
          <cell r="AU157">
            <v>46.013840122511489</v>
          </cell>
          <cell r="AV157">
            <v>46.013840122511489</v>
          </cell>
          <cell r="AW157">
            <v>46.013840122511489</v>
          </cell>
          <cell r="AX157">
            <v>46.013840122511489</v>
          </cell>
          <cell r="AY157">
            <v>46.013840122511489</v>
          </cell>
          <cell r="AZ157">
            <v>46.013840122511489</v>
          </cell>
          <cell r="BA157">
            <v>46.013840122511489</v>
          </cell>
          <cell r="BB157">
            <v>46.013840122511489</v>
          </cell>
          <cell r="BC157">
            <v>46.013840122511489</v>
          </cell>
          <cell r="BD157">
            <v>46.013840122511489</v>
          </cell>
          <cell r="BE157">
            <v>46.013840122511489</v>
          </cell>
          <cell r="BF157">
            <v>46.013840122511489</v>
          </cell>
          <cell r="BG157">
            <v>46.013840122511489</v>
          </cell>
          <cell r="BH157">
            <v>46.013840122511489</v>
          </cell>
          <cell r="BI157">
            <v>46.013840122511489</v>
          </cell>
          <cell r="BJ157">
            <v>46.013840122511489</v>
          </cell>
          <cell r="BK157">
            <v>46.013840122511489</v>
          </cell>
          <cell r="BL157">
            <v>46.013840122511489</v>
          </cell>
          <cell r="BM157">
            <v>46.013840122511489</v>
          </cell>
          <cell r="BN157">
            <v>46.013840122511489</v>
          </cell>
          <cell r="BO157">
            <v>38.344866768759573</v>
          </cell>
          <cell r="BP157">
            <v>38.344866768759573</v>
          </cell>
          <cell r="BQ157">
            <v>38.344866768759573</v>
          </cell>
          <cell r="BR157">
            <v>38.344866768759573</v>
          </cell>
          <cell r="BS157">
            <v>38.344866768759573</v>
          </cell>
          <cell r="BT157">
            <v>38.344866768759573</v>
          </cell>
          <cell r="BU157">
            <v>38.344866768759573</v>
          </cell>
          <cell r="BV157">
            <v>38.344866768759573</v>
          </cell>
          <cell r="BW157">
            <v>38.344866768759573</v>
          </cell>
          <cell r="BX157">
            <v>38.344866768759573</v>
          </cell>
          <cell r="BY157">
            <v>38.344866768759573</v>
          </cell>
          <cell r="BZ157">
            <v>38.344866768759573</v>
          </cell>
          <cell r="CA157">
            <v>38.344866768759573</v>
          </cell>
          <cell r="CB157">
            <v>38.344866768759573</v>
          </cell>
          <cell r="CC157">
            <v>38.344866768759573</v>
          </cell>
          <cell r="CD157">
            <v>38.344866768759573</v>
          </cell>
          <cell r="CE157">
            <v>38.344866768759573</v>
          </cell>
          <cell r="CF157">
            <v>38.344866768759573</v>
          </cell>
          <cell r="CG157">
            <v>38.344866768759573</v>
          </cell>
          <cell r="CH157">
            <v>38.344866768759573</v>
          </cell>
          <cell r="CI157">
            <v>38.344866768759573</v>
          </cell>
          <cell r="CJ157">
            <v>38.344866768759573</v>
          </cell>
          <cell r="CK157">
            <v>38.344866768759573</v>
          </cell>
          <cell r="CL157">
            <v>38.344866768759573</v>
          </cell>
          <cell r="CM157">
            <v>46.013840122511489</v>
          </cell>
          <cell r="CN157">
            <v>46.013840122511489</v>
          </cell>
          <cell r="CO157">
            <v>46.013840122511489</v>
          </cell>
          <cell r="CP157">
            <v>46.013840122511489</v>
          </cell>
          <cell r="CQ157">
            <v>46.013840122511489</v>
          </cell>
          <cell r="CR157">
            <v>46.013840122511489</v>
          </cell>
          <cell r="CS157">
            <v>46.013840122511489</v>
          </cell>
          <cell r="CT157">
            <v>46.013840122511489</v>
          </cell>
          <cell r="CU157">
            <v>46.013840122511489</v>
          </cell>
          <cell r="CV157">
            <v>46.013840122511489</v>
          </cell>
          <cell r="CW157">
            <v>46.013840122511489</v>
          </cell>
          <cell r="CX157">
            <v>46.013840122511489</v>
          </cell>
          <cell r="CY157">
            <v>46.013840122511489</v>
          </cell>
          <cell r="CZ157">
            <v>46.013840122511489</v>
          </cell>
          <cell r="DA157">
            <v>46.013840122511489</v>
          </cell>
          <cell r="DB157">
            <v>46.013840122511489</v>
          </cell>
          <cell r="DC157">
            <v>46.013840122511489</v>
          </cell>
          <cell r="DD157">
            <v>46.013840122511489</v>
          </cell>
          <cell r="DE157">
            <v>46.013840122511489</v>
          </cell>
          <cell r="DF157">
            <v>46.013840122511489</v>
          </cell>
          <cell r="DG157">
            <v>46.013840122511489</v>
          </cell>
          <cell r="DH157">
            <v>46.013840122511489</v>
          </cell>
          <cell r="DI157">
            <v>46.013840122511489</v>
          </cell>
          <cell r="DJ157">
            <v>46.013840122511489</v>
          </cell>
          <cell r="DK157">
            <v>46.013840122511489</v>
          </cell>
          <cell r="DL157">
            <v>46.013840122511489</v>
          </cell>
          <cell r="DM157">
            <v>46.013840122511489</v>
          </cell>
          <cell r="DN157">
            <v>46.013840122511489</v>
          </cell>
          <cell r="DO157">
            <v>46.013840122511489</v>
          </cell>
          <cell r="DP157">
            <v>46.013840122511489</v>
          </cell>
          <cell r="DQ157">
            <v>46.013840122511489</v>
          </cell>
          <cell r="DR157">
            <v>46.013840122511489</v>
          </cell>
          <cell r="DS157">
            <v>46.013840122511489</v>
          </cell>
          <cell r="DT157">
            <v>46.013840122511489</v>
          </cell>
          <cell r="DU157">
            <v>46.013840122511489</v>
          </cell>
          <cell r="DV157">
            <v>46.013840122511489</v>
          </cell>
          <cell r="DW157">
            <v>46.013840122511489</v>
          </cell>
          <cell r="DX157">
            <v>46.013840122511489</v>
          </cell>
          <cell r="DY157">
            <v>46.013840122511489</v>
          </cell>
          <cell r="DZ157">
            <v>46.013840122511489</v>
          </cell>
          <cell r="EA157">
            <v>46.013840122511489</v>
          </cell>
          <cell r="EB157">
            <v>46.013840122511489</v>
          </cell>
          <cell r="EC157">
            <v>46.013840122511489</v>
          </cell>
          <cell r="ED157">
            <v>46.013840122511489</v>
          </cell>
          <cell r="EE157">
            <v>46.013840122511489</v>
          </cell>
          <cell r="EF157">
            <v>46.013840122511489</v>
          </cell>
          <cell r="EG157">
            <v>46.013840122511489</v>
          </cell>
          <cell r="EH157">
            <v>46.013840122511489</v>
          </cell>
          <cell r="EI157">
            <v>46.013840122511489</v>
          </cell>
          <cell r="EJ157">
            <v>46.013840122511489</v>
          </cell>
          <cell r="EK157">
            <v>46.013840122511489</v>
          </cell>
          <cell r="EL157">
            <v>46.013840122511489</v>
          </cell>
          <cell r="EM157">
            <v>46.013840122511489</v>
          </cell>
          <cell r="EN157">
            <v>46.013840122511489</v>
          </cell>
          <cell r="EO157">
            <v>46.013840122511489</v>
          </cell>
          <cell r="EP157">
            <v>46.013840122511489</v>
          </cell>
          <cell r="EQ157">
            <v>46.013840122511489</v>
          </cell>
          <cell r="ER157">
            <v>46.013840122511489</v>
          </cell>
          <cell r="ES157">
            <v>46.013840122511489</v>
          </cell>
          <cell r="ET157">
            <v>46.013840122511489</v>
          </cell>
          <cell r="EU157">
            <v>38.344866768759573</v>
          </cell>
          <cell r="EV157">
            <v>38.344866768759573</v>
          </cell>
          <cell r="EW157">
            <v>38.344866768759573</v>
          </cell>
          <cell r="EX157">
            <v>38.344866768759573</v>
          </cell>
          <cell r="EY157">
            <v>38.344866768759573</v>
          </cell>
          <cell r="EZ157">
            <v>38.344866768759573</v>
          </cell>
          <cell r="FA157">
            <v>38.344866768759573</v>
          </cell>
          <cell r="FB157">
            <v>38.344866768759573</v>
          </cell>
          <cell r="FC157">
            <v>38.344866768759573</v>
          </cell>
          <cell r="FD157">
            <v>38.344866768759573</v>
          </cell>
          <cell r="FE157">
            <v>38.344866768759573</v>
          </cell>
          <cell r="FF157">
            <v>38.344866768759573</v>
          </cell>
          <cell r="FG157">
            <v>38.344866768759573</v>
          </cell>
          <cell r="FH157">
            <v>38.344866768759573</v>
          </cell>
          <cell r="FI157">
            <v>38.344866768759573</v>
          </cell>
          <cell r="FJ157">
            <v>38.344866768759573</v>
          </cell>
          <cell r="FK157">
            <v>38.344866768759573</v>
          </cell>
          <cell r="FL157">
            <v>38.344866768759573</v>
          </cell>
          <cell r="FM157">
            <v>38.344866768759573</v>
          </cell>
          <cell r="FN157">
            <v>38.344866768759573</v>
          </cell>
          <cell r="FO157">
            <v>38.344866768759573</v>
          </cell>
          <cell r="FP157">
            <v>38.344866768759573</v>
          </cell>
          <cell r="FQ157">
            <v>38.344866768759573</v>
          </cell>
          <cell r="FR157">
            <v>38.344866768759573</v>
          </cell>
          <cell r="FS157">
            <v>46.013840122511489</v>
          </cell>
          <cell r="FT157">
            <v>46.013840122511489</v>
          </cell>
          <cell r="FU157">
            <v>46.013840122511489</v>
          </cell>
          <cell r="FV157">
            <v>46.013840122511489</v>
          </cell>
          <cell r="FW157">
            <v>46.013840122511489</v>
          </cell>
          <cell r="FX157">
            <v>46.013840122511489</v>
          </cell>
          <cell r="FY157">
            <v>46.013840122511489</v>
          </cell>
          <cell r="FZ157">
            <v>46.013840122511489</v>
          </cell>
          <cell r="GA157">
            <v>46.013840122511489</v>
          </cell>
          <cell r="GB157">
            <v>46.013840122511489</v>
          </cell>
          <cell r="GC157">
            <v>46.013840122511489</v>
          </cell>
          <cell r="GD157">
            <v>46.013840122511489</v>
          </cell>
          <cell r="GE157">
            <v>46.013840122511489</v>
          </cell>
          <cell r="GF157">
            <v>46.013840122511489</v>
          </cell>
          <cell r="GG157">
            <v>46.013840122511489</v>
          </cell>
          <cell r="GH157">
            <v>46.013840122511489</v>
          </cell>
          <cell r="GI157">
            <v>46.013840122511489</v>
          </cell>
          <cell r="GJ157">
            <v>46.013840122511489</v>
          </cell>
          <cell r="GK157">
            <v>46.013840122511489</v>
          </cell>
          <cell r="GL157">
            <v>46.013840122511489</v>
          </cell>
          <cell r="GM157">
            <v>46.013840122511489</v>
          </cell>
          <cell r="GN157">
            <v>46.013840122511489</v>
          </cell>
          <cell r="GO157">
            <v>46.013840122511489</v>
          </cell>
          <cell r="GP157">
            <v>46.013840122511489</v>
          </cell>
          <cell r="GQ157">
            <v>46.013840122511489</v>
          </cell>
          <cell r="GR157">
            <v>46.013840122511489</v>
          </cell>
          <cell r="GS157">
            <v>46.013840122511489</v>
          </cell>
          <cell r="GT157">
            <v>46.013840122511489</v>
          </cell>
          <cell r="GU157">
            <v>46.013840122511489</v>
          </cell>
          <cell r="GV157">
            <v>46.013840122511489</v>
          </cell>
          <cell r="GW157">
            <v>46.013840122511489</v>
          </cell>
          <cell r="GX157">
            <v>46.013840122511489</v>
          </cell>
          <cell r="GY157">
            <v>46.013840122511489</v>
          </cell>
          <cell r="GZ157">
            <v>46.013840122511489</v>
          </cell>
          <cell r="HA157">
            <v>46.013840122511489</v>
          </cell>
          <cell r="HB157">
            <v>46.013840122511489</v>
          </cell>
          <cell r="HC157">
            <v>38.344866768759573</v>
          </cell>
          <cell r="HD157">
            <v>38.344866768759573</v>
          </cell>
          <cell r="HE157">
            <v>38.344866768759573</v>
          </cell>
          <cell r="HF157">
            <v>38.344866768759573</v>
          </cell>
          <cell r="HG157">
            <v>38.344866768759573</v>
          </cell>
          <cell r="HH157">
            <v>38.344866768759573</v>
          </cell>
          <cell r="HI157">
            <v>38.344866768759573</v>
          </cell>
          <cell r="HJ157">
            <v>38.344866768759573</v>
          </cell>
          <cell r="HK157">
            <v>38.344866768759573</v>
          </cell>
          <cell r="HL157">
            <v>38.344866768759573</v>
          </cell>
          <cell r="HM157">
            <v>38.344866768759573</v>
          </cell>
          <cell r="HN157">
            <v>38.344866768759573</v>
          </cell>
          <cell r="HO157">
            <v>38.344866768759573</v>
          </cell>
          <cell r="HP157">
            <v>38.344866768759573</v>
          </cell>
          <cell r="HQ157">
            <v>38.344866768759573</v>
          </cell>
          <cell r="HR157">
            <v>38.344866768759573</v>
          </cell>
          <cell r="HS157">
            <v>38.344866768759573</v>
          </cell>
          <cell r="HT157">
            <v>38.344866768759573</v>
          </cell>
          <cell r="HU157">
            <v>38.344866768759573</v>
          </cell>
          <cell r="HV157">
            <v>38.344866768759573</v>
          </cell>
          <cell r="HW157">
            <v>38.344866768759573</v>
          </cell>
          <cell r="HX157">
            <v>38.344866768759573</v>
          </cell>
          <cell r="HY157">
            <v>38.344866768759573</v>
          </cell>
          <cell r="HZ157">
            <v>38.344866768759573</v>
          </cell>
          <cell r="IA157">
            <v>46.013840122511489</v>
          </cell>
          <cell r="IB157">
            <v>46.013840122511489</v>
          </cell>
          <cell r="IC157">
            <v>46.013840122511489</v>
          </cell>
          <cell r="ID157">
            <v>46.013840122511489</v>
          </cell>
          <cell r="IE157">
            <v>46.013840122511489</v>
          </cell>
          <cell r="IF157">
            <v>46.013840122511489</v>
          </cell>
          <cell r="IG157">
            <v>46.013840122511489</v>
          </cell>
          <cell r="IH157">
            <v>46.013840122511489</v>
          </cell>
          <cell r="II157">
            <v>46.013840122511489</v>
          </cell>
          <cell r="IJ157">
            <v>46.013840122511489</v>
          </cell>
          <cell r="IK157">
            <v>46.013840122511489</v>
          </cell>
          <cell r="IL157">
            <v>46.013840122511489</v>
          </cell>
          <cell r="IM157">
            <v>46.013840122511489</v>
          </cell>
          <cell r="IN157">
            <v>46.013840122511489</v>
          </cell>
          <cell r="IO157">
            <v>46.013840122511489</v>
          </cell>
          <cell r="IP157">
            <v>46.013840122511489</v>
          </cell>
          <cell r="IQ157">
            <v>46.013840122511489</v>
          </cell>
          <cell r="IR157">
            <v>46.013840122511489</v>
          </cell>
          <cell r="IS157">
            <v>46.013840122511489</v>
          </cell>
          <cell r="IT157">
            <v>46.013840122511489</v>
          </cell>
          <cell r="IU157">
            <v>46.013840122511489</v>
          </cell>
          <cell r="IV157">
            <v>46.013840122511489</v>
          </cell>
          <cell r="IW157">
            <v>46.013840122511489</v>
          </cell>
          <cell r="IX157">
            <v>46.013840122511489</v>
          </cell>
          <cell r="IY157">
            <v>46.013840122511489</v>
          </cell>
          <cell r="IZ157">
            <v>46.013840122511489</v>
          </cell>
          <cell r="JA157">
            <v>46.013840122511489</v>
          </cell>
          <cell r="JB157">
            <v>46.013840122511489</v>
          </cell>
          <cell r="JC157">
            <v>46.013840122511489</v>
          </cell>
          <cell r="JD157">
            <v>46.013840122511489</v>
          </cell>
          <cell r="JE157">
            <v>46.013840122511489</v>
          </cell>
          <cell r="JF157">
            <v>46.013840122511489</v>
          </cell>
          <cell r="JG157">
            <v>46.013840122511489</v>
          </cell>
          <cell r="JH157">
            <v>46.013840122511489</v>
          </cell>
          <cell r="JI157">
            <v>46.013840122511489</v>
          </cell>
          <cell r="JJ157">
            <v>46.013840122511489</v>
          </cell>
          <cell r="JK157">
            <v>46.013840122511489</v>
          </cell>
          <cell r="JL157">
            <v>46.013840122511489</v>
          </cell>
          <cell r="JM157">
            <v>46.013840122511489</v>
          </cell>
          <cell r="JN157">
            <v>46.013840122511489</v>
          </cell>
          <cell r="JO157">
            <v>46.013840122511489</v>
          </cell>
          <cell r="JP157">
            <v>46.013840122511489</v>
          </cell>
          <cell r="JQ157">
            <v>46.013840122511489</v>
          </cell>
          <cell r="JR157">
            <v>46.013840122511489</v>
          </cell>
          <cell r="JS157">
            <v>46.013840122511489</v>
          </cell>
          <cell r="JT157">
            <v>46.013840122511489</v>
          </cell>
          <cell r="JU157">
            <v>46.013840122511489</v>
          </cell>
          <cell r="JV157">
            <v>46.013840122511489</v>
          </cell>
        </row>
        <row r="158">
          <cell r="G158">
            <v>27.503828483920369</v>
          </cell>
          <cell r="H158">
            <v>27.503828483920369</v>
          </cell>
          <cell r="I158">
            <v>27.503828483920369</v>
          </cell>
          <cell r="J158">
            <v>27.503828483920369</v>
          </cell>
          <cell r="K158">
            <v>27.503828483920369</v>
          </cell>
          <cell r="L158">
            <v>27.503828483920369</v>
          </cell>
          <cell r="M158">
            <v>27.503828483920369</v>
          </cell>
          <cell r="N158">
            <v>27.503828483920369</v>
          </cell>
          <cell r="O158">
            <v>27.503828483920369</v>
          </cell>
          <cell r="P158">
            <v>27.503828483920369</v>
          </cell>
          <cell r="Q158">
            <v>27.503828483920369</v>
          </cell>
          <cell r="R158">
            <v>27.503828483920369</v>
          </cell>
          <cell r="S158">
            <v>41.255742725880552</v>
          </cell>
          <cell r="T158">
            <v>41.255742725880552</v>
          </cell>
          <cell r="U158">
            <v>41.255742725880552</v>
          </cell>
          <cell r="V158">
            <v>41.255742725880552</v>
          </cell>
          <cell r="W158">
            <v>41.255742725880552</v>
          </cell>
          <cell r="X158">
            <v>41.255742725880552</v>
          </cell>
          <cell r="Y158">
            <v>41.255742725880552</v>
          </cell>
          <cell r="Z158">
            <v>41.255742725880552</v>
          </cell>
          <cell r="AA158">
            <v>41.255742725880552</v>
          </cell>
          <cell r="AB158">
            <v>41.255742725880552</v>
          </cell>
          <cell r="AC158">
            <v>41.255742725880552</v>
          </cell>
          <cell r="AD158">
            <v>41.255742725880552</v>
          </cell>
          <cell r="AE158">
            <v>27.503828483920369</v>
          </cell>
          <cell r="AF158">
            <v>27.503828483920369</v>
          </cell>
          <cell r="AG158">
            <v>27.503828483920369</v>
          </cell>
          <cell r="AH158">
            <v>27.503828483920369</v>
          </cell>
          <cell r="AI158">
            <v>27.503828483920369</v>
          </cell>
          <cell r="AJ158">
            <v>27.503828483920369</v>
          </cell>
          <cell r="AK158">
            <v>27.503828483920369</v>
          </cell>
          <cell r="AL158">
            <v>27.503828483920369</v>
          </cell>
          <cell r="AM158">
            <v>27.503828483920369</v>
          </cell>
          <cell r="AN158">
            <v>27.503828483920369</v>
          </cell>
          <cell r="AO158">
            <v>27.503828483920369</v>
          </cell>
          <cell r="AP158">
            <v>27.503828483920369</v>
          </cell>
          <cell r="AQ158">
            <v>41.255742725880552</v>
          </cell>
          <cell r="AR158">
            <v>41.255742725880552</v>
          </cell>
          <cell r="AS158">
            <v>41.255742725880552</v>
          </cell>
          <cell r="AT158">
            <v>41.255742725880552</v>
          </cell>
          <cell r="AU158">
            <v>41.255742725880552</v>
          </cell>
          <cell r="AV158">
            <v>41.255742725880552</v>
          </cell>
          <cell r="AW158">
            <v>41.255742725880552</v>
          </cell>
          <cell r="AX158">
            <v>41.255742725880552</v>
          </cell>
          <cell r="AY158">
            <v>41.255742725880552</v>
          </cell>
          <cell r="AZ158">
            <v>41.255742725880552</v>
          </cell>
          <cell r="BA158">
            <v>41.255742725880552</v>
          </cell>
          <cell r="BB158">
            <v>41.255742725880552</v>
          </cell>
          <cell r="BC158">
            <v>55.007656967840738</v>
          </cell>
          <cell r="BD158">
            <v>55.007656967840738</v>
          </cell>
          <cell r="BE158">
            <v>55.007656967840738</v>
          </cell>
          <cell r="BF158">
            <v>55.007656967840738</v>
          </cell>
          <cell r="BG158">
            <v>55.007656967840738</v>
          </cell>
          <cell r="BH158">
            <v>55.007656967840738</v>
          </cell>
          <cell r="BI158">
            <v>55.007656967840738</v>
          </cell>
          <cell r="BJ158">
            <v>55.007656967840738</v>
          </cell>
          <cell r="BK158">
            <v>55.007656967840738</v>
          </cell>
          <cell r="BL158">
            <v>55.007656967840738</v>
          </cell>
          <cell r="BM158">
            <v>55.007656967840738</v>
          </cell>
          <cell r="BN158">
            <v>55.007656967840738</v>
          </cell>
          <cell r="BO158">
            <v>27.503828483920369</v>
          </cell>
          <cell r="BP158">
            <v>27.503828483920369</v>
          </cell>
          <cell r="BQ158">
            <v>27.503828483920369</v>
          </cell>
          <cell r="BR158">
            <v>27.503828483920369</v>
          </cell>
          <cell r="BS158">
            <v>27.503828483920369</v>
          </cell>
          <cell r="BT158">
            <v>27.503828483920369</v>
          </cell>
          <cell r="BU158">
            <v>27.503828483920369</v>
          </cell>
          <cell r="BV158">
            <v>27.503828483920369</v>
          </cell>
          <cell r="BW158">
            <v>27.503828483920369</v>
          </cell>
          <cell r="BX158">
            <v>27.503828483920369</v>
          </cell>
          <cell r="BY158">
            <v>27.503828483920369</v>
          </cell>
          <cell r="BZ158">
            <v>27.503828483920369</v>
          </cell>
          <cell r="CA158">
            <v>27.503828483920369</v>
          </cell>
          <cell r="CB158">
            <v>27.503828483920369</v>
          </cell>
          <cell r="CC158">
            <v>27.503828483920369</v>
          </cell>
          <cell r="CD158">
            <v>27.503828483920369</v>
          </cell>
          <cell r="CE158">
            <v>27.503828483920369</v>
          </cell>
          <cell r="CF158">
            <v>27.503828483920369</v>
          </cell>
          <cell r="CG158">
            <v>27.503828483920369</v>
          </cell>
          <cell r="CH158">
            <v>27.503828483920369</v>
          </cell>
          <cell r="CI158">
            <v>27.503828483920369</v>
          </cell>
          <cell r="CJ158">
            <v>27.503828483920369</v>
          </cell>
          <cell r="CK158">
            <v>27.503828483920369</v>
          </cell>
          <cell r="CL158">
            <v>27.503828483920369</v>
          </cell>
          <cell r="CM158">
            <v>41.255742725880552</v>
          </cell>
          <cell r="CN158">
            <v>41.255742725880552</v>
          </cell>
          <cell r="CO158">
            <v>41.255742725880552</v>
          </cell>
          <cell r="CP158">
            <v>41.255742725880552</v>
          </cell>
          <cell r="CQ158">
            <v>41.255742725880552</v>
          </cell>
          <cell r="CR158">
            <v>41.255742725880552</v>
          </cell>
          <cell r="CS158">
            <v>41.255742725880552</v>
          </cell>
          <cell r="CT158">
            <v>41.255742725880552</v>
          </cell>
          <cell r="CU158">
            <v>41.255742725880552</v>
          </cell>
          <cell r="CV158">
            <v>41.255742725880552</v>
          </cell>
          <cell r="CW158">
            <v>41.255742725880552</v>
          </cell>
          <cell r="CX158">
            <v>41.255742725880552</v>
          </cell>
          <cell r="CY158">
            <v>41.255742725880552</v>
          </cell>
          <cell r="CZ158">
            <v>41.255742725880552</v>
          </cell>
          <cell r="DA158">
            <v>41.255742725880552</v>
          </cell>
          <cell r="DB158">
            <v>41.255742725880552</v>
          </cell>
          <cell r="DC158">
            <v>41.255742725880552</v>
          </cell>
          <cell r="DD158">
            <v>41.255742725880552</v>
          </cell>
          <cell r="DE158">
            <v>41.255742725880552</v>
          </cell>
          <cell r="DF158">
            <v>41.255742725880552</v>
          </cell>
          <cell r="DG158">
            <v>41.255742725880552</v>
          </cell>
          <cell r="DH158">
            <v>41.255742725880552</v>
          </cell>
          <cell r="DI158">
            <v>41.255742725880552</v>
          </cell>
          <cell r="DJ158">
            <v>41.255742725880552</v>
          </cell>
          <cell r="DK158">
            <v>55.007656967840738</v>
          </cell>
          <cell r="DL158">
            <v>55.007656967840738</v>
          </cell>
          <cell r="DM158">
            <v>55.007656967840738</v>
          </cell>
          <cell r="DN158">
            <v>55.007656967840738</v>
          </cell>
          <cell r="DO158">
            <v>55.007656967840738</v>
          </cell>
          <cell r="DP158">
            <v>55.007656967840738</v>
          </cell>
          <cell r="DQ158">
            <v>55.007656967840738</v>
          </cell>
          <cell r="DR158">
            <v>55.007656967840738</v>
          </cell>
          <cell r="DS158">
            <v>55.007656967840738</v>
          </cell>
          <cell r="DT158">
            <v>55.007656967840738</v>
          </cell>
          <cell r="DU158">
            <v>55.007656967840738</v>
          </cell>
          <cell r="DV158">
            <v>55.007656967840738</v>
          </cell>
          <cell r="DW158">
            <v>55.007656967840738</v>
          </cell>
          <cell r="DX158">
            <v>55.007656967840738</v>
          </cell>
          <cell r="DY158">
            <v>55.007656967840738</v>
          </cell>
          <cell r="DZ158">
            <v>55.007656967840738</v>
          </cell>
          <cell r="EA158">
            <v>55.007656967840738</v>
          </cell>
          <cell r="EB158">
            <v>55.007656967840738</v>
          </cell>
          <cell r="EC158">
            <v>55.007656967840738</v>
          </cell>
          <cell r="ED158">
            <v>55.007656967840738</v>
          </cell>
          <cell r="EE158">
            <v>55.007656967840738</v>
          </cell>
          <cell r="EF158">
            <v>55.007656967840738</v>
          </cell>
          <cell r="EG158">
            <v>55.007656967840738</v>
          </cell>
          <cell r="EH158">
            <v>55.007656967840738</v>
          </cell>
          <cell r="EI158">
            <v>55.007656967840738</v>
          </cell>
          <cell r="EJ158">
            <v>55.007656967840738</v>
          </cell>
          <cell r="EK158">
            <v>55.007656967840738</v>
          </cell>
          <cell r="EL158">
            <v>55.007656967840738</v>
          </cell>
          <cell r="EM158">
            <v>55.007656967840738</v>
          </cell>
          <cell r="EN158">
            <v>55.007656967840738</v>
          </cell>
          <cell r="EO158">
            <v>55.007656967840738</v>
          </cell>
          <cell r="EP158">
            <v>55.007656967840738</v>
          </cell>
          <cell r="EQ158">
            <v>55.007656967840738</v>
          </cell>
          <cell r="ER158">
            <v>55.007656967840738</v>
          </cell>
          <cell r="ES158">
            <v>55.007656967840738</v>
          </cell>
          <cell r="ET158">
            <v>55.007656967840738</v>
          </cell>
          <cell r="EU158">
            <v>27.503828483920369</v>
          </cell>
          <cell r="EV158">
            <v>27.503828483920369</v>
          </cell>
          <cell r="EW158">
            <v>27.503828483920369</v>
          </cell>
          <cell r="EX158">
            <v>27.503828483920369</v>
          </cell>
          <cell r="EY158">
            <v>27.503828483920369</v>
          </cell>
          <cell r="EZ158">
            <v>27.503828483920369</v>
          </cell>
          <cell r="FA158">
            <v>27.503828483920369</v>
          </cell>
          <cell r="FB158">
            <v>27.503828483920369</v>
          </cell>
          <cell r="FC158">
            <v>27.503828483920369</v>
          </cell>
          <cell r="FD158">
            <v>27.503828483920369</v>
          </cell>
          <cell r="FE158">
            <v>27.503828483920369</v>
          </cell>
          <cell r="FF158">
            <v>27.503828483920369</v>
          </cell>
          <cell r="FG158">
            <v>27.503828483920369</v>
          </cell>
          <cell r="FH158">
            <v>27.503828483920369</v>
          </cell>
          <cell r="FI158">
            <v>27.503828483920369</v>
          </cell>
          <cell r="FJ158">
            <v>27.503828483920369</v>
          </cell>
          <cell r="FK158">
            <v>27.503828483920369</v>
          </cell>
          <cell r="FL158">
            <v>27.503828483920369</v>
          </cell>
          <cell r="FM158">
            <v>27.503828483920369</v>
          </cell>
          <cell r="FN158">
            <v>27.503828483920369</v>
          </cell>
          <cell r="FO158">
            <v>27.503828483920369</v>
          </cell>
          <cell r="FP158">
            <v>27.503828483920369</v>
          </cell>
          <cell r="FQ158">
            <v>27.503828483920369</v>
          </cell>
          <cell r="FR158">
            <v>27.503828483920369</v>
          </cell>
          <cell r="FS158">
            <v>41.255742725880552</v>
          </cell>
          <cell r="FT158">
            <v>41.255742725880552</v>
          </cell>
          <cell r="FU158">
            <v>41.255742725880552</v>
          </cell>
          <cell r="FV158">
            <v>41.255742725880552</v>
          </cell>
          <cell r="FW158">
            <v>41.255742725880552</v>
          </cell>
          <cell r="FX158">
            <v>41.255742725880552</v>
          </cell>
          <cell r="FY158">
            <v>41.255742725880552</v>
          </cell>
          <cell r="FZ158">
            <v>41.255742725880552</v>
          </cell>
          <cell r="GA158">
            <v>41.255742725880552</v>
          </cell>
          <cell r="GB158">
            <v>41.255742725880552</v>
          </cell>
          <cell r="GC158">
            <v>41.255742725880552</v>
          </cell>
          <cell r="GD158">
            <v>41.255742725880552</v>
          </cell>
          <cell r="GE158">
            <v>55.007656967840738</v>
          </cell>
          <cell r="GF158">
            <v>55.007656967840738</v>
          </cell>
          <cell r="GG158">
            <v>55.007656967840738</v>
          </cell>
          <cell r="GH158">
            <v>55.007656967840738</v>
          </cell>
          <cell r="GI158">
            <v>55.007656967840738</v>
          </cell>
          <cell r="GJ158">
            <v>55.007656967840738</v>
          </cell>
          <cell r="GK158">
            <v>55.007656967840738</v>
          </cell>
          <cell r="GL158">
            <v>55.007656967840738</v>
          </cell>
          <cell r="GM158">
            <v>55.007656967840738</v>
          </cell>
          <cell r="GN158">
            <v>55.007656967840738</v>
          </cell>
          <cell r="GO158">
            <v>55.007656967840738</v>
          </cell>
          <cell r="GP158">
            <v>55.007656967840738</v>
          </cell>
          <cell r="GQ158">
            <v>55.007656967840738</v>
          </cell>
          <cell r="GR158">
            <v>55.007656967840738</v>
          </cell>
          <cell r="GS158">
            <v>55.007656967840738</v>
          </cell>
          <cell r="GT158">
            <v>55.007656967840738</v>
          </cell>
          <cell r="GU158">
            <v>55.007656967840738</v>
          </cell>
          <cell r="GV158">
            <v>55.007656967840738</v>
          </cell>
          <cell r="GW158">
            <v>55.007656967840738</v>
          </cell>
          <cell r="GX158">
            <v>55.007656967840738</v>
          </cell>
          <cell r="GY158">
            <v>55.007656967840738</v>
          </cell>
          <cell r="GZ158">
            <v>55.007656967840738</v>
          </cell>
          <cell r="HA158">
            <v>55.007656967840738</v>
          </cell>
          <cell r="HB158">
            <v>55.007656967840738</v>
          </cell>
          <cell r="HC158">
            <v>27.503828483920369</v>
          </cell>
          <cell r="HD158">
            <v>27.503828483920369</v>
          </cell>
          <cell r="HE158">
            <v>27.503828483920369</v>
          </cell>
          <cell r="HF158">
            <v>27.503828483920369</v>
          </cell>
          <cell r="HG158">
            <v>27.503828483920369</v>
          </cell>
          <cell r="HH158">
            <v>27.503828483920369</v>
          </cell>
          <cell r="HI158">
            <v>27.503828483920369</v>
          </cell>
          <cell r="HJ158">
            <v>27.503828483920369</v>
          </cell>
          <cell r="HK158">
            <v>27.503828483920369</v>
          </cell>
          <cell r="HL158">
            <v>27.503828483920369</v>
          </cell>
          <cell r="HM158">
            <v>27.503828483920369</v>
          </cell>
          <cell r="HN158">
            <v>27.503828483920369</v>
          </cell>
          <cell r="HO158">
            <v>27.503828483920369</v>
          </cell>
          <cell r="HP158">
            <v>27.503828483920369</v>
          </cell>
          <cell r="HQ158">
            <v>27.503828483920369</v>
          </cell>
          <cell r="HR158">
            <v>27.503828483920369</v>
          </cell>
          <cell r="HS158">
            <v>27.503828483920369</v>
          </cell>
          <cell r="HT158">
            <v>27.503828483920369</v>
          </cell>
          <cell r="HU158">
            <v>27.503828483920369</v>
          </cell>
          <cell r="HV158">
            <v>27.503828483920369</v>
          </cell>
          <cell r="HW158">
            <v>27.503828483920369</v>
          </cell>
          <cell r="HX158">
            <v>27.503828483920369</v>
          </cell>
          <cell r="HY158">
            <v>27.503828483920369</v>
          </cell>
          <cell r="HZ158">
            <v>27.503828483920369</v>
          </cell>
          <cell r="IA158">
            <v>41.255742725880552</v>
          </cell>
          <cell r="IB158">
            <v>41.255742725880552</v>
          </cell>
          <cell r="IC158">
            <v>41.255742725880552</v>
          </cell>
          <cell r="ID158">
            <v>41.255742725880552</v>
          </cell>
          <cell r="IE158">
            <v>41.255742725880552</v>
          </cell>
          <cell r="IF158">
            <v>41.255742725880552</v>
          </cell>
          <cell r="IG158">
            <v>41.255742725880552</v>
          </cell>
          <cell r="IH158">
            <v>41.255742725880552</v>
          </cell>
          <cell r="II158">
            <v>41.255742725880552</v>
          </cell>
          <cell r="IJ158">
            <v>41.255742725880552</v>
          </cell>
          <cell r="IK158">
            <v>41.255742725880552</v>
          </cell>
          <cell r="IL158">
            <v>41.255742725880552</v>
          </cell>
          <cell r="IM158">
            <v>55.007656967840738</v>
          </cell>
          <cell r="IN158">
            <v>55.007656967840738</v>
          </cell>
          <cell r="IO158">
            <v>55.007656967840738</v>
          </cell>
          <cell r="IP158">
            <v>55.007656967840738</v>
          </cell>
          <cell r="IQ158">
            <v>55.007656967840738</v>
          </cell>
          <cell r="IR158">
            <v>55.007656967840738</v>
          </cell>
          <cell r="IS158">
            <v>55.007656967840738</v>
          </cell>
          <cell r="IT158">
            <v>55.007656967840738</v>
          </cell>
          <cell r="IU158">
            <v>55.007656967840738</v>
          </cell>
          <cell r="IV158">
            <v>55.007656967840738</v>
          </cell>
          <cell r="IW158">
            <v>55.007656967840738</v>
          </cell>
          <cell r="IX158">
            <v>55.007656967840738</v>
          </cell>
          <cell r="IY158">
            <v>55.007656967840738</v>
          </cell>
          <cell r="IZ158">
            <v>55.007656967840738</v>
          </cell>
          <cell r="JA158">
            <v>55.007656967840738</v>
          </cell>
          <cell r="JB158">
            <v>55.007656967840738</v>
          </cell>
          <cell r="JC158">
            <v>55.007656967840738</v>
          </cell>
          <cell r="JD158">
            <v>55.007656967840738</v>
          </cell>
          <cell r="JE158">
            <v>55.007656967840738</v>
          </cell>
          <cell r="JF158">
            <v>55.007656967840738</v>
          </cell>
          <cell r="JG158">
            <v>55.007656967840738</v>
          </cell>
          <cell r="JH158">
            <v>55.007656967840738</v>
          </cell>
          <cell r="JI158">
            <v>55.007656967840738</v>
          </cell>
          <cell r="JJ158">
            <v>55.007656967840738</v>
          </cell>
          <cell r="JK158">
            <v>55.007656967840738</v>
          </cell>
          <cell r="JL158">
            <v>55.007656967840738</v>
          </cell>
          <cell r="JM158">
            <v>55.007656967840738</v>
          </cell>
          <cell r="JN158">
            <v>55.007656967840738</v>
          </cell>
          <cell r="JO158">
            <v>55.007656967840738</v>
          </cell>
          <cell r="JP158">
            <v>55.007656967840738</v>
          </cell>
          <cell r="JQ158">
            <v>55.007656967840738</v>
          </cell>
          <cell r="JR158">
            <v>55.007656967840738</v>
          </cell>
          <cell r="JS158">
            <v>55.007656967840738</v>
          </cell>
          <cell r="JT158">
            <v>55.007656967840738</v>
          </cell>
          <cell r="JU158">
            <v>55.007656967840738</v>
          </cell>
          <cell r="JV158">
            <v>55.007656967840738</v>
          </cell>
        </row>
        <row r="159">
          <cell r="G159">
            <v>0.73813169984686078</v>
          </cell>
          <cell r="H159">
            <v>0.73813169984686078</v>
          </cell>
          <cell r="I159">
            <v>0.73813169984686078</v>
          </cell>
          <cell r="J159">
            <v>0.73813169984686078</v>
          </cell>
          <cell r="K159">
            <v>0.73813169984686078</v>
          </cell>
          <cell r="L159">
            <v>0.73813169984686078</v>
          </cell>
          <cell r="M159">
            <v>0.73813169984686078</v>
          </cell>
          <cell r="N159">
            <v>0.73813169984686078</v>
          </cell>
          <cell r="O159">
            <v>0.73813169984686078</v>
          </cell>
          <cell r="P159">
            <v>0.73813169984686078</v>
          </cell>
          <cell r="Q159">
            <v>0.73813169984686078</v>
          </cell>
          <cell r="R159">
            <v>0.73813169984686078</v>
          </cell>
          <cell r="S159">
            <v>1.4762633996937216</v>
          </cell>
          <cell r="T159">
            <v>1.4762633996937216</v>
          </cell>
          <cell r="U159">
            <v>1.4762633996937216</v>
          </cell>
          <cell r="V159">
            <v>1.4762633996937216</v>
          </cell>
          <cell r="W159">
            <v>1.4762633996937216</v>
          </cell>
          <cell r="X159">
            <v>1.4762633996937216</v>
          </cell>
          <cell r="Y159">
            <v>1.4762633996937216</v>
          </cell>
          <cell r="Z159">
            <v>1.4762633996937216</v>
          </cell>
          <cell r="AA159">
            <v>1.4762633996937216</v>
          </cell>
          <cell r="AB159">
            <v>1.4762633996937216</v>
          </cell>
          <cell r="AC159">
            <v>1.4762633996937216</v>
          </cell>
          <cell r="AD159">
            <v>1.4762633996937216</v>
          </cell>
          <cell r="AE159">
            <v>0.73813169984686078</v>
          </cell>
          <cell r="AF159">
            <v>0.73813169984686078</v>
          </cell>
          <cell r="AG159">
            <v>0.73813169984686078</v>
          </cell>
          <cell r="AH159">
            <v>0.73813169984686078</v>
          </cell>
          <cell r="AI159">
            <v>0.73813169984686078</v>
          </cell>
          <cell r="AJ159">
            <v>0.73813169984686078</v>
          </cell>
          <cell r="AK159">
            <v>0.73813169984686078</v>
          </cell>
          <cell r="AL159">
            <v>0.73813169984686078</v>
          </cell>
          <cell r="AM159">
            <v>0.73813169984686078</v>
          </cell>
          <cell r="AN159">
            <v>0.73813169984686078</v>
          </cell>
          <cell r="AO159">
            <v>0.73813169984686078</v>
          </cell>
          <cell r="AP159">
            <v>0.73813169984686078</v>
          </cell>
          <cell r="AQ159">
            <v>1.4762633996937216</v>
          </cell>
          <cell r="AR159">
            <v>1.4762633996937216</v>
          </cell>
          <cell r="AS159">
            <v>1.4762633996937216</v>
          </cell>
          <cell r="AT159">
            <v>1.4762633996937216</v>
          </cell>
          <cell r="AU159">
            <v>1.4762633996937216</v>
          </cell>
          <cell r="AV159">
            <v>1.4762633996937216</v>
          </cell>
          <cell r="AW159">
            <v>1.4762633996937216</v>
          </cell>
          <cell r="AX159">
            <v>1.4762633996937216</v>
          </cell>
          <cell r="AY159">
            <v>1.4762633996937216</v>
          </cell>
          <cell r="AZ159">
            <v>1.4762633996937216</v>
          </cell>
          <cell r="BA159">
            <v>1.4762633996937216</v>
          </cell>
          <cell r="BB159">
            <v>1.4762633996937216</v>
          </cell>
          <cell r="BC159">
            <v>1.4762633996937216</v>
          </cell>
          <cell r="BD159">
            <v>1.4762633996937216</v>
          </cell>
          <cell r="BE159">
            <v>1.4762633996937216</v>
          </cell>
          <cell r="BF159">
            <v>1.4762633996937216</v>
          </cell>
          <cell r="BG159">
            <v>1.4762633996937216</v>
          </cell>
          <cell r="BH159">
            <v>1.4762633996937216</v>
          </cell>
          <cell r="BI159">
            <v>1.4762633996937216</v>
          </cell>
          <cell r="BJ159">
            <v>1.4762633996937216</v>
          </cell>
          <cell r="BK159">
            <v>1.4762633996937216</v>
          </cell>
          <cell r="BL159">
            <v>1.4762633996937216</v>
          </cell>
          <cell r="BM159">
            <v>1.4762633996937216</v>
          </cell>
          <cell r="BN159">
            <v>1.4762633996937216</v>
          </cell>
          <cell r="BO159">
            <v>0.73813169984686078</v>
          </cell>
          <cell r="BP159">
            <v>0.73813169984686078</v>
          </cell>
          <cell r="BQ159">
            <v>0.73813169984686078</v>
          </cell>
          <cell r="BR159">
            <v>0.73813169984686078</v>
          </cell>
          <cell r="BS159">
            <v>0.73813169984686078</v>
          </cell>
          <cell r="BT159">
            <v>0.73813169984686078</v>
          </cell>
          <cell r="BU159">
            <v>0.73813169984686078</v>
          </cell>
          <cell r="BV159">
            <v>0.73813169984686078</v>
          </cell>
          <cell r="BW159">
            <v>0.73813169984686078</v>
          </cell>
          <cell r="BX159">
            <v>0.73813169984686078</v>
          </cell>
          <cell r="BY159">
            <v>0.73813169984686078</v>
          </cell>
          <cell r="BZ159">
            <v>0.73813169984686078</v>
          </cell>
          <cell r="CA159">
            <v>0.73813169984686078</v>
          </cell>
          <cell r="CB159">
            <v>0.73813169984686078</v>
          </cell>
          <cell r="CC159">
            <v>0.73813169984686078</v>
          </cell>
          <cell r="CD159">
            <v>0.73813169984686078</v>
          </cell>
          <cell r="CE159">
            <v>0.73813169984686078</v>
          </cell>
          <cell r="CF159">
            <v>0.73813169984686078</v>
          </cell>
          <cell r="CG159">
            <v>0.73813169984686078</v>
          </cell>
          <cell r="CH159">
            <v>0.73813169984686078</v>
          </cell>
          <cell r="CI159">
            <v>0.73813169984686078</v>
          </cell>
          <cell r="CJ159">
            <v>0.73813169984686078</v>
          </cell>
          <cell r="CK159">
            <v>0.73813169984686078</v>
          </cell>
          <cell r="CL159">
            <v>0.73813169984686078</v>
          </cell>
          <cell r="CM159">
            <v>1.4762633996937216</v>
          </cell>
          <cell r="CN159">
            <v>1.4762633996937216</v>
          </cell>
          <cell r="CO159">
            <v>1.4762633996937216</v>
          </cell>
          <cell r="CP159">
            <v>1.4762633996937216</v>
          </cell>
          <cell r="CQ159">
            <v>1.4762633996937216</v>
          </cell>
          <cell r="CR159">
            <v>1.4762633996937216</v>
          </cell>
          <cell r="CS159">
            <v>1.4762633996937216</v>
          </cell>
          <cell r="CT159">
            <v>1.4762633996937216</v>
          </cell>
          <cell r="CU159">
            <v>1.4762633996937216</v>
          </cell>
          <cell r="CV159">
            <v>1.4762633996937216</v>
          </cell>
          <cell r="CW159">
            <v>1.4762633996937216</v>
          </cell>
          <cell r="CX159">
            <v>1.4762633996937216</v>
          </cell>
          <cell r="CY159">
            <v>1.4762633996937216</v>
          </cell>
          <cell r="CZ159">
            <v>1.4762633996937216</v>
          </cell>
          <cell r="DA159">
            <v>1.4762633996937216</v>
          </cell>
          <cell r="DB159">
            <v>1.4762633996937216</v>
          </cell>
          <cell r="DC159">
            <v>1.4762633996937216</v>
          </cell>
          <cell r="DD159">
            <v>1.4762633996937216</v>
          </cell>
          <cell r="DE159">
            <v>1.4762633996937216</v>
          </cell>
          <cell r="DF159">
            <v>1.4762633996937216</v>
          </cell>
          <cell r="DG159">
            <v>1.4762633996937216</v>
          </cell>
          <cell r="DH159">
            <v>1.4762633996937216</v>
          </cell>
          <cell r="DI159">
            <v>1.4762633996937216</v>
          </cell>
          <cell r="DJ159">
            <v>1.4762633996937216</v>
          </cell>
          <cell r="DK159">
            <v>1.4762633996937216</v>
          </cell>
          <cell r="DL159">
            <v>1.4762633996937216</v>
          </cell>
          <cell r="DM159">
            <v>1.4762633996937216</v>
          </cell>
          <cell r="DN159">
            <v>1.4762633996937216</v>
          </cell>
          <cell r="DO159">
            <v>1.4762633996937216</v>
          </cell>
          <cell r="DP159">
            <v>1.4762633996937216</v>
          </cell>
          <cell r="DQ159">
            <v>1.4762633996937216</v>
          </cell>
          <cell r="DR159">
            <v>1.4762633996937216</v>
          </cell>
          <cell r="DS159">
            <v>1.4762633996937216</v>
          </cell>
          <cell r="DT159">
            <v>1.4762633996937216</v>
          </cell>
          <cell r="DU159">
            <v>1.4762633996937216</v>
          </cell>
          <cell r="DV159">
            <v>1.4762633996937216</v>
          </cell>
          <cell r="DW159">
            <v>1.4762633996937216</v>
          </cell>
          <cell r="DX159">
            <v>1.4762633996937216</v>
          </cell>
          <cell r="DY159">
            <v>1.4762633996937216</v>
          </cell>
          <cell r="DZ159">
            <v>1.4762633996937216</v>
          </cell>
          <cell r="EA159">
            <v>1.4762633996937216</v>
          </cell>
          <cell r="EB159">
            <v>1.4762633996937216</v>
          </cell>
          <cell r="EC159">
            <v>1.4762633996937216</v>
          </cell>
          <cell r="ED159">
            <v>1.4762633996937216</v>
          </cell>
          <cell r="EE159">
            <v>1.4762633996937216</v>
          </cell>
          <cell r="EF159">
            <v>1.4762633996937216</v>
          </cell>
          <cell r="EG159">
            <v>1.4762633996937216</v>
          </cell>
          <cell r="EH159">
            <v>1.4762633996937216</v>
          </cell>
          <cell r="EI159">
            <v>1.4762633996937216</v>
          </cell>
          <cell r="EJ159">
            <v>1.4762633996937216</v>
          </cell>
          <cell r="EK159">
            <v>1.4762633996937216</v>
          </cell>
          <cell r="EL159">
            <v>1.4762633996937216</v>
          </cell>
          <cell r="EM159">
            <v>1.4762633996937216</v>
          </cell>
          <cell r="EN159">
            <v>1.4762633996937216</v>
          </cell>
          <cell r="EO159">
            <v>1.4762633996937216</v>
          </cell>
          <cell r="EP159">
            <v>1.4762633996937216</v>
          </cell>
          <cell r="EQ159">
            <v>1.4762633996937216</v>
          </cell>
          <cell r="ER159">
            <v>1.4762633996937216</v>
          </cell>
          <cell r="ES159">
            <v>1.4762633996937216</v>
          </cell>
          <cell r="ET159">
            <v>1.4762633996937216</v>
          </cell>
          <cell r="EU159">
            <v>0.73813169984686078</v>
          </cell>
          <cell r="EV159">
            <v>0.73813169984686078</v>
          </cell>
          <cell r="EW159">
            <v>0.73813169984686078</v>
          </cell>
          <cell r="EX159">
            <v>0.73813169984686078</v>
          </cell>
          <cell r="EY159">
            <v>0.73813169984686078</v>
          </cell>
          <cell r="EZ159">
            <v>0.73813169984686078</v>
          </cell>
          <cell r="FA159">
            <v>0.73813169984686078</v>
          </cell>
          <cell r="FB159">
            <v>0.73813169984686078</v>
          </cell>
          <cell r="FC159">
            <v>0.73813169984686078</v>
          </cell>
          <cell r="FD159">
            <v>0.73813169984686078</v>
          </cell>
          <cell r="FE159">
            <v>0.73813169984686078</v>
          </cell>
          <cell r="FF159">
            <v>0.73813169984686078</v>
          </cell>
          <cell r="FG159">
            <v>0.73813169984686078</v>
          </cell>
          <cell r="FH159">
            <v>0.73813169984686078</v>
          </cell>
          <cell r="FI159">
            <v>0.73813169984686078</v>
          </cell>
          <cell r="FJ159">
            <v>0.73813169984686078</v>
          </cell>
          <cell r="FK159">
            <v>0.73813169984686078</v>
          </cell>
          <cell r="FL159">
            <v>0.73813169984686078</v>
          </cell>
          <cell r="FM159">
            <v>0.73813169984686078</v>
          </cell>
          <cell r="FN159">
            <v>0.73813169984686078</v>
          </cell>
          <cell r="FO159">
            <v>0.73813169984686078</v>
          </cell>
          <cell r="FP159">
            <v>0.73813169984686078</v>
          </cell>
          <cell r="FQ159">
            <v>0.73813169984686078</v>
          </cell>
          <cell r="FR159">
            <v>0.73813169984686078</v>
          </cell>
          <cell r="FS159">
            <v>1.4762633996937216</v>
          </cell>
          <cell r="FT159">
            <v>1.4762633996937216</v>
          </cell>
          <cell r="FU159">
            <v>1.4762633996937216</v>
          </cell>
          <cell r="FV159">
            <v>1.4762633996937216</v>
          </cell>
          <cell r="FW159">
            <v>1.4762633996937216</v>
          </cell>
          <cell r="FX159">
            <v>1.4762633996937216</v>
          </cell>
          <cell r="FY159">
            <v>1.4762633996937216</v>
          </cell>
          <cell r="FZ159">
            <v>1.4762633996937216</v>
          </cell>
          <cell r="GA159">
            <v>1.4762633996937216</v>
          </cell>
          <cell r="GB159">
            <v>1.4762633996937216</v>
          </cell>
          <cell r="GC159">
            <v>1.4762633996937216</v>
          </cell>
          <cell r="GD159">
            <v>1.4762633996937216</v>
          </cell>
          <cell r="GE159">
            <v>1.4762633996937216</v>
          </cell>
          <cell r="GF159">
            <v>1.4762633996937216</v>
          </cell>
          <cell r="GG159">
            <v>1.4762633996937216</v>
          </cell>
          <cell r="GH159">
            <v>1.4762633996937216</v>
          </cell>
          <cell r="GI159">
            <v>1.4762633996937216</v>
          </cell>
          <cell r="GJ159">
            <v>1.4762633996937216</v>
          </cell>
          <cell r="GK159">
            <v>1.4762633996937216</v>
          </cell>
          <cell r="GL159">
            <v>1.4762633996937216</v>
          </cell>
          <cell r="GM159">
            <v>1.4762633996937216</v>
          </cell>
          <cell r="GN159">
            <v>1.4762633996937216</v>
          </cell>
          <cell r="GO159">
            <v>1.4762633996937216</v>
          </cell>
          <cell r="GP159">
            <v>1.4762633996937216</v>
          </cell>
          <cell r="GQ159">
            <v>1.4762633996937216</v>
          </cell>
          <cell r="GR159">
            <v>1.4762633996937216</v>
          </cell>
          <cell r="GS159">
            <v>1.4762633996937216</v>
          </cell>
          <cell r="GT159">
            <v>1.4762633996937216</v>
          </cell>
          <cell r="GU159">
            <v>1.4762633996937216</v>
          </cell>
          <cell r="GV159">
            <v>1.4762633996937216</v>
          </cell>
          <cell r="GW159">
            <v>1.4762633996937216</v>
          </cell>
          <cell r="GX159">
            <v>1.4762633996937216</v>
          </cell>
          <cell r="GY159">
            <v>1.4762633996937216</v>
          </cell>
          <cell r="GZ159">
            <v>1.4762633996937216</v>
          </cell>
          <cell r="HA159">
            <v>1.4762633996937216</v>
          </cell>
          <cell r="HB159">
            <v>1.4762633996937216</v>
          </cell>
          <cell r="HC159">
            <v>0.73813169984686078</v>
          </cell>
          <cell r="HD159">
            <v>0.73813169984686078</v>
          </cell>
          <cell r="HE159">
            <v>0.73813169984686078</v>
          </cell>
          <cell r="HF159">
            <v>0.73813169984686078</v>
          </cell>
          <cell r="HG159">
            <v>0.73813169984686078</v>
          </cell>
          <cell r="HH159">
            <v>0.73813169984686078</v>
          </cell>
          <cell r="HI159">
            <v>0.73813169984686078</v>
          </cell>
          <cell r="HJ159">
            <v>0.73813169984686078</v>
          </cell>
          <cell r="HK159">
            <v>0.73813169984686078</v>
          </cell>
          <cell r="HL159">
            <v>0.73813169984686078</v>
          </cell>
          <cell r="HM159">
            <v>0.73813169984686078</v>
          </cell>
          <cell r="HN159">
            <v>0.73813169984686078</v>
          </cell>
          <cell r="HO159">
            <v>0.73813169984686078</v>
          </cell>
          <cell r="HP159">
            <v>0.73813169984686078</v>
          </cell>
          <cell r="HQ159">
            <v>0.73813169984686078</v>
          </cell>
          <cell r="HR159">
            <v>0.73813169984686078</v>
          </cell>
          <cell r="HS159">
            <v>0.73813169984686078</v>
          </cell>
          <cell r="HT159">
            <v>0.73813169984686078</v>
          </cell>
          <cell r="HU159">
            <v>0.73813169984686078</v>
          </cell>
          <cell r="HV159">
            <v>0.73813169984686078</v>
          </cell>
          <cell r="HW159">
            <v>0.73813169984686078</v>
          </cell>
          <cell r="HX159">
            <v>0.73813169984686078</v>
          </cell>
          <cell r="HY159">
            <v>0.73813169984686078</v>
          </cell>
          <cell r="HZ159">
            <v>0.73813169984686078</v>
          </cell>
          <cell r="IA159">
            <v>1.4762633996937216</v>
          </cell>
          <cell r="IB159">
            <v>1.4762633996937216</v>
          </cell>
          <cell r="IC159">
            <v>1.4762633996937216</v>
          </cell>
          <cell r="ID159">
            <v>1.4762633996937216</v>
          </cell>
          <cell r="IE159">
            <v>1.4762633996937216</v>
          </cell>
          <cell r="IF159">
            <v>1.4762633996937216</v>
          </cell>
          <cell r="IG159">
            <v>1.4762633996937216</v>
          </cell>
          <cell r="IH159">
            <v>1.4762633996937216</v>
          </cell>
          <cell r="II159">
            <v>1.4762633996937216</v>
          </cell>
          <cell r="IJ159">
            <v>1.4762633996937216</v>
          </cell>
          <cell r="IK159">
            <v>1.4762633996937216</v>
          </cell>
          <cell r="IL159">
            <v>1.4762633996937216</v>
          </cell>
          <cell r="IM159">
            <v>1.4762633996937216</v>
          </cell>
          <cell r="IN159">
            <v>1.4762633996937216</v>
          </cell>
          <cell r="IO159">
            <v>1.4762633996937216</v>
          </cell>
          <cell r="IP159">
            <v>1.4762633996937216</v>
          </cell>
          <cell r="IQ159">
            <v>1.4762633996937216</v>
          </cell>
          <cell r="IR159">
            <v>1.4762633996937216</v>
          </cell>
          <cell r="IS159">
            <v>1.4762633996937216</v>
          </cell>
          <cell r="IT159">
            <v>1.4762633996937216</v>
          </cell>
          <cell r="IU159">
            <v>1.4762633996937216</v>
          </cell>
          <cell r="IV159">
            <v>1.4762633996937216</v>
          </cell>
          <cell r="IW159">
            <v>1.4762633996937216</v>
          </cell>
          <cell r="IX159">
            <v>1.4762633996937216</v>
          </cell>
          <cell r="IY159">
            <v>1.4762633996937216</v>
          </cell>
          <cell r="IZ159">
            <v>1.4762633996937216</v>
          </cell>
          <cell r="JA159">
            <v>1.4762633996937216</v>
          </cell>
          <cell r="JB159">
            <v>1.4762633996937216</v>
          </cell>
          <cell r="JC159">
            <v>1.4762633996937216</v>
          </cell>
          <cell r="JD159">
            <v>1.4762633996937216</v>
          </cell>
          <cell r="JE159">
            <v>1.4762633996937216</v>
          </cell>
          <cell r="JF159">
            <v>1.4762633996937216</v>
          </cell>
          <cell r="JG159">
            <v>1.4762633996937216</v>
          </cell>
          <cell r="JH159">
            <v>1.4762633996937216</v>
          </cell>
          <cell r="JI159">
            <v>1.4762633996937216</v>
          </cell>
          <cell r="JJ159">
            <v>1.4762633996937216</v>
          </cell>
          <cell r="JK159">
            <v>1.4762633996937216</v>
          </cell>
          <cell r="JL159">
            <v>1.4762633996937216</v>
          </cell>
          <cell r="JM159">
            <v>1.4762633996937216</v>
          </cell>
          <cell r="JN159">
            <v>1.4762633996937216</v>
          </cell>
          <cell r="JO159">
            <v>1.4762633996937216</v>
          </cell>
          <cell r="JP159">
            <v>1.4762633996937216</v>
          </cell>
          <cell r="JQ159">
            <v>1.4762633996937216</v>
          </cell>
          <cell r="JR159">
            <v>1.4762633996937216</v>
          </cell>
          <cell r="JS159">
            <v>1.4762633996937216</v>
          </cell>
          <cell r="JT159">
            <v>1.4762633996937216</v>
          </cell>
          <cell r="JU159">
            <v>1.4762633996937216</v>
          </cell>
          <cell r="JV159">
            <v>1.4762633996937216</v>
          </cell>
        </row>
        <row r="160">
          <cell r="G160">
            <v>72.673813169984697</v>
          </cell>
          <cell r="H160">
            <v>72.673813169984697</v>
          </cell>
          <cell r="I160">
            <v>72.673813169984697</v>
          </cell>
          <cell r="J160">
            <v>72.673813169984697</v>
          </cell>
          <cell r="K160">
            <v>72.673813169984697</v>
          </cell>
          <cell r="L160">
            <v>72.673813169984697</v>
          </cell>
          <cell r="M160">
            <v>72.673813169984697</v>
          </cell>
          <cell r="N160">
            <v>72.673813169984697</v>
          </cell>
          <cell r="O160">
            <v>72.673813169984697</v>
          </cell>
          <cell r="P160">
            <v>72.673813169984697</v>
          </cell>
          <cell r="Q160">
            <v>72.673813169984697</v>
          </cell>
          <cell r="R160">
            <v>72.673813169984697</v>
          </cell>
          <cell r="S160">
            <v>72.673813169984697</v>
          </cell>
          <cell r="T160">
            <v>72.673813169984697</v>
          </cell>
          <cell r="U160">
            <v>72.673813169984697</v>
          </cell>
          <cell r="V160">
            <v>72.673813169984697</v>
          </cell>
          <cell r="W160">
            <v>72.673813169984697</v>
          </cell>
          <cell r="X160">
            <v>72.673813169984697</v>
          </cell>
          <cell r="Y160">
            <v>72.673813169984697</v>
          </cell>
          <cell r="Z160">
            <v>72.673813169984697</v>
          </cell>
          <cell r="AA160">
            <v>72.673813169984697</v>
          </cell>
          <cell r="AB160">
            <v>72.673813169984697</v>
          </cell>
          <cell r="AC160">
            <v>72.673813169984697</v>
          </cell>
          <cell r="AD160">
            <v>72.673813169984697</v>
          </cell>
          <cell r="AE160">
            <v>72.673813169984697</v>
          </cell>
          <cell r="AF160">
            <v>72.673813169984697</v>
          </cell>
          <cell r="AG160">
            <v>72.673813169984697</v>
          </cell>
          <cell r="AH160">
            <v>72.673813169984697</v>
          </cell>
          <cell r="AI160">
            <v>72.673813169984697</v>
          </cell>
          <cell r="AJ160">
            <v>72.673813169984697</v>
          </cell>
          <cell r="AK160">
            <v>72.673813169984697</v>
          </cell>
          <cell r="AL160">
            <v>72.673813169984697</v>
          </cell>
          <cell r="AM160">
            <v>72.673813169984697</v>
          </cell>
          <cell r="AN160">
            <v>72.673813169984697</v>
          </cell>
          <cell r="AO160">
            <v>72.673813169984697</v>
          </cell>
          <cell r="AP160">
            <v>72.673813169984697</v>
          </cell>
          <cell r="AQ160">
            <v>72.673813169984697</v>
          </cell>
          <cell r="AR160">
            <v>72.673813169984697</v>
          </cell>
          <cell r="AS160">
            <v>72.673813169984697</v>
          </cell>
          <cell r="AT160">
            <v>72.673813169984697</v>
          </cell>
          <cell r="AU160">
            <v>72.673813169984697</v>
          </cell>
          <cell r="AV160">
            <v>72.673813169984697</v>
          </cell>
          <cell r="AW160">
            <v>72.673813169984697</v>
          </cell>
          <cell r="AX160">
            <v>72.673813169984697</v>
          </cell>
          <cell r="AY160">
            <v>72.673813169984697</v>
          </cell>
          <cell r="AZ160">
            <v>72.673813169984697</v>
          </cell>
          <cell r="BA160">
            <v>72.673813169984697</v>
          </cell>
          <cell r="BB160">
            <v>72.673813169984697</v>
          </cell>
          <cell r="BC160">
            <v>109.01071975497705</v>
          </cell>
          <cell r="BD160">
            <v>109.01071975497705</v>
          </cell>
          <cell r="BE160">
            <v>109.01071975497705</v>
          </cell>
          <cell r="BF160">
            <v>109.01071975497705</v>
          </cell>
          <cell r="BG160">
            <v>109.01071975497705</v>
          </cell>
          <cell r="BH160">
            <v>109.01071975497705</v>
          </cell>
          <cell r="BI160">
            <v>109.01071975497705</v>
          </cell>
          <cell r="BJ160">
            <v>109.01071975497705</v>
          </cell>
          <cell r="BK160">
            <v>109.01071975497705</v>
          </cell>
          <cell r="BL160">
            <v>109.01071975497705</v>
          </cell>
          <cell r="BM160">
            <v>109.01071975497705</v>
          </cell>
          <cell r="BN160">
            <v>109.01071975497705</v>
          </cell>
          <cell r="BO160">
            <v>54.505359877488523</v>
          </cell>
          <cell r="BP160">
            <v>54.505359877488523</v>
          </cell>
          <cell r="BQ160">
            <v>54.505359877488523</v>
          </cell>
          <cell r="BR160">
            <v>54.505359877488523</v>
          </cell>
          <cell r="BS160">
            <v>54.505359877488523</v>
          </cell>
          <cell r="BT160">
            <v>54.505359877488523</v>
          </cell>
          <cell r="BU160">
            <v>54.505359877488523</v>
          </cell>
          <cell r="BV160">
            <v>54.505359877488523</v>
          </cell>
          <cell r="BW160">
            <v>54.505359877488523</v>
          </cell>
          <cell r="BX160">
            <v>54.505359877488523</v>
          </cell>
          <cell r="BY160">
            <v>54.505359877488523</v>
          </cell>
          <cell r="BZ160">
            <v>54.505359877488523</v>
          </cell>
          <cell r="CA160">
            <v>72.673813169984697</v>
          </cell>
          <cell r="CB160">
            <v>72.673813169984697</v>
          </cell>
          <cell r="CC160">
            <v>72.673813169984697</v>
          </cell>
          <cell r="CD160">
            <v>72.673813169984697</v>
          </cell>
          <cell r="CE160">
            <v>72.673813169984697</v>
          </cell>
          <cell r="CF160">
            <v>72.673813169984697</v>
          </cell>
          <cell r="CG160">
            <v>72.673813169984697</v>
          </cell>
          <cell r="CH160">
            <v>72.673813169984697</v>
          </cell>
          <cell r="CI160">
            <v>72.673813169984697</v>
          </cell>
          <cell r="CJ160">
            <v>72.673813169984697</v>
          </cell>
          <cell r="CK160">
            <v>72.673813169984697</v>
          </cell>
          <cell r="CL160">
            <v>72.673813169984697</v>
          </cell>
          <cell r="CM160">
            <v>72.673813169984697</v>
          </cell>
          <cell r="CN160">
            <v>72.673813169984697</v>
          </cell>
          <cell r="CO160">
            <v>72.673813169984697</v>
          </cell>
          <cell r="CP160">
            <v>72.673813169984697</v>
          </cell>
          <cell r="CQ160">
            <v>72.673813169984697</v>
          </cell>
          <cell r="CR160">
            <v>72.673813169984697</v>
          </cell>
          <cell r="CS160">
            <v>72.673813169984697</v>
          </cell>
          <cell r="CT160">
            <v>72.673813169984697</v>
          </cell>
          <cell r="CU160">
            <v>72.673813169984697</v>
          </cell>
          <cell r="CV160">
            <v>72.673813169984697</v>
          </cell>
          <cell r="CW160">
            <v>72.673813169984697</v>
          </cell>
          <cell r="CX160">
            <v>72.673813169984697</v>
          </cell>
          <cell r="CY160">
            <v>72.673813169984697</v>
          </cell>
          <cell r="CZ160">
            <v>72.673813169984697</v>
          </cell>
          <cell r="DA160">
            <v>72.673813169984697</v>
          </cell>
          <cell r="DB160">
            <v>72.673813169984697</v>
          </cell>
          <cell r="DC160">
            <v>72.673813169984697</v>
          </cell>
          <cell r="DD160">
            <v>72.673813169984697</v>
          </cell>
          <cell r="DE160">
            <v>72.673813169984697</v>
          </cell>
          <cell r="DF160">
            <v>72.673813169984697</v>
          </cell>
          <cell r="DG160">
            <v>72.673813169984697</v>
          </cell>
          <cell r="DH160">
            <v>72.673813169984697</v>
          </cell>
          <cell r="DI160">
            <v>72.673813169984697</v>
          </cell>
          <cell r="DJ160">
            <v>72.673813169984697</v>
          </cell>
          <cell r="DK160">
            <v>109.01071975497705</v>
          </cell>
          <cell r="DL160">
            <v>109.01071975497705</v>
          </cell>
          <cell r="DM160">
            <v>109.01071975497705</v>
          </cell>
          <cell r="DN160">
            <v>109.01071975497705</v>
          </cell>
          <cell r="DO160">
            <v>109.01071975497705</v>
          </cell>
          <cell r="DP160">
            <v>109.01071975497705</v>
          </cell>
          <cell r="DQ160">
            <v>109.01071975497705</v>
          </cell>
          <cell r="DR160">
            <v>109.01071975497705</v>
          </cell>
          <cell r="DS160">
            <v>109.01071975497705</v>
          </cell>
          <cell r="DT160">
            <v>109.01071975497705</v>
          </cell>
          <cell r="DU160">
            <v>109.01071975497705</v>
          </cell>
          <cell r="DV160">
            <v>109.01071975497705</v>
          </cell>
          <cell r="DW160">
            <v>145.34762633996939</v>
          </cell>
          <cell r="DX160">
            <v>145.34762633996939</v>
          </cell>
          <cell r="DY160">
            <v>145.34762633996939</v>
          </cell>
          <cell r="DZ160">
            <v>145.34762633996939</v>
          </cell>
          <cell r="EA160">
            <v>145.34762633996939</v>
          </cell>
          <cell r="EB160">
            <v>145.34762633996939</v>
          </cell>
          <cell r="EC160">
            <v>145.34762633996939</v>
          </cell>
          <cell r="ED160">
            <v>145.34762633996939</v>
          </cell>
          <cell r="EE160">
            <v>145.34762633996939</v>
          </cell>
          <cell r="EF160">
            <v>145.34762633996939</v>
          </cell>
          <cell r="EG160">
            <v>145.34762633996939</v>
          </cell>
          <cell r="EH160">
            <v>145.34762633996939</v>
          </cell>
          <cell r="EI160">
            <v>145.34762633996939</v>
          </cell>
          <cell r="EJ160">
            <v>145.34762633996939</v>
          </cell>
          <cell r="EK160">
            <v>145.34762633996939</v>
          </cell>
          <cell r="EL160">
            <v>145.34762633996939</v>
          </cell>
          <cell r="EM160">
            <v>145.34762633996939</v>
          </cell>
          <cell r="EN160">
            <v>145.34762633996939</v>
          </cell>
          <cell r="EO160">
            <v>145.34762633996939</v>
          </cell>
          <cell r="EP160">
            <v>145.34762633996939</v>
          </cell>
          <cell r="EQ160">
            <v>145.34762633996939</v>
          </cell>
          <cell r="ER160">
            <v>145.34762633996939</v>
          </cell>
          <cell r="ES160">
            <v>145.34762633996939</v>
          </cell>
          <cell r="ET160">
            <v>145.34762633996939</v>
          </cell>
          <cell r="EU160">
            <v>54.505359877488523</v>
          </cell>
          <cell r="EV160">
            <v>54.505359877488523</v>
          </cell>
          <cell r="EW160">
            <v>54.505359877488523</v>
          </cell>
          <cell r="EX160">
            <v>54.505359877488523</v>
          </cell>
          <cell r="EY160">
            <v>54.505359877488523</v>
          </cell>
          <cell r="EZ160">
            <v>54.505359877488523</v>
          </cell>
          <cell r="FA160">
            <v>54.505359877488523</v>
          </cell>
          <cell r="FB160">
            <v>54.505359877488523</v>
          </cell>
          <cell r="FC160">
            <v>54.505359877488523</v>
          </cell>
          <cell r="FD160">
            <v>54.505359877488523</v>
          </cell>
          <cell r="FE160">
            <v>54.505359877488523</v>
          </cell>
          <cell r="FF160">
            <v>54.505359877488523</v>
          </cell>
          <cell r="FG160">
            <v>72.673813169984697</v>
          </cell>
          <cell r="FH160">
            <v>72.673813169984697</v>
          </cell>
          <cell r="FI160">
            <v>72.673813169984697</v>
          </cell>
          <cell r="FJ160">
            <v>72.673813169984697</v>
          </cell>
          <cell r="FK160">
            <v>72.673813169984697</v>
          </cell>
          <cell r="FL160">
            <v>72.673813169984697</v>
          </cell>
          <cell r="FM160">
            <v>72.673813169984697</v>
          </cell>
          <cell r="FN160">
            <v>72.673813169984697</v>
          </cell>
          <cell r="FO160">
            <v>72.673813169984697</v>
          </cell>
          <cell r="FP160">
            <v>72.673813169984697</v>
          </cell>
          <cell r="FQ160">
            <v>72.673813169984697</v>
          </cell>
          <cell r="FR160">
            <v>72.673813169984697</v>
          </cell>
          <cell r="FS160">
            <v>72.673813169984697</v>
          </cell>
          <cell r="FT160">
            <v>72.673813169984697</v>
          </cell>
          <cell r="FU160">
            <v>72.673813169984697</v>
          </cell>
          <cell r="FV160">
            <v>72.673813169984697</v>
          </cell>
          <cell r="FW160">
            <v>72.673813169984697</v>
          </cell>
          <cell r="FX160">
            <v>72.673813169984697</v>
          </cell>
          <cell r="FY160">
            <v>72.673813169984697</v>
          </cell>
          <cell r="FZ160">
            <v>72.673813169984697</v>
          </cell>
          <cell r="GA160">
            <v>72.673813169984697</v>
          </cell>
          <cell r="GB160">
            <v>72.673813169984697</v>
          </cell>
          <cell r="GC160">
            <v>72.673813169984697</v>
          </cell>
          <cell r="GD160">
            <v>72.673813169984697</v>
          </cell>
          <cell r="GE160">
            <v>109.01071975497705</v>
          </cell>
          <cell r="GF160">
            <v>109.01071975497705</v>
          </cell>
          <cell r="GG160">
            <v>109.01071975497705</v>
          </cell>
          <cell r="GH160">
            <v>109.01071975497705</v>
          </cell>
          <cell r="GI160">
            <v>109.01071975497705</v>
          </cell>
          <cell r="GJ160">
            <v>109.01071975497705</v>
          </cell>
          <cell r="GK160">
            <v>109.01071975497705</v>
          </cell>
          <cell r="GL160">
            <v>109.01071975497705</v>
          </cell>
          <cell r="GM160">
            <v>109.01071975497705</v>
          </cell>
          <cell r="GN160">
            <v>109.01071975497705</v>
          </cell>
          <cell r="GO160">
            <v>109.01071975497705</v>
          </cell>
          <cell r="GP160">
            <v>109.01071975497705</v>
          </cell>
          <cell r="GQ160">
            <v>145.34762633996939</v>
          </cell>
          <cell r="GR160">
            <v>145.34762633996939</v>
          </cell>
          <cell r="GS160">
            <v>145.34762633996939</v>
          </cell>
          <cell r="GT160">
            <v>145.34762633996939</v>
          </cell>
          <cell r="GU160">
            <v>145.34762633996939</v>
          </cell>
          <cell r="GV160">
            <v>145.34762633996939</v>
          </cell>
          <cell r="GW160">
            <v>145.34762633996939</v>
          </cell>
          <cell r="GX160">
            <v>145.34762633996939</v>
          </cell>
          <cell r="GY160">
            <v>145.34762633996939</v>
          </cell>
          <cell r="GZ160">
            <v>145.34762633996939</v>
          </cell>
          <cell r="HA160">
            <v>145.34762633996939</v>
          </cell>
          <cell r="HB160">
            <v>145.34762633996939</v>
          </cell>
          <cell r="HC160">
            <v>54.505359877488523</v>
          </cell>
          <cell r="HD160">
            <v>54.505359877488523</v>
          </cell>
          <cell r="HE160">
            <v>54.505359877488523</v>
          </cell>
          <cell r="HF160">
            <v>54.505359877488523</v>
          </cell>
          <cell r="HG160">
            <v>54.505359877488523</v>
          </cell>
          <cell r="HH160">
            <v>54.505359877488523</v>
          </cell>
          <cell r="HI160">
            <v>54.505359877488523</v>
          </cell>
          <cell r="HJ160">
            <v>54.505359877488523</v>
          </cell>
          <cell r="HK160">
            <v>54.505359877488523</v>
          </cell>
          <cell r="HL160">
            <v>54.505359877488523</v>
          </cell>
          <cell r="HM160">
            <v>54.505359877488523</v>
          </cell>
          <cell r="HN160">
            <v>54.505359877488523</v>
          </cell>
          <cell r="HO160">
            <v>72.673813169984697</v>
          </cell>
          <cell r="HP160">
            <v>72.673813169984697</v>
          </cell>
          <cell r="HQ160">
            <v>72.673813169984697</v>
          </cell>
          <cell r="HR160">
            <v>72.673813169984697</v>
          </cell>
          <cell r="HS160">
            <v>72.673813169984697</v>
          </cell>
          <cell r="HT160">
            <v>72.673813169984697</v>
          </cell>
          <cell r="HU160">
            <v>72.673813169984697</v>
          </cell>
          <cell r="HV160">
            <v>72.673813169984697</v>
          </cell>
          <cell r="HW160">
            <v>72.673813169984697</v>
          </cell>
          <cell r="HX160">
            <v>72.673813169984697</v>
          </cell>
          <cell r="HY160">
            <v>72.673813169984697</v>
          </cell>
          <cell r="HZ160">
            <v>72.673813169984697</v>
          </cell>
          <cell r="IA160">
            <v>72.673813169984697</v>
          </cell>
          <cell r="IB160">
            <v>72.673813169984697</v>
          </cell>
          <cell r="IC160">
            <v>72.673813169984697</v>
          </cell>
          <cell r="ID160">
            <v>72.673813169984697</v>
          </cell>
          <cell r="IE160">
            <v>72.673813169984697</v>
          </cell>
          <cell r="IF160">
            <v>72.673813169984697</v>
          </cell>
          <cell r="IG160">
            <v>72.673813169984697</v>
          </cell>
          <cell r="IH160">
            <v>72.673813169984697</v>
          </cell>
          <cell r="II160">
            <v>72.673813169984697</v>
          </cell>
          <cell r="IJ160">
            <v>72.673813169984697</v>
          </cell>
          <cell r="IK160">
            <v>72.673813169984697</v>
          </cell>
          <cell r="IL160">
            <v>72.673813169984697</v>
          </cell>
          <cell r="IM160">
            <v>145.34762633996939</v>
          </cell>
          <cell r="IN160">
            <v>145.34762633996939</v>
          </cell>
          <cell r="IO160">
            <v>145.34762633996939</v>
          </cell>
          <cell r="IP160">
            <v>145.34762633996939</v>
          </cell>
          <cell r="IQ160">
            <v>145.34762633996939</v>
          </cell>
          <cell r="IR160">
            <v>145.34762633996939</v>
          </cell>
          <cell r="IS160">
            <v>145.34762633996939</v>
          </cell>
          <cell r="IT160">
            <v>145.34762633996939</v>
          </cell>
          <cell r="IU160">
            <v>145.34762633996939</v>
          </cell>
          <cell r="IV160">
            <v>145.34762633996939</v>
          </cell>
          <cell r="IW160">
            <v>145.34762633996939</v>
          </cell>
          <cell r="IX160">
            <v>145.34762633996939</v>
          </cell>
          <cell r="IY160">
            <v>145.34762633996939</v>
          </cell>
          <cell r="IZ160">
            <v>145.34762633996939</v>
          </cell>
          <cell r="JA160">
            <v>145.34762633996939</v>
          </cell>
          <cell r="JB160">
            <v>145.34762633996939</v>
          </cell>
          <cell r="JC160">
            <v>145.34762633996939</v>
          </cell>
          <cell r="JD160">
            <v>145.34762633996939</v>
          </cell>
          <cell r="JE160">
            <v>145.34762633996939</v>
          </cell>
          <cell r="JF160">
            <v>145.34762633996939</v>
          </cell>
          <cell r="JG160">
            <v>145.34762633996939</v>
          </cell>
          <cell r="JH160">
            <v>145.34762633996939</v>
          </cell>
          <cell r="JI160">
            <v>145.34762633996939</v>
          </cell>
          <cell r="JJ160">
            <v>145.34762633996939</v>
          </cell>
          <cell r="JK160">
            <v>145.34762633996939</v>
          </cell>
          <cell r="JL160">
            <v>145.34762633996939</v>
          </cell>
          <cell r="JM160">
            <v>145.34762633996939</v>
          </cell>
          <cell r="JN160">
            <v>145.34762633996939</v>
          </cell>
          <cell r="JO160">
            <v>145.34762633996939</v>
          </cell>
          <cell r="JP160">
            <v>145.34762633996939</v>
          </cell>
          <cell r="JQ160">
            <v>145.34762633996939</v>
          </cell>
          <cell r="JR160">
            <v>145.34762633996939</v>
          </cell>
          <cell r="JS160">
            <v>145.34762633996939</v>
          </cell>
          <cell r="JT160">
            <v>145.34762633996939</v>
          </cell>
          <cell r="JU160">
            <v>145.34762633996939</v>
          </cell>
          <cell r="JV160">
            <v>145.34762633996939</v>
          </cell>
        </row>
        <row r="161"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>
            <v>0</v>
          </cell>
          <cell r="AV161">
            <v>0</v>
          </cell>
          <cell r="AW161">
            <v>0</v>
          </cell>
          <cell r="AX161">
            <v>0</v>
          </cell>
          <cell r="AY161">
            <v>0</v>
          </cell>
          <cell r="AZ161">
            <v>0</v>
          </cell>
          <cell r="BA161">
            <v>0</v>
          </cell>
          <cell r="BB161">
            <v>0</v>
          </cell>
          <cell r="BC161">
            <v>0</v>
          </cell>
          <cell r="BD161">
            <v>0</v>
          </cell>
          <cell r="BE161">
            <v>0</v>
          </cell>
          <cell r="BF161">
            <v>0</v>
          </cell>
          <cell r="BG161">
            <v>0</v>
          </cell>
          <cell r="BH161">
            <v>0</v>
          </cell>
          <cell r="BI161">
            <v>0</v>
          </cell>
          <cell r="BJ161">
            <v>0</v>
          </cell>
          <cell r="BK161">
            <v>0</v>
          </cell>
          <cell r="BL161">
            <v>0</v>
          </cell>
          <cell r="BM161">
            <v>0</v>
          </cell>
          <cell r="BN161">
            <v>0</v>
          </cell>
          <cell r="BO161">
            <v>0</v>
          </cell>
          <cell r="BP161">
            <v>0</v>
          </cell>
          <cell r="BQ161">
            <v>0</v>
          </cell>
          <cell r="BR161">
            <v>0</v>
          </cell>
          <cell r="BS161">
            <v>0</v>
          </cell>
          <cell r="BT161">
            <v>0</v>
          </cell>
          <cell r="BU161">
            <v>0</v>
          </cell>
          <cell r="BV161">
            <v>0</v>
          </cell>
          <cell r="BW161">
            <v>0</v>
          </cell>
          <cell r="BX161">
            <v>0</v>
          </cell>
          <cell r="BY161">
            <v>0</v>
          </cell>
          <cell r="BZ161">
            <v>0</v>
          </cell>
          <cell r="CA161">
            <v>0</v>
          </cell>
          <cell r="CB161">
            <v>0</v>
          </cell>
          <cell r="CC161">
            <v>0</v>
          </cell>
          <cell r="CD161">
            <v>0</v>
          </cell>
          <cell r="CE161">
            <v>0</v>
          </cell>
          <cell r="CF161">
            <v>0</v>
          </cell>
          <cell r="CG161">
            <v>0</v>
          </cell>
          <cell r="CH161">
            <v>0</v>
          </cell>
          <cell r="CI161">
            <v>0</v>
          </cell>
          <cell r="CJ161">
            <v>0</v>
          </cell>
          <cell r="CK161">
            <v>0</v>
          </cell>
          <cell r="CL161">
            <v>0</v>
          </cell>
          <cell r="CM161">
            <v>0</v>
          </cell>
          <cell r="CN161">
            <v>0</v>
          </cell>
          <cell r="CO161">
            <v>0</v>
          </cell>
          <cell r="CP161">
            <v>0</v>
          </cell>
          <cell r="CQ161">
            <v>0</v>
          </cell>
          <cell r="CR161">
            <v>0</v>
          </cell>
          <cell r="CS161">
            <v>0</v>
          </cell>
          <cell r="CT161">
            <v>0</v>
          </cell>
          <cell r="CU161">
            <v>0</v>
          </cell>
          <cell r="CV161">
            <v>0</v>
          </cell>
          <cell r="CW161">
            <v>0</v>
          </cell>
          <cell r="CX161">
            <v>0</v>
          </cell>
          <cell r="CY161">
            <v>0</v>
          </cell>
          <cell r="CZ161">
            <v>0</v>
          </cell>
          <cell r="DA161">
            <v>0</v>
          </cell>
          <cell r="DB161">
            <v>0</v>
          </cell>
          <cell r="DC161">
            <v>0</v>
          </cell>
          <cell r="DD161">
            <v>0</v>
          </cell>
          <cell r="DE161">
            <v>0</v>
          </cell>
          <cell r="DF161">
            <v>0</v>
          </cell>
          <cell r="DG161">
            <v>0</v>
          </cell>
          <cell r="DH161">
            <v>0</v>
          </cell>
          <cell r="DI161">
            <v>0</v>
          </cell>
          <cell r="DJ161">
            <v>0</v>
          </cell>
          <cell r="DK161">
            <v>0</v>
          </cell>
          <cell r="DL161">
            <v>0</v>
          </cell>
          <cell r="DM161">
            <v>0</v>
          </cell>
          <cell r="DN161">
            <v>0</v>
          </cell>
          <cell r="DO161">
            <v>0</v>
          </cell>
          <cell r="DP161">
            <v>0</v>
          </cell>
          <cell r="DQ161">
            <v>0</v>
          </cell>
          <cell r="DR161">
            <v>0</v>
          </cell>
          <cell r="DS161">
            <v>0</v>
          </cell>
          <cell r="DT161">
            <v>0</v>
          </cell>
          <cell r="DU161">
            <v>0</v>
          </cell>
          <cell r="DV161">
            <v>0</v>
          </cell>
          <cell r="DW161">
            <v>0</v>
          </cell>
          <cell r="DX161">
            <v>0</v>
          </cell>
          <cell r="DY161">
            <v>0</v>
          </cell>
          <cell r="DZ161">
            <v>0</v>
          </cell>
          <cell r="EA161">
            <v>0</v>
          </cell>
          <cell r="EB161">
            <v>0</v>
          </cell>
          <cell r="EC161">
            <v>0</v>
          </cell>
          <cell r="ED161">
            <v>0</v>
          </cell>
          <cell r="EE161">
            <v>0</v>
          </cell>
          <cell r="EF161">
            <v>0</v>
          </cell>
          <cell r="EG161">
            <v>0</v>
          </cell>
          <cell r="EH161">
            <v>0</v>
          </cell>
          <cell r="EI161">
            <v>0</v>
          </cell>
          <cell r="EJ161">
            <v>0</v>
          </cell>
          <cell r="EK161">
            <v>0</v>
          </cell>
          <cell r="EL161">
            <v>0</v>
          </cell>
          <cell r="EM161">
            <v>0</v>
          </cell>
          <cell r="EN161">
            <v>0</v>
          </cell>
          <cell r="EO161">
            <v>0</v>
          </cell>
          <cell r="EP161">
            <v>0</v>
          </cell>
          <cell r="EQ161">
            <v>0</v>
          </cell>
          <cell r="ER161">
            <v>0</v>
          </cell>
          <cell r="ES161">
            <v>0</v>
          </cell>
          <cell r="ET161">
            <v>0</v>
          </cell>
          <cell r="EU161">
            <v>0</v>
          </cell>
          <cell r="EV161">
            <v>0</v>
          </cell>
          <cell r="EW161">
            <v>0</v>
          </cell>
          <cell r="EX161">
            <v>0</v>
          </cell>
          <cell r="EY161">
            <v>0</v>
          </cell>
          <cell r="EZ161">
            <v>0</v>
          </cell>
          <cell r="FA161">
            <v>0</v>
          </cell>
          <cell r="FB161">
            <v>0</v>
          </cell>
          <cell r="FC161">
            <v>0</v>
          </cell>
          <cell r="FD161">
            <v>0</v>
          </cell>
          <cell r="FE161">
            <v>0</v>
          </cell>
          <cell r="FF161">
            <v>0</v>
          </cell>
          <cell r="FG161">
            <v>0</v>
          </cell>
          <cell r="FH161">
            <v>0</v>
          </cell>
          <cell r="FI161">
            <v>0</v>
          </cell>
          <cell r="FJ161">
            <v>0</v>
          </cell>
          <cell r="FK161">
            <v>0</v>
          </cell>
          <cell r="FL161">
            <v>0</v>
          </cell>
          <cell r="FM161">
            <v>0</v>
          </cell>
          <cell r="FN161">
            <v>0</v>
          </cell>
          <cell r="FO161">
            <v>0</v>
          </cell>
          <cell r="FP161">
            <v>0</v>
          </cell>
          <cell r="FQ161">
            <v>0</v>
          </cell>
          <cell r="FR161">
            <v>0</v>
          </cell>
          <cell r="FS161">
            <v>0</v>
          </cell>
          <cell r="FT161">
            <v>0</v>
          </cell>
          <cell r="FU161">
            <v>0</v>
          </cell>
          <cell r="FV161">
            <v>0</v>
          </cell>
          <cell r="FW161">
            <v>0</v>
          </cell>
          <cell r="FX161">
            <v>0</v>
          </cell>
          <cell r="FY161">
            <v>0</v>
          </cell>
          <cell r="FZ161">
            <v>0</v>
          </cell>
          <cell r="GA161">
            <v>0</v>
          </cell>
          <cell r="GB161">
            <v>0</v>
          </cell>
          <cell r="GC161">
            <v>0</v>
          </cell>
          <cell r="GD161">
            <v>0</v>
          </cell>
          <cell r="GE161">
            <v>0</v>
          </cell>
          <cell r="GF161">
            <v>0</v>
          </cell>
          <cell r="GG161">
            <v>0</v>
          </cell>
          <cell r="GH161">
            <v>0</v>
          </cell>
          <cell r="GI161">
            <v>0</v>
          </cell>
          <cell r="GJ161">
            <v>0</v>
          </cell>
          <cell r="GK161">
            <v>0</v>
          </cell>
          <cell r="GL161">
            <v>0</v>
          </cell>
          <cell r="GM161">
            <v>0</v>
          </cell>
          <cell r="GN161">
            <v>0</v>
          </cell>
          <cell r="GO161">
            <v>0</v>
          </cell>
          <cell r="GP161">
            <v>0</v>
          </cell>
          <cell r="GQ161">
            <v>0</v>
          </cell>
          <cell r="GR161">
            <v>0</v>
          </cell>
          <cell r="GS161">
            <v>0</v>
          </cell>
          <cell r="GT161">
            <v>0</v>
          </cell>
          <cell r="GU161">
            <v>0</v>
          </cell>
          <cell r="GV161">
            <v>0</v>
          </cell>
          <cell r="GW161">
            <v>0</v>
          </cell>
          <cell r="GX161">
            <v>0</v>
          </cell>
          <cell r="GY161">
            <v>0</v>
          </cell>
          <cell r="GZ161">
            <v>0</v>
          </cell>
          <cell r="HA161">
            <v>0</v>
          </cell>
          <cell r="HB161">
            <v>0</v>
          </cell>
          <cell r="HC161">
            <v>0</v>
          </cell>
          <cell r="HD161">
            <v>0</v>
          </cell>
          <cell r="HE161">
            <v>0</v>
          </cell>
          <cell r="HF161">
            <v>0</v>
          </cell>
          <cell r="HG161">
            <v>0</v>
          </cell>
          <cell r="HH161">
            <v>0</v>
          </cell>
          <cell r="HI161">
            <v>0</v>
          </cell>
          <cell r="HJ161">
            <v>0</v>
          </cell>
          <cell r="HK161">
            <v>0</v>
          </cell>
          <cell r="HL161">
            <v>0</v>
          </cell>
          <cell r="HM161">
            <v>0</v>
          </cell>
          <cell r="HN161">
            <v>0</v>
          </cell>
          <cell r="HO161">
            <v>0</v>
          </cell>
          <cell r="HP161">
            <v>0</v>
          </cell>
          <cell r="HQ161">
            <v>0</v>
          </cell>
          <cell r="HR161">
            <v>0</v>
          </cell>
          <cell r="HS161">
            <v>0</v>
          </cell>
          <cell r="HT161">
            <v>0</v>
          </cell>
          <cell r="HU161">
            <v>0</v>
          </cell>
          <cell r="HV161">
            <v>0</v>
          </cell>
          <cell r="HW161">
            <v>0</v>
          </cell>
          <cell r="HX161">
            <v>0</v>
          </cell>
          <cell r="HY161">
            <v>0</v>
          </cell>
          <cell r="HZ161">
            <v>0</v>
          </cell>
          <cell r="IA161">
            <v>0</v>
          </cell>
          <cell r="IB161">
            <v>0</v>
          </cell>
          <cell r="IC161">
            <v>0</v>
          </cell>
          <cell r="ID161">
            <v>0</v>
          </cell>
          <cell r="IE161">
            <v>0</v>
          </cell>
          <cell r="IF161">
            <v>0</v>
          </cell>
          <cell r="IG161">
            <v>0</v>
          </cell>
          <cell r="IH161">
            <v>0</v>
          </cell>
          <cell r="II161">
            <v>0</v>
          </cell>
          <cell r="IJ161">
            <v>0</v>
          </cell>
          <cell r="IK161">
            <v>0</v>
          </cell>
          <cell r="IL161">
            <v>0</v>
          </cell>
          <cell r="IM161">
            <v>0</v>
          </cell>
          <cell r="IN161">
            <v>0</v>
          </cell>
          <cell r="IO161">
            <v>0</v>
          </cell>
          <cell r="IP161">
            <v>0</v>
          </cell>
          <cell r="IQ161">
            <v>0</v>
          </cell>
          <cell r="IR161">
            <v>0</v>
          </cell>
          <cell r="IS161">
            <v>0</v>
          </cell>
          <cell r="IT161">
            <v>0</v>
          </cell>
          <cell r="IU161">
            <v>0</v>
          </cell>
          <cell r="IV161">
            <v>0</v>
          </cell>
          <cell r="IW161">
            <v>0</v>
          </cell>
          <cell r="IX161">
            <v>0</v>
          </cell>
          <cell r="IY161">
            <v>0</v>
          </cell>
          <cell r="IZ161">
            <v>0</v>
          </cell>
          <cell r="JA161">
            <v>0</v>
          </cell>
          <cell r="JB161">
            <v>0</v>
          </cell>
          <cell r="JC161">
            <v>0</v>
          </cell>
          <cell r="JD161">
            <v>0</v>
          </cell>
          <cell r="JE161">
            <v>0</v>
          </cell>
          <cell r="JF161">
            <v>0</v>
          </cell>
          <cell r="JG161">
            <v>0</v>
          </cell>
          <cell r="JH161">
            <v>0</v>
          </cell>
          <cell r="JI161">
            <v>0</v>
          </cell>
          <cell r="JJ161">
            <v>0</v>
          </cell>
          <cell r="JK161">
            <v>0</v>
          </cell>
          <cell r="JL161">
            <v>0</v>
          </cell>
          <cell r="JM161">
            <v>0</v>
          </cell>
          <cell r="JN161">
            <v>0</v>
          </cell>
          <cell r="JO161">
            <v>0</v>
          </cell>
          <cell r="JP161">
            <v>0</v>
          </cell>
          <cell r="JQ161">
            <v>0</v>
          </cell>
          <cell r="JR161">
            <v>0</v>
          </cell>
          <cell r="JS161">
            <v>0</v>
          </cell>
          <cell r="JT161">
            <v>0</v>
          </cell>
          <cell r="JU161">
            <v>0</v>
          </cell>
          <cell r="JV161">
            <v>0</v>
          </cell>
        </row>
        <row r="162"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  <cell r="AU162">
            <v>0</v>
          </cell>
          <cell r="AV162">
            <v>0</v>
          </cell>
          <cell r="AW162">
            <v>0</v>
          </cell>
          <cell r="AX162">
            <v>0</v>
          </cell>
          <cell r="AY162">
            <v>0</v>
          </cell>
          <cell r="AZ162">
            <v>0</v>
          </cell>
          <cell r="BA162">
            <v>0</v>
          </cell>
          <cell r="BB162">
            <v>0</v>
          </cell>
          <cell r="BC162">
            <v>0</v>
          </cell>
          <cell r="BD162">
            <v>0</v>
          </cell>
          <cell r="BE162">
            <v>0</v>
          </cell>
          <cell r="BF162">
            <v>0</v>
          </cell>
          <cell r="BG162">
            <v>0</v>
          </cell>
          <cell r="BH162">
            <v>0</v>
          </cell>
          <cell r="BI162">
            <v>0</v>
          </cell>
          <cell r="BJ162">
            <v>0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O162">
            <v>0</v>
          </cell>
          <cell r="BP162">
            <v>0</v>
          </cell>
          <cell r="BQ162">
            <v>0</v>
          </cell>
          <cell r="BR162">
            <v>0</v>
          </cell>
          <cell r="BS162">
            <v>0</v>
          </cell>
          <cell r="BT162">
            <v>0</v>
          </cell>
          <cell r="BU162">
            <v>0</v>
          </cell>
          <cell r="BV162">
            <v>0</v>
          </cell>
          <cell r="BW162">
            <v>0</v>
          </cell>
          <cell r="BX162">
            <v>0</v>
          </cell>
          <cell r="BY162">
            <v>0</v>
          </cell>
          <cell r="BZ162">
            <v>0</v>
          </cell>
          <cell r="CA162">
            <v>0</v>
          </cell>
          <cell r="CB162">
            <v>0</v>
          </cell>
          <cell r="CC162">
            <v>0</v>
          </cell>
          <cell r="CD162">
            <v>0</v>
          </cell>
          <cell r="CE162">
            <v>0</v>
          </cell>
          <cell r="CF162">
            <v>0</v>
          </cell>
          <cell r="CG162">
            <v>0</v>
          </cell>
          <cell r="CH162">
            <v>0</v>
          </cell>
          <cell r="CI162">
            <v>0</v>
          </cell>
          <cell r="CJ162">
            <v>0</v>
          </cell>
          <cell r="CK162">
            <v>0</v>
          </cell>
          <cell r="CL162">
            <v>0</v>
          </cell>
          <cell r="CM162">
            <v>0</v>
          </cell>
          <cell r="CN162">
            <v>0</v>
          </cell>
          <cell r="CO162">
            <v>0</v>
          </cell>
          <cell r="CP162">
            <v>0</v>
          </cell>
          <cell r="CQ162">
            <v>0</v>
          </cell>
          <cell r="CR162">
            <v>0</v>
          </cell>
          <cell r="CS162">
            <v>0</v>
          </cell>
          <cell r="CT162">
            <v>0</v>
          </cell>
          <cell r="CU162">
            <v>0</v>
          </cell>
          <cell r="CV162">
            <v>0</v>
          </cell>
          <cell r="CW162">
            <v>0</v>
          </cell>
          <cell r="CX162">
            <v>0</v>
          </cell>
          <cell r="CY162">
            <v>0</v>
          </cell>
          <cell r="CZ162">
            <v>0</v>
          </cell>
          <cell r="DA162">
            <v>0</v>
          </cell>
          <cell r="DB162">
            <v>0</v>
          </cell>
          <cell r="DC162">
            <v>0</v>
          </cell>
          <cell r="DD162">
            <v>0</v>
          </cell>
          <cell r="DE162">
            <v>0</v>
          </cell>
          <cell r="DF162">
            <v>0</v>
          </cell>
          <cell r="DG162">
            <v>0</v>
          </cell>
          <cell r="DH162">
            <v>0</v>
          </cell>
          <cell r="DI162">
            <v>0</v>
          </cell>
          <cell r="DJ162">
            <v>0</v>
          </cell>
          <cell r="DK162">
            <v>0</v>
          </cell>
          <cell r="DL162">
            <v>0</v>
          </cell>
          <cell r="DM162">
            <v>0</v>
          </cell>
          <cell r="DN162">
            <v>0</v>
          </cell>
          <cell r="DO162">
            <v>0</v>
          </cell>
          <cell r="DP162">
            <v>0</v>
          </cell>
          <cell r="DQ162">
            <v>0</v>
          </cell>
          <cell r="DR162">
            <v>0</v>
          </cell>
          <cell r="DS162">
            <v>0</v>
          </cell>
          <cell r="DT162">
            <v>0</v>
          </cell>
          <cell r="DU162">
            <v>0</v>
          </cell>
          <cell r="DV162">
            <v>0</v>
          </cell>
          <cell r="DW162">
            <v>0</v>
          </cell>
          <cell r="DX162">
            <v>0</v>
          </cell>
          <cell r="DY162">
            <v>0</v>
          </cell>
          <cell r="DZ162">
            <v>0</v>
          </cell>
          <cell r="EA162">
            <v>0</v>
          </cell>
          <cell r="EB162">
            <v>0</v>
          </cell>
          <cell r="EC162">
            <v>0</v>
          </cell>
          <cell r="ED162">
            <v>0</v>
          </cell>
          <cell r="EE162">
            <v>0</v>
          </cell>
          <cell r="EF162">
            <v>0</v>
          </cell>
          <cell r="EG162">
            <v>0</v>
          </cell>
          <cell r="EH162">
            <v>0</v>
          </cell>
          <cell r="EI162">
            <v>0</v>
          </cell>
          <cell r="EJ162">
            <v>0</v>
          </cell>
          <cell r="EK162">
            <v>0</v>
          </cell>
          <cell r="EL162">
            <v>0</v>
          </cell>
          <cell r="EM162">
            <v>0</v>
          </cell>
          <cell r="EN162">
            <v>0</v>
          </cell>
          <cell r="EO162">
            <v>0</v>
          </cell>
          <cell r="EP162">
            <v>0</v>
          </cell>
          <cell r="EQ162">
            <v>0</v>
          </cell>
          <cell r="ER162">
            <v>0</v>
          </cell>
          <cell r="ES162">
            <v>0</v>
          </cell>
          <cell r="ET162">
            <v>0</v>
          </cell>
          <cell r="EU162">
            <v>0</v>
          </cell>
          <cell r="EV162">
            <v>0</v>
          </cell>
          <cell r="EW162">
            <v>0</v>
          </cell>
          <cell r="EX162">
            <v>0</v>
          </cell>
          <cell r="EY162">
            <v>0</v>
          </cell>
          <cell r="EZ162">
            <v>0</v>
          </cell>
          <cell r="FA162">
            <v>0</v>
          </cell>
          <cell r="FB162">
            <v>0</v>
          </cell>
          <cell r="FC162">
            <v>0</v>
          </cell>
          <cell r="FD162">
            <v>0</v>
          </cell>
          <cell r="FE162">
            <v>0</v>
          </cell>
          <cell r="FF162">
            <v>0</v>
          </cell>
          <cell r="FG162">
            <v>0</v>
          </cell>
          <cell r="FH162">
            <v>0</v>
          </cell>
          <cell r="FI162">
            <v>0</v>
          </cell>
          <cell r="FJ162">
            <v>0</v>
          </cell>
          <cell r="FK162">
            <v>0</v>
          </cell>
          <cell r="FL162">
            <v>0</v>
          </cell>
          <cell r="FM162">
            <v>0</v>
          </cell>
          <cell r="FN162">
            <v>0</v>
          </cell>
          <cell r="FO162">
            <v>0</v>
          </cell>
          <cell r="FP162">
            <v>0</v>
          </cell>
          <cell r="FQ162">
            <v>0</v>
          </cell>
          <cell r="FR162">
            <v>0</v>
          </cell>
          <cell r="FS162">
            <v>0</v>
          </cell>
          <cell r="FT162">
            <v>0</v>
          </cell>
          <cell r="FU162">
            <v>0</v>
          </cell>
          <cell r="FV162">
            <v>0</v>
          </cell>
          <cell r="FW162">
            <v>0</v>
          </cell>
          <cell r="FX162">
            <v>0</v>
          </cell>
          <cell r="FY162">
            <v>0</v>
          </cell>
          <cell r="FZ162">
            <v>0</v>
          </cell>
          <cell r="GA162">
            <v>0</v>
          </cell>
          <cell r="GB162">
            <v>0</v>
          </cell>
          <cell r="GC162">
            <v>0</v>
          </cell>
          <cell r="GD162">
            <v>0</v>
          </cell>
          <cell r="GE162">
            <v>0</v>
          </cell>
          <cell r="GF162">
            <v>0</v>
          </cell>
          <cell r="GG162">
            <v>0</v>
          </cell>
          <cell r="GH162">
            <v>0</v>
          </cell>
          <cell r="GI162">
            <v>0</v>
          </cell>
          <cell r="GJ162">
            <v>0</v>
          </cell>
          <cell r="GK162">
            <v>0</v>
          </cell>
          <cell r="GL162">
            <v>0</v>
          </cell>
          <cell r="GM162">
            <v>0</v>
          </cell>
          <cell r="GN162">
            <v>0</v>
          </cell>
          <cell r="GO162">
            <v>0</v>
          </cell>
          <cell r="GP162">
            <v>0</v>
          </cell>
          <cell r="GQ162">
            <v>0</v>
          </cell>
          <cell r="GR162">
            <v>0</v>
          </cell>
          <cell r="GS162">
            <v>0</v>
          </cell>
          <cell r="GT162">
            <v>0</v>
          </cell>
          <cell r="GU162">
            <v>0</v>
          </cell>
          <cell r="GV162">
            <v>0</v>
          </cell>
          <cell r="GW162">
            <v>0</v>
          </cell>
          <cell r="GX162">
            <v>0</v>
          </cell>
          <cell r="GY162">
            <v>0</v>
          </cell>
          <cell r="GZ162">
            <v>0</v>
          </cell>
          <cell r="HA162">
            <v>0</v>
          </cell>
          <cell r="HB162">
            <v>0</v>
          </cell>
          <cell r="HC162">
            <v>0</v>
          </cell>
          <cell r="HD162">
            <v>0</v>
          </cell>
          <cell r="HE162">
            <v>0</v>
          </cell>
          <cell r="HF162">
            <v>0</v>
          </cell>
          <cell r="HG162">
            <v>0</v>
          </cell>
          <cell r="HH162">
            <v>0</v>
          </cell>
          <cell r="HI162">
            <v>0</v>
          </cell>
          <cell r="HJ162">
            <v>0</v>
          </cell>
          <cell r="HK162">
            <v>0</v>
          </cell>
          <cell r="HL162">
            <v>0</v>
          </cell>
          <cell r="HM162">
            <v>0</v>
          </cell>
          <cell r="HN162">
            <v>0</v>
          </cell>
          <cell r="HO162">
            <v>0</v>
          </cell>
          <cell r="HP162">
            <v>0</v>
          </cell>
          <cell r="HQ162">
            <v>0</v>
          </cell>
          <cell r="HR162">
            <v>0</v>
          </cell>
          <cell r="HS162">
            <v>0</v>
          </cell>
          <cell r="HT162">
            <v>0</v>
          </cell>
          <cell r="HU162">
            <v>0</v>
          </cell>
          <cell r="HV162">
            <v>0</v>
          </cell>
          <cell r="HW162">
            <v>0</v>
          </cell>
          <cell r="HX162">
            <v>0</v>
          </cell>
          <cell r="HY162">
            <v>0</v>
          </cell>
          <cell r="HZ162">
            <v>0</v>
          </cell>
          <cell r="IA162">
            <v>0</v>
          </cell>
          <cell r="IB162">
            <v>0</v>
          </cell>
          <cell r="IC162">
            <v>0</v>
          </cell>
          <cell r="ID162">
            <v>0</v>
          </cell>
          <cell r="IE162">
            <v>0</v>
          </cell>
          <cell r="IF162">
            <v>0</v>
          </cell>
          <cell r="IG162">
            <v>0</v>
          </cell>
          <cell r="IH162">
            <v>0</v>
          </cell>
          <cell r="II162">
            <v>0</v>
          </cell>
          <cell r="IJ162">
            <v>0</v>
          </cell>
          <cell r="IK162">
            <v>0</v>
          </cell>
          <cell r="IL162">
            <v>0</v>
          </cell>
          <cell r="IM162">
            <v>0</v>
          </cell>
          <cell r="IN162">
            <v>0</v>
          </cell>
          <cell r="IO162">
            <v>0</v>
          </cell>
          <cell r="IP162">
            <v>0</v>
          </cell>
          <cell r="IQ162">
            <v>0</v>
          </cell>
          <cell r="IR162">
            <v>0</v>
          </cell>
          <cell r="IS162">
            <v>0</v>
          </cell>
          <cell r="IT162">
            <v>0</v>
          </cell>
          <cell r="IU162">
            <v>0</v>
          </cell>
          <cell r="IV162">
            <v>0</v>
          </cell>
          <cell r="IW162">
            <v>0</v>
          </cell>
          <cell r="IX162">
            <v>0</v>
          </cell>
          <cell r="IY162">
            <v>0</v>
          </cell>
          <cell r="IZ162">
            <v>0</v>
          </cell>
          <cell r="JA162">
            <v>0</v>
          </cell>
          <cell r="JB162">
            <v>0</v>
          </cell>
          <cell r="JC162">
            <v>0</v>
          </cell>
          <cell r="JD162">
            <v>0</v>
          </cell>
          <cell r="JE162">
            <v>0</v>
          </cell>
          <cell r="JF162">
            <v>0</v>
          </cell>
          <cell r="JG162">
            <v>0</v>
          </cell>
          <cell r="JH162">
            <v>0</v>
          </cell>
          <cell r="JI162">
            <v>0</v>
          </cell>
          <cell r="JJ162">
            <v>0</v>
          </cell>
          <cell r="JK162">
            <v>0</v>
          </cell>
          <cell r="JL162">
            <v>0</v>
          </cell>
          <cell r="JM162">
            <v>0</v>
          </cell>
          <cell r="JN162">
            <v>0</v>
          </cell>
          <cell r="JO162">
            <v>0</v>
          </cell>
          <cell r="JP162">
            <v>0</v>
          </cell>
          <cell r="JQ162">
            <v>0</v>
          </cell>
          <cell r="JR162">
            <v>0</v>
          </cell>
          <cell r="JS162">
            <v>0</v>
          </cell>
          <cell r="JT162">
            <v>0</v>
          </cell>
          <cell r="JU162">
            <v>0</v>
          </cell>
          <cell r="JV162">
            <v>0</v>
          </cell>
        </row>
        <row r="163"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T163">
            <v>0</v>
          </cell>
          <cell r="AU163">
            <v>0</v>
          </cell>
          <cell r="AV163">
            <v>0</v>
          </cell>
          <cell r="AW163">
            <v>0</v>
          </cell>
          <cell r="AX163">
            <v>0</v>
          </cell>
          <cell r="AY163">
            <v>0</v>
          </cell>
          <cell r="AZ163">
            <v>0</v>
          </cell>
          <cell r="BA163">
            <v>0</v>
          </cell>
          <cell r="BB163">
            <v>0</v>
          </cell>
          <cell r="BC163">
            <v>0</v>
          </cell>
          <cell r="BD163">
            <v>0</v>
          </cell>
          <cell r="BE163">
            <v>0</v>
          </cell>
          <cell r="BF163">
            <v>0</v>
          </cell>
          <cell r="BG163">
            <v>0</v>
          </cell>
          <cell r="BH163">
            <v>0</v>
          </cell>
          <cell r="BI163">
            <v>0</v>
          </cell>
          <cell r="BJ163">
            <v>0</v>
          </cell>
          <cell r="BK163">
            <v>0</v>
          </cell>
          <cell r="BL163">
            <v>0</v>
          </cell>
          <cell r="BM163">
            <v>0</v>
          </cell>
          <cell r="BN163">
            <v>0</v>
          </cell>
          <cell r="BO163">
            <v>0</v>
          </cell>
          <cell r="BP163">
            <v>0</v>
          </cell>
          <cell r="BQ163">
            <v>0</v>
          </cell>
          <cell r="BR163">
            <v>0</v>
          </cell>
          <cell r="BS163">
            <v>0</v>
          </cell>
          <cell r="BT163">
            <v>0</v>
          </cell>
          <cell r="BU163">
            <v>0</v>
          </cell>
          <cell r="BV163">
            <v>0</v>
          </cell>
          <cell r="BW163">
            <v>0</v>
          </cell>
          <cell r="BX163">
            <v>0</v>
          </cell>
          <cell r="BY163">
            <v>0</v>
          </cell>
          <cell r="BZ163">
            <v>0</v>
          </cell>
          <cell r="CA163">
            <v>0</v>
          </cell>
          <cell r="CB163">
            <v>0</v>
          </cell>
          <cell r="CC163">
            <v>0</v>
          </cell>
          <cell r="CD163">
            <v>0</v>
          </cell>
          <cell r="CE163">
            <v>0</v>
          </cell>
          <cell r="CF163">
            <v>0</v>
          </cell>
          <cell r="CG163">
            <v>0</v>
          </cell>
          <cell r="CH163">
            <v>0</v>
          </cell>
          <cell r="CI163">
            <v>0</v>
          </cell>
          <cell r="CJ163">
            <v>0</v>
          </cell>
          <cell r="CK163">
            <v>0</v>
          </cell>
          <cell r="CL163">
            <v>0</v>
          </cell>
          <cell r="CM163">
            <v>0</v>
          </cell>
          <cell r="CN163">
            <v>0</v>
          </cell>
          <cell r="CO163">
            <v>0</v>
          </cell>
          <cell r="CP163">
            <v>0</v>
          </cell>
          <cell r="CQ163">
            <v>0</v>
          </cell>
          <cell r="CR163">
            <v>0</v>
          </cell>
          <cell r="CS163">
            <v>0</v>
          </cell>
          <cell r="CT163">
            <v>0</v>
          </cell>
          <cell r="CU163">
            <v>0</v>
          </cell>
          <cell r="CV163">
            <v>0</v>
          </cell>
          <cell r="CW163">
            <v>0</v>
          </cell>
          <cell r="CX163">
            <v>0</v>
          </cell>
          <cell r="CY163">
            <v>0</v>
          </cell>
          <cell r="CZ163">
            <v>0</v>
          </cell>
          <cell r="DA163">
            <v>0</v>
          </cell>
          <cell r="DB163">
            <v>0</v>
          </cell>
          <cell r="DC163">
            <v>0</v>
          </cell>
          <cell r="DD163">
            <v>0</v>
          </cell>
          <cell r="DE163">
            <v>0</v>
          </cell>
          <cell r="DF163">
            <v>0</v>
          </cell>
          <cell r="DG163">
            <v>0</v>
          </cell>
          <cell r="DH163">
            <v>0</v>
          </cell>
          <cell r="DI163">
            <v>0</v>
          </cell>
          <cell r="DJ163">
            <v>0</v>
          </cell>
          <cell r="DK163">
            <v>0</v>
          </cell>
          <cell r="DL163">
            <v>0</v>
          </cell>
          <cell r="DM163">
            <v>0</v>
          </cell>
          <cell r="DN163">
            <v>0</v>
          </cell>
          <cell r="DO163">
            <v>0</v>
          </cell>
          <cell r="DP163">
            <v>0</v>
          </cell>
          <cell r="DQ163">
            <v>0</v>
          </cell>
          <cell r="DR163">
            <v>0</v>
          </cell>
          <cell r="DS163">
            <v>0</v>
          </cell>
          <cell r="DT163">
            <v>0</v>
          </cell>
          <cell r="DU163">
            <v>0</v>
          </cell>
          <cell r="DV163">
            <v>0</v>
          </cell>
          <cell r="DW163">
            <v>0</v>
          </cell>
          <cell r="DX163">
            <v>0</v>
          </cell>
          <cell r="DY163">
            <v>0</v>
          </cell>
          <cell r="DZ163">
            <v>0</v>
          </cell>
          <cell r="EA163">
            <v>0</v>
          </cell>
          <cell r="EB163">
            <v>0</v>
          </cell>
          <cell r="EC163">
            <v>0</v>
          </cell>
          <cell r="ED163">
            <v>0</v>
          </cell>
          <cell r="EE163">
            <v>0</v>
          </cell>
          <cell r="EF163">
            <v>0</v>
          </cell>
          <cell r="EG163">
            <v>0</v>
          </cell>
          <cell r="EH163">
            <v>0</v>
          </cell>
          <cell r="EI163">
            <v>0</v>
          </cell>
          <cell r="EJ163">
            <v>0</v>
          </cell>
          <cell r="EK163">
            <v>0</v>
          </cell>
          <cell r="EL163">
            <v>0</v>
          </cell>
          <cell r="EM163">
            <v>0</v>
          </cell>
          <cell r="EN163">
            <v>0</v>
          </cell>
          <cell r="EO163">
            <v>0</v>
          </cell>
          <cell r="EP163">
            <v>0</v>
          </cell>
          <cell r="EQ163">
            <v>0</v>
          </cell>
          <cell r="ER163">
            <v>0</v>
          </cell>
          <cell r="ES163">
            <v>0</v>
          </cell>
          <cell r="ET163">
            <v>0</v>
          </cell>
          <cell r="EU163">
            <v>0</v>
          </cell>
          <cell r="EV163">
            <v>0</v>
          </cell>
          <cell r="EW163">
            <v>0</v>
          </cell>
          <cell r="EX163">
            <v>0</v>
          </cell>
          <cell r="EY163">
            <v>0</v>
          </cell>
          <cell r="EZ163">
            <v>0</v>
          </cell>
          <cell r="FA163">
            <v>0</v>
          </cell>
          <cell r="FB163">
            <v>0</v>
          </cell>
          <cell r="FC163">
            <v>0</v>
          </cell>
          <cell r="FD163">
            <v>0</v>
          </cell>
          <cell r="FE163">
            <v>0</v>
          </cell>
          <cell r="FF163">
            <v>0</v>
          </cell>
          <cell r="FG163">
            <v>0</v>
          </cell>
          <cell r="FH163">
            <v>0</v>
          </cell>
          <cell r="FI163">
            <v>0</v>
          </cell>
          <cell r="FJ163">
            <v>0</v>
          </cell>
          <cell r="FK163">
            <v>0</v>
          </cell>
          <cell r="FL163">
            <v>0</v>
          </cell>
          <cell r="FM163">
            <v>0</v>
          </cell>
          <cell r="FN163">
            <v>0</v>
          </cell>
          <cell r="FO163">
            <v>0</v>
          </cell>
          <cell r="FP163">
            <v>0</v>
          </cell>
          <cell r="FQ163">
            <v>0</v>
          </cell>
          <cell r="FR163">
            <v>0</v>
          </cell>
          <cell r="FS163">
            <v>0</v>
          </cell>
          <cell r="FT163">
            <v>0</v>
          </cell>
          <cell r="FU163">
            <v>0</v>
          </cell>
          <cell r="FV163">
            <v>0</v>
          </cell>
          <cell r="FW163">
            <v>0</v>
          </cell>
          <cell r="FX163">
            <v>0</v>
          </cell>
          <cell r="FY163">
            <v>0</v>
          </cell>
          <cell r="FZ163">
            <v>0</v>
          </cell>
          <cell r="GA163">
            <v>0</v>
          </cell>
          <cell r="GB163">
            <v>0</v>
          </cell>
          <cell r="GC163">
            <v>0</v>
          </cell>
          <cell r="GD163">
            <v>0</v>
          </cell>
          <cell r="GE163">
            <v>0</v>
          </cell>
          <cell r="GF163">
            <v>0</v>
          </cell>
          <cell r="GG163">
            <v>0</v>
          </cell>
          <cell r="GH163">
            <v>0</v>
          </cell>
          <cell r="GI163">
            <v>0</v>
          </cell>
          <cell r="GJ163">
            <v>0</v>
          </cell>
          <cell r="GK163">
            <v>0</v>
          </cell>
          <cell r="GL163">
            <v>0</v>
          </cell>
          <cell r="GM163">
            <v>0</v>
          </cell>
          <cell r="GN163">
            <v>0</v>
          </cell>
          <cell r="GO163">
            <v>0</v>
          </cell>
          <cell r="GP163">
            <v>0</v>
          </cell>
          <cell r="GQ163">
            <v>0</v>
          </cell>
          <cell r="GR163">
            <v>0</v>
          </cell>
          <cell r="GS163">
            <v>0</v>
          </cell>
          <cell r="GT163">
            <v>0</v>
          </cell>
          <cell r="GU163">
            <v>0</v>
          </cell>
          <cell r="GV163">
            <v>0</v>
          </cell>
          <cell r="GW163">
            <v>0</v>
          </cell>
          <cell r="GX163">
            <v>0</v>
          </cell>
          <cell r="GY163">
            <v>0</v>
          </cell>
          <cell r="GZ163">
            <v>0</v>
          </cell>
          <cell r="HA163">
            <v>0</v>
          </cell>
          <cell r="HB163">
            <v>0</v>
          </cell>
          <cell r="HC163">
            <v>0</v>
          </cell>
          <cell r="HD163">
            <v>0</v>
          </cell>
          <cell r="HE163">
            <v>0</v>
          </cell>
          <cell r="HF163">
            <v>0</v>
          </cell>
          <cell r="HG163">
            <v>0</v>
          </cell>
          <cell r="HH163">
            <v>0</v>
          </cell>
          <cell r="HI163">
            <v>0</v>
          </cell>
          <cell r="HJ163">
            <v>0</v>
          </cell>
          <cell r="HK163">
            <v>0</v>
          </cell>
          <cell r="HL163">
            <v>0</v>
          </cell>
          <cell r="HM163">
            <v>0</v>
          </cell>
          <cell r="HN163">
            <v>0</v>
          </cell>
          <cell r="HO163">
            <v>0</v>
          </cell>
          <cell r="HP163">
            <v>0</v>
          </cell>
          <cell r="HQ163">
            <v>0</v>
          </cell>
          <cell r="HR163">
            <v>0</v>
          </cell>
          <cell r="HS163">
            <v>0</v>
          </cell>
          <cell r="HT163">
            <v>0</v>
          </cell>
          <cell r="HU163">
            <v>0</v>
          </cell>
          <cell r="HV163">
            <v>0</v>
          </cell>
          <cell r="HW163">
            <v>0</v>
          </cell>
          <cell r="HX163">
            <v>0</v>
          </cell>
          <cell r="HY163">
            <v>0</v>
          </cell>
          <cell r="HZ163">
            <v>0</v>
          </cell>
          <cell r="IA163">
            <v>0</v>
          </cell>
          <cell r="IB163">
            <v>0</v>
          </cell>
          <cell r="IC163">
            <v>0</v>
          </cell>
          <cell r="ID163">
            <v>0</v>
          </cell>
          <cell r="IE163">
            <v>0</v>
          </cell>
          <cell r="IF163">
            <v>0</v>
          </cell>
          <cell r="IG163">
            <v>0</v>
          </cell>
          <cell r="IH163">
            <v>0</v>
          </cell>
          <cell r="II163">
            <v>0</v>
          </cell>
          <cell r="IJ163">
            <v>0</v>
          </cell>
          <cell r="IK163">
            <v>0</v>
          </cell>
          <cell r="IL163">
            <v>0</v>
          </cell>
          <cell r="IM163">
            <v>0</v>
          </cell>
          <cell r="IN163">
            <v>0</v>
          </cell>
          <cell r="IO163">
            <v>0</v>
          </cell>
          <cell r="IP163">
            <v>0</v>
          </cell>
          <cell r="IQ163">
            <v>0</v>
          </cell>
          <cell r="IR163">
            <v>0</v>
          </cell>
          <cell r="IS163">
            <v>0</v>
          </cell>
          <cell r="IT163">
            <v>0</v>
          </cell>
          <cell r="IU163">
            <v>0</v>
          </cell>
          <cell r="IV163">
            <v>0</v>
          </cell>
          <cell r="IW163">
            <v>0</v>
          </cell>
          <cell r="IX163">
            <v>0</v>
          </cell>
          <cell r="IY163">
            <v>0</v>
          </cell>
          <cell r="IZ163">
            <v>0</v>
          </cell>
          <cell r="JA163">
            <v>0</v>
          </cell>
          <cell r="JB163">
            <v>0</v>
          </cell>
          <cell r="JC163">
            <v>0</v>
          </cell>
          <cell r="JD163">
            <v>0</v>
          </cell>
          <cell r="JE163">
            <v>0</v>
          </cell>
          <cell r="JF163">
            <v>0</v>
          </cell>
          <cell r="JG163">
            <v>0</v>
          </cell>
          <cell r="JH163">
            <v>0</v>
          </cell>
          <cell r="JI163">
            <v>0</v>
          </cell>
          <cell r="JJ163">
            <v>0</v>
          </cell>
          <cell r="JK163">
            <v>0</v>
          </cell>
          <cell r="JL163">
            <v>0</v>
          </cell>
          <cell r="JM163">
            <v>0</v>
          </cell>
          <cell r="JN163">
            <v>0</v>
          </cell>
          <cell r="JO163">
            <v>0</v>
          </cell>
          <cell r="JP163">
            <v>0</v>
          </cell>
          <cell r="JQ163">
            <v>0</v>
          </cell>
          <cell r="JR163">
            <v>0</v>
          </cell>
          <cell r="JS163">
            <v>0</v>
          </cell>
          <cell r="JT163">
            <v>0</v>
          </cell>
          <cell r="JU163">
            <v>0</v>
          </cell>
          <cell r="JV163">
            <v>0</v>
          </cell>
        </row>
        <row r="164"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>
            <v>0</v>
          </cell>
          <cell r="AF164">
            <v>0</v>
          </cell>
          <cell r="AG164">
            <v>0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  <cell r="AU164">
            <v>0</v>
          </cell>
          <cell r="AV164">
            <v>0</v>
          </cell>
          <cell r="AW164">
            <v>0</v>
          </cell>
          <cell r="AX164">
            <v>0</v>
          </cell>
          <cell r="AY164">
            <v>0</v>
          </cell>
          <cell r="AZ164">
            <v>0</v>
          </cell>
          <cell r="BA164">
            <v>0</v>
          </cell>
          <cell r="BB164">
            <v>0</v>
          </cell>
          <cell r="BC164">
            <v>0</v>
          </cell>
          <cell r="BD164">
            <v>0</v>
          </cell>
          <cell r="BE164">
            <v>0</v>
          </cell>
          <cell r="BF164">
            <v>0</v>
          </cell>
          <cell r="BG164">
            <v>0</v>
          </cell>
          <cell r="BH164">
            <v>0</v>
          </cell>
          <cell r="BI164">
            <v>0</v>
          </cell>
          <cell r="BJ164">
            <v>0</v>
          </cell>
          <cell r="BK164">
            <v>0</v>
          </cell>
          <cell r="BL164">
            <v>0</v>
          </cell>
          <cell r="BM164">
            <v>0</v>
          </cell>
          <cell r="BN164">
            <v>0</v>
          </cell>
          <cell r="BO164">
            <v>0</v>
          </cell>
          <cell r="BP164">
            <v>0</v>
          </cell>
          <cell r="BQ164">
            <v>0</v>
          </cell>
          <cell r="BR164">
            <v>0</v>
          </cell>
          <cell r="BS164">
            <v>0</v>
          </cell>
          <cell r="BT164">
            <v>0</v>
          </cell>
          <cell r="BU164">
            <v>0</v>
          </cell>
          <cell r="BV164">
            <v>0</v>
          </cell>
          <cell r="BW164">
            <v>0</v>
          </cell>
          <cell r="BX164">
            <v>0</v>
          </cell>
          <cell r="BY164">
            <v>0</v>
          </cell>
          <cell r="BZ164">
            <v>0</v>
          </cell>
          <cell r="CA164">
            <v>0</v>
          </cell>
          <cell r="CB164">
            <v>0</v>
          </cell>
          <cell r="CC164">
            <v>0</v>
          </cell>
          <cell r="CD164">
            <v>0</v>
          </cell>
          <cell r="CE164">
            <v>0</v>
          </cell>
          <cell r="CF164">
            <v>0</v>
          </cell>
          <cell r="CG164">
            <v>0</v>
          </cell>
          <cell r="CH164">
            <v>0</v>
          </cell>
          <cell r="CI164">
            <v>0</v>
          </cell>
          <cell r="CJ164">
            <v>0</v>
          </cell>
          <cell r="CK164">
            <v>0</v>
          </cell>
          <cell r="CL164">
            <v>0</v>
          </cell>
          <cell r="CM164">
            <v>0</v>
          </cell>
          <cell r="CN164">
            <v>0</v>
          </cell>
          <cell r="CO164">
            <v>0</v>
          </cell>
          <cell r="CP164">
            <v>0</v>
          </cell>
          <cell r="CQ164">
            <v>0</v>
          </cell>
          <cell r="CR164">
            <v>0</v>
          </cell>
          <cell r="CS164">
            <v>0</v>
          </cell>
          <cell r="CT164">
            <v>0</v>
          </cell>
          <cell r="CU164">
            <v>0</v>
          </cell>
          <cell r="CV164">
            <v>0</v>
          </cell>
          <cell r="CW164">
            <v>0</v>
          </cell>
          <cell r="CX164">
            <v>0</v>
          </cell>
          <cell r="CY164">
            <v>0</v>
          </cell>
          <cell r="CZ164">
            <v>0</v>
          </cell>
          <cell r="DA164">
            <v>0</v>
          </cell>
          <cell r="DB164">
            <v>0</v>
          </cell>
          <cell r="DC164">
            <v>0</v>
          </cell>
          <cell r="DD164">
            <v>0</v>
          </cell>
          <cell r="DE164">
            <v>0</v>
          </cell>
          <cell r="DF164">
            <v>0</v>
          </cell>
          <cell r="DG164">
            <v>0</v>
          </cell>
          <cell r="DH164">
            <v>0</v>
          </cell>
          <cell r="DI164">
            <v>0</v>
          </cell>
          <cell r="DJ164">
            <v>0</v>
          </cell>
          <cell r="DK164">
            <v>0</v>
          </cell>
          <cell r="DL164">
            <v>0</v>
          </cell>
          <cell r="DM164">
            <v>0</v>
          </cell>
          <cell r="DN164">
            <v>0</v>
          </cell>
          <cell r="DO164">
            <v>0</v>
          </cell>
          <cell r="DP164">
            <v>0</v>
          </cell>
          <cell r="DQ164">
            <v>0</v>
          </cell>
          <cell r="DR164">
            <v>0</v>
          </cell>
          <cell r="DS164">
            <v>0</v>
          </cell>
          <cell r="DT164">
            <v>0</v>
          </cell>
          <cell r="DU164">
            <v>0</v>
          </cell>
          <cell r="DV164">
            <v>0</v>
          </cell>
          <cell r="DW164">
            <v>0</v>
          </cell>
          <cell r="DX164">
            <v>0</v>
          </cell>
          <cell r="DY164">
            <v>0</v>
          </cell>
          <cell r="DZ164">
            <v>0</v>
          </cell>
          <cell r="EA164">
            <v>0</v>
          </cell>
          <cell r="EB164">
            <v>0</v>
          </cell>
          <cell r="EC164">
            <v>0</v>
          </cell>
          <cell r="ED164">
            <v>0</v>
          </cell>
          <cell r="EE164">
            <v>0</v>
          </cell>
          <cell r="EF164">
            <v>0</v>
          </cell>
          <cell r="EG164">
            <v>0</v>
          </cell>
          <cell r="EH164">
            <v>0</v>
          </cell>
          <cell r="EI164">
            <v>0</v>
          </cell>
          <cell r="EJ164">
            <v>0</v>
          </cell>
          <cell r="EK164">
            <v>0</v>
          </cell>
          <cell r="EL164">
            <v>0</v>
          </cell>
          <cell r="EM164">
            <v>0</v>
          </cell>
          <cell r="EN164">
            <v>0</v>
          </cell>
          <cell r="EO164">
            <v>0</v>
          </cell>
          <cell r="EP164">
            <v>0</v>
          </cell>
          <cell r="EQ164">
            <v>0</v>
          </cell>
          <cell r="ER164">
            <v>0</v>
          </cell>
          <cell r="ES164">
            <v>0</v>
          </cell>
          <cell r="ET164">
            <v>0</v>
          </cell>
          <cell r="EU164">
            <v>0</v>
          </cell>
          <cell r="EV164">
            <v>0</v>
          </cell>
          <cell r="EW164">
            <v>0</v>
          </cell>
          <cell r="EX164">
            <v>0</v>
          </cell>
          <cell r="EY164">
            <v>0</v>
          </cell>
          <cell r="EZ164">
            <v>0</v>
          </cell>
          <cell r="FA164">
            <v>0</v>
          </cell>
          <cell r="FB164">
            <v>0</v>
          </cell>
          <cell r="FC164">
            <v>0</v>
          </cell>
          <cell r="FD164">
            <v>0</v>
          </cell>
          <cell r="FE164">
            <v>0</v>
          </cell>
          <cell r="FF164">
            <v>0</v>
          </cell>
          <cell r="FG164">
            <v>0</v>
          </cell>
          <cell r="FH164">
            <v>0</v>
          </cell>
          <cell r="FI164">
            <v>0</v>
          </cell>
          <cell r="FJ164">
            <v>0</v>
          </cell>
          <cell r="FK164">
            <v>0</v>
          </cell>
          <cell r="FL164">
            <v>0</v>
          </cell>
          <cell r="FM164">
            <v>0</v>
          </cell>
          <cell r="FN164">
            <v>0</v>
          </cell>
          <cell r="FO164">
            <v>0</v>
          </cell>
          <cell r="FP164">
            <v>0</v>
          </cell>
          <cell r="FQ164">
            <v>0</v>
          </cell>
          <cell r="FR164">
            <v>0</v>
          </cell>
          <cell r="FS164">
            <v>0</v>
          </cell>
          <cell r="FT164">
            <v>0</v>
          </cell>
          <cell r="FU164">
            <v>0</v>
          </cell>
          <cell r="FV164">
            <v>0</v>
          </cell>
          <cell r="FW164">
            <v>0</v>
          </cell>
          <cell r="FX164">
            <v>0</v>
          </cell>
          <cell r="FY164">
            <v>0</v>
          </cell>
          <cell r="FZ164">
            <v>0</v>
          </cell>
          <cell r="GA164">
            <v>0</v>
          </cell>
          <cell r="GB164">
            <v>0</v>
          </cell>
          <cell r="GC164">
            <v>0</v>
          </cell>
          <cell r="GD164">
            <v>0</v>
          </cell>
          <cell r="GE164">
            <v>0</v>
          </cell>
          <cell r="GF164">
            <v>0</v>
          </cell>
          <cell r="GG164">
            <v>0</v>
          </cell>
          <cell r="GH164">
            <v>0</v>
          </cell>
          <cell r="GI164">
            <v>0</v>
          </cell>
          <cell r="GJ164">
            <v>0</v>
          </cell>
          <cell r="GK164">
            <v>0</v>
          </cell>
          <cell r="GL164">
            <v>0</v>
          </cell>
          <cell r="GM164">
            <v>0</v>
          </cell>
          <cell r="GN164">
            <v>0</v>
          </cell>
          <cell r="GO164">
            <v>0</v>
          </cell>
          <cell r="GP164">
            <v>0</v>
          </cell>
          <cell r="GQ164">
            <v>0</v>
          </cell>
          <cell r="GR164">
            <v>0</v>
          </cell>
          <cell r="GS164">
            <v>0</v>
          </cell>
          <cell r="GT164">
            <v>0</v>
          </cell>
          <cell r="GU164">
            <v>0</v>
          </cell>
          <cell r="GV164">
            <v>0</v>
          </cell>
          <cell r="GW164">
            <v>0</v>
          </cell>
          <cell r="GX164">
            <v>0</v>
          </cell>
          <cell r="GY164">
            <v>0</v>
          </cell>
          <cell r="GZ164">
            <v>0</v>
          </cell>
          <cell r="HA164">
            <v>0</v>
          </cell>
          <cell r="HB164">
            <v>0</v>
          </cell>
          <cell r="HC164">
            <v>0</v>
          </cell>
          <cell r="HD164">
            <v>0</v>
          </cell>
          <cell r="HE164">
            <v>0</v>
          </cell>
          <cell r="HF164">
            <v>0</v>
          </cell>
          <cell r="HG164">
            <v>0</v>
          </cell>
          <cell r="HH164">
            <v>0</v>
          </cell>
          <cell r="HI164">
            <v>0</v>
          </cell>
          <cell r="HJ164">
            <v>0</v>
          </cell>
          <cell r="HK164">
            <v>0</v>
          </cell>
          <cell r="HL164">
            <v>0</v>
          </cell>
          <cell r="HM164">
            <v>0</v>
          </cell>
          <cell r="HN164">
            <v>0</v>
          </cell>
          <cell r="HO164">
            <v>0</v>
          </cell>
          <cell r="HP164">
            <v>0</v>
          </cell>
          <cell r="HQ164">
            <v>0</v>
          </cell>
          <cell r="HR164">
            <v>0</v>
          </cell>
          <cell r="HS164">
            <v>0</v>
          </cell>
          <cell r="HT164">
            <v>0</v>
          </cell>
          <cell r="HU164">
            <v>0</v>
          </cell>
          <cell r="HV164">
            <v>0</v>
          </cell>
          <cell r="HW164">
            <v>0</v>
          </cell>
          <cell r="HX164">
            <v>0</v>
          </cell>
          <cell r="HY164">
            <v>0</v>
          </cell>
          <cell r="HZ164">
            <v>0</v>
          </cell>
          <cell r="IA164">
            <v>0</v>
          </cell>
          <cell r="IB164">
            <v>0</v>
          </cell>
          <cell r="IC164">
            <v>0</v>
          </cell>
          <cell r="ID164">
            <v>0</v>
          </cell>
          <cell r="IE164">
            <v>0</v>
          </cell>
          <cell r="IF164">
            <v>0</v>
          </cell>
          <cell r="IG164">
            <v>0</v>
          </cell>
          <cell r="IH164">
            <v>0</v>
          </cell>
          <cell r="II164">
            <v>0</v>
          </cell>
          <cell r="IJ164">
            <v>0</v>
          </cell>
          <cell r="IK164">
            <v>0</v>
          </cell>
          <cell r="IL164">
            <v>0</v>
          </cell>
          <cell r="IM164">
            <v>0</v>
          </cell>
          <cell r="IN164">
            <v>0</v>
          </cell>
          <cell r="IO164">
            <v>0</v>
          </cell>
          <cell r="IP164">
            <v>0</v>
          </cell>
          <cell r="IQ164">
            <v>0</v>
          </cell>
          <cell r="IR164">
            <v>0</v>
          </cell>
          <cell r="IS164">
            <v>0</v>
          </cell>
          <cell r="IT164">
            <v>0</v>
          </cell>
          <cell r="IU164">
            <v>0</v>
          </cell>
          <cell r="IV164">
            <v>0</v>
          </cell>
          <cell r="IW164">
            <v>0</v>
          </cell>
          <cell r="IX164">
            <v>0</v>
          </cell>
          <cell r="IY164">
            <v>0</v>
          </cell>
          <cell r="IZ164">
            <v>0</v>
          </cell>
          <cell r="JA164">
            <v>0</v>
          </cell>
          <cell r="JB164">
            <v>0</v>
          </cell>
          <cell r="JC164">
            <v>0</v>
          </cell>
          <cell r="JD164">
            <v>0</v>
          </cell>
          <cell r="JE164">
            <v>0</v>
          </cell>
          <cell r="JF164">
            <v>0</v>
          </cell>
          <cell r="JG164">
            <v>0</v>
          </cell>
          <cell r="JH164">
            <v>0</v>
          </cell>
          <cell r="JI164">
            <v>0</v>
          </cell>
          <cell r="JJ164">
            <v>0</v>
          </cell>
          <cell r="JK164">
            <v>0</v>
          </cell>
          <cell r="JL164">
            <v>0</v>
          </cell>
          <cell r="JM164">
            <v>0</v>
          </cell>
          <cell r="JN164">
            <v>0</v>
          </cell>
          <cell r="JO164">
            <v>0</v>
          </cell>
          <cell r="JP164">
            <v>0</v>
          </cell>
          <cell r="JQ164">
            <v>0</v>
          </cell>
          <cell r="JR164">
            <v>0</v>
          </cell>
          <cell r="JS164">
            <v>0</v>
          </cell>
          <cell r="JT164">
            <v>0</v>
          </cell>
          <cell r="JU164">
            <v>0</v>
          </cell>
          <cell r="JV164">
            <v>0</v>
          </cell>
        </row>
        <row r="165"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>
            <v>0</v>
          </cell>
          <cell r="AF165">
            <v>0</v>
          </cell>
          <cell r="AG165">
            <v>0</v>
          </cell>
          <cell r="AH165">
            <v>0</v>
          </cell>
          <cell r="AI165">
            <v>0</v>
          </cell>
          <cell r="AJ165">
            <v>0</v>
          </cell>
          <cell r="AK165">
            <v>0</v>
          </cell>
          <cell r="AL165">
            <v>0</v>
          </cell>
          <cell r="AM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0</v>
          </cell>
          <cell r="AR165">
            <v>0</v>
          </cell>
          <cell r="AS165">
            <v>0</v>
          </cell>
          <cell r="AT165">
            <v>0</v>
          </cell>
          <cell r="AU165">
            <v>0</v>
          </cell>
          <cell r="AV165">
            <v>0</v>
          </cell>
          <cell r="AW165">
            <v>0</v>
          </cell>
          <cell r="AX165">
            <v>0</v>
          </cell>
          <cell r="AY165">
            <v>0</v>
          </cell>
          <cell r="AZ165">
            <v>0</v>
          </cell>
          <cell r="BA165">
            <v>0</v>
          </cell>
          <cell r="BB165">
            <v>0</v>
          </cell>
          <cell r="BC165">
            <v>0</v>
          </cell>
          <cell r="BD165">
            <v>0</v>
          </cell>
          <cell r="BE165">
            <v>0</v>
          </cell>
          <cell r="BF165">
            <v>0</v>
          </cell>
          <cell r="BG165">
            <v>0</v>
          </cell>
          <cell r="BH165">
            <v>0</v>
          </cell>
          <cell r="BI165">
            <v>0</v>
          </cell>
          <cell r="BJ165">
            <v>0</v>
          </cell>
          <cell r="BK165">
            <v>0</v>
          </cell>
          <cell r="BL165">
            <v>0</v>
          </cell>
          <cell r="BM165">
            <v>0</v>
          </cell>
          <cell r="BN165">
            <v>0</v>
          </cell>
          <cell r="BO165">
            <v>0</v>
          </cell>
          <cell r="BP165">
            <v>0</v>
          </cell>
          <cell r="BQ165">
            <v>0</v>
          </cell>
          <cell r="BR165">
            <v>0</v>
          </cell>
          <cell r="BS165">
            <v>0</v>
          </cell>
          <cell r="BT165">
            <v>0</v>
          </cell>
          <cell r="BU165">
            <v>0</v>
          </cell>
          <cell r="BV165">
            <v>0</v>
          </cell>
          <cell r="BW165">
            <v>0</v>
          </cell>
          <cell r="BX165">
            <v>0</v>
          </cell>
          <cell r="BY165">
            <v>0</v>
          </cell>
          <cell r="BZ165">
            <v>0</v>
          </cell>
          <cell r="CA165">
            <v>0</v>
          </cell>
          <cell r="CB165">
            <v>0</v>
          </cell>
          <cell r="CC165">
            <v>0</v>
          </cell>
          <cell r="CD165">
            <v>0</v>
          </cell>
          <cell r="CE165">
            <v>0</v>
          </cell>
          <cell r="CF165">
            <v>0</v>
          </cell>
          <cell r="CG165">
            <v>0</v>
          </cell>
          <cell r="CH165">
            <v>0</v>
          </cell>
          <cell r="CI165">
            <v>0</v>
          </cell>
          <cell r="CJ165">
            <v>0</v>
          </cell>
          <cell r="CK165">
            <v>0</v>
          </cell>
          <cell r="CL165">
            <v>0</v>
          </cell>
          <cell r="CM165">
            <v>0</v>
          </cell>
          <cell r="CN165">
            <v>0</v>
          </cell>
          <cell r="CO165">
            <v>0</v>
          </cell>
          <cell r="CP165">
            <v>0</v>
          </cell>
          <cell r="CQ165">
            <v>0</v>
          </cell>
          <cell r="CR165">
            <v>0</v>
          </cell>
          <cell r="CS165">
            <v>0</v>
          </cell>
          <cell r="CT165">
            <v>0</v>
          </cell>
          <cell r="CU165">
            <v>0</v>
          </cell>
          <cell r="CV165">
            <v>0</v>
          </cell>
          <cell r="CW165">
            <v>0</v>
          </cell>
          <cell r="CX165">
            <v>0</v>
          </cell>
          <cell r="CY165">
            <v>0</v>
          </cell>
          <cell r="CZ165">
            <v>0</v>
          </cell>
          <cell r="DA165">
            <v>0</v>
          </cell>
          <cell r="DB165">
            <v>0</v>
          </cell>
          <cell r="DC165">
            <v>0</v>
          </cell>
          <cell r="DD165">
            <v>0</v>
          </cell>
          <cell r="DE165">
            <v>0</v>
          </cell>
          <cell r="DF165">
            <v>0</v>
          </cell>
          <cell r="DG165">
            <v>0</v>
          </cell>
          <cell r="DH165">
            <v>0</v>
          </cell>
          <cell r="DI165">
            <v>0</v>
          </cell>
          <cell r="DJ165">
            <v>0</v>
          </cell>
          <cell r="DK165">
            <v>0</v>
          </cell>
          <cell r="DL165">
            <v>0</v>
          </cell>
          <cell r="DM165">
            <v>0</v>
          </cell>
          <cell r="DN165">
            <v>0</v>
          </cell>
          <cell r="DO165">
            <v>0</v>
          </cell>
          <cell r="DP165">
            <v>0</v>
          </cell>
          <cell r="DQ165">
            <v>0</v>
          </cell>
          <cell r="DR165">
            <v>0</v>
          </cell>
          <cell r="DS165">
            <v>0</v>
          </cell>
          <cell r="DT165">
            <v>0</v>
          </cell>
          <cell r="DU165">
            <v>0</v>
          </cell>
          <cell r="DV165">
            <v>0</v>
          </cell>
          <cell r="DW165">
            <v>0</v>
          </cell>
          <cell r="DX165">
            <v>0</v>
          </cell>
          <cell r="DY165">
            <v>0</v>
          </cell>
          <cell r="DZ165">
            <v>0</v>
          </cell>
          <cell r="EA165">
            <v>0</v>
          </cell>
          <cell r="EB165">
            <v>0</v>
          </cell>
          <cell r="EC165">
            <v>0</v>
          </cell>
          <cell r="ED165">
            <v>0</v>
          </cell>
          <cell r="EE165">
            <v>0</v>
          </cell>
          <cell r="EF165">
            <v>0</v>
          </cell>
          <cell r="EG165">
            <v>0</v>
          </cell>
          <cell r="EH165">
            <v>0</v>
          </cell>
          <cell r="EI165">
            <v>0</v>
          </cell>
          <cell r="EJ165">
            <v>0</v>
          </cell>
          <cell r="EK165">
            <v>0</v>
          </cell>
          <cell r="EL165">
            <v>0</v>
          </cell>
          <cell r="EM165">
            <v>0</v>
          </cell>
          <cell r="EN165">
            <v>0</v>
          </cell>
          <cell r="EO165">
            <v>0</v>
          </cell>
          <cell r="EP165">
            <v>0</v>
          </cell>
          <cell r="EQ165">
            <v>0</v>
          </cell>
          <cell r="ER165">
            <v>0</v>
          </cell>
          <cell r="ES165">
            <v>0</v>
          </cell>
          <cell r="ET165">
            <v>0</v>
          </cell>
          <cell r="EU165">
            <v>0</v>
          </cell>
          <cell r="EV165">
            <v>0</v>
          </cell>
          <cell r="EW165">
            <v>0</v>
          </cell>
          <cell r="EX165">
            <v>0</v>
          </cell>
          <cell r="EY165">
            <v>0</v>
          </cell>
          <cell r="EZ165">
            <v>0</v>
          </cell>
          <cell r="FA165">
            <v>0</v>
          </cell>
          <cell r="FB165">
            <v>0</v>
          </cell>
          <cell r="FC165">
            <v>0</v>
          </cell>
          <cell r="FD165">
            <v>0</v>
          </cell>
          <cell r="FE165">
            <v>0</v>
          </cell>
          <cell r="FF165">
            <v>0</v>
          </cell>
          <cell r="FG165">
            <v>0</v>
          </cell>
          <cell r="FH165">
            <v>0</v>
          </cell>
          <cell r="FI165">
            <v>0</v>
          </cell>
          <cell r="FJ165">
            <v>0</v>
          </cell>
          <cell r="FK165">
            <v>0</v>
          </cell>
          <cell r="FL165">
            <v>0</v>
          </cell>
          <cell r="FM165">
            <v>0</v>
          </cell>
          <cell r="FN165">
            <v>0</v>
          </cell>
          <cell r="FO165">
            <v>0</v>
          </cell>
          <cell r="FP165">
            <v>0</v>
          </cell>
          <cell r="FQ165">
            <v>0</v>
          </cell>
          <cell r="FR165">
            <v>0</v>
          </cell>
          <cell r="FS165">
            <v>0</v>
          </cell>
          <cell r="FT165">
            <v>0</v>
          </cell>
          <cell r="FU165">
            <v>0</v>
          </cell>
          <cell r="FV165">
            <v>0</v>
          </cell>
          <cell r="FW165">
            <v>0</v>
          </cell>
          <cell r="FX165">
            <v>0</v>
          </cell>
          <cell r="FY165">
            <v>0</v>
          </cell>
          <cell r="FZ165">
            <v>0</v>
          </cell>
          <cell r="GA165">
            <v>0</v>
          </cell>
          <cell r="GB165">
            <v>0</v>
          </cell>
          <cell r="GC165">
            <v>0</v>
          </cell>
          <cell r="GD165">
            <v>0</v>
          </cell>
          <cell r="GE165">
            <v>0</v>
          </cell>
          <cell r="GF165">
            <v>0</v>
          </cell>
          <cell r="GG165">
            <v>0</v>
          </cell>
          <cell r="GH165">
            <v>0</v>
          </cell>
          <cell r="GI165">
            <v>0</v>
          </cell>
          <cell r="GJ165">
            <v>0</v>
          </cell>
          <cell r="GK165">
            <v>0</v>
          </cell>
          <cell r="GL165">
            <v>0</v>
          </cell>
          <cell r="GM165">
            <v>0</v>
          </cell>
          <cell r="GN165">
            <v>0</v>
          </cell>
          <cell r="GO165">
            <v>0</v>
          </cell>
          <cell r="GP165">
            <v>0</v>
          </cell>
          <cell r="GQ165">
            <v>0</v>
          </cell>
          <cell r="GR165">
            <v>0</v>
          </cell>
          <cell r="GS165">
            <v>0</v>
          </cell>
          <cell r="GT165">
            <v>0</v>
          </cell>
          <cell r="GU165">
            <v>0</v>
          </cell>
          <cell r="GV165">
            <v>0</v>
          </cell>
          <cell r="GW165">
            <v>0</v>
          </cell>
          <cell r="GX165">
            <v>0</v>
          </cell>
          <cell r="GY165">
            <v>0</v>
          </cell>
          <cell r="GZ165">
            <v>0</v>
          </cell>
          <cell r="HA165">
            <v>0</v>
          </cell>
          <cell r="HB165">
            <v>0</v>
          </cell>
          <cell r="HC165">
            <v>0</v>
          </cell>
          <cell r="HD165">
            <v>0</v>
          </cell>
          <cell r="HE165">
            <v>0</v>
          </cell>
          <cell r="HF165">
            <v>0</v>
          </cell>
          <cell r="HG165">
            <v>0</v>
          </cell>
          <cell r="HH165">
            <v>0</v>
          </cell>
          <cell r="HI165">
            <v>0</v>
          </cell>
          <cell r="HJ165">
            <v>0</v>
          </cell>
          <cell r="HK165">
            <v>0</v>
          </cell>
          <cell r="HL165">
            <v>0</v>
          </cell>
          <cell r="HM165">
            <v>0</v>
          </cell>
          <cell r="HN165">
            <v>0</v>
          </cell>
          <cell r="HO165">
            <v>0</v>
          </cell>
          <cell r="HP165">
            <v>0</v>
          </cell>
          <cell r="HQ165">
            <v>0</v>
          </cell>
          <cell r="HR165">
            <v>0</v>
          </cell>
          <cell r="HS165">
            <v>0</v>
          </cell>
          <cell r="HT165">
            <v>0</v>
          </cell>
          <cell r="HU165">
            <v>0</v>
          </cell>
          <cell r="HV165">
            <v>0</v>
          </cell>
          <cell r="HW165">
            <v>0</v>
          </cell>
          <cell r="HX165">
            <v>0</v>
          </cell>
          <cell r="HY165">
            <v>0</v>
          </cell>
          <cell r="HZ165">
            <v>0</v>
          </cell>
          <cell r="IA165">
            <v>0</v>
          </cell>
          <cell r="IB165">
            <v>0</v>
          </cell>
          <cell r="IC165">
            <v>0</v>
          </cell>
          <cell r="ID165">
            <v>0</v>
          </cell>
          <cell r="IE165">
            <v>0</v>
          </cell>
          <cell r="IF165">
            <v>0</v>
          </cell>
          <cell r="IG165">
            <v>0</v>
          </cell>
          <cell r="IH165">
            <v>0</v>
          </cell>
          <cell r="II165">
            <v>0</v>
          </cell>
          <cell r="IJ165">
            <v>0</v>
          </cell>
          <cell r="IK165">
            <v>0</v>
          </cell>
          <cell r="IL165">
            <v>0</v>
          </cell>
          <cell r="IM165">
            <v>0</v>
          </cell>
          <cell r="IN165">
            <v>0</v>
          </cell>
          <cell r="IO165">
            <v>0</v>
          </cell>
          <cell r="IP165">
            <v>0</v>
          </cell>
          <cell r="IQ165">
            <v>0</v>
          </cell>
          <cell r="IR165">
            <v>0</v>
          </cell>
          <cell r="IS165">
            <v>0</v>
          </cell>
          <cell r="IT165">
            <v>0</v>
          </cell>
          <cell r="IU165">
            <v>0</v>
          </cell>
          <cell r="IV165">
            <v>0</v>
          </cell>
          <cell r="IW165">
            <v>0</v>
          </cell>
          <cell r="IX165">
            <v>0</v>
          </cell>
          <cell r="IY165">
            <v>0</v>
          </cell>
          <cell r="IZ165">
            <v>0</v>
          </cell>
          <cell r="JA165">
            <v>0</v>
          </cell>
          <cell r="JB165">
            <v>0</v>
          </cell>
          <cell r="JC165">
            <v>0</v>
          </cell>
          <cell r="JD165">
            <v>0</v>
          </cell>
          <cell r="JE165">
            <v>0</v>
          </cell>
          <cell r="JF165">
            <v>0</v>
          </cell>
          <cell r="JG165">
            <v>0</v>
          </cell>
          <cell r="JH165">
            <v>0</v>
          </cell>
          <cell r="JI165">
            <v>0</v>
          </cell>
          <cell r="JJ165">
            <v>0</v>
          </cell>
          <cell r="JK165">
            <v>0</v>
          </cell>
          <cell r="JL165">
            <v>0</v>
          </cell>
          <cell r="JM165">
            <v>0</v>
          </cell>
          <cell r="JN165">
            <v>0</v>
          </cell>
          <cell r="JO165">
            <v>0</v>
          </cell>
          <cell r="JP165">
            <v>0</v>
          </cell>
          <cell r="JQ165">
            <v>0</v>
          </cell>
          <cell r="JR165">
            <v>0</v>
          </cell>
          <cell r="JS165">
            <v>0</v>
          </cell>
          <cell r="JT165">
            <v>0</v>
          </cell>
          <cell r="JU165">
            <v>0</v>
          </cell>
          <cell r="JV165">
            <v>0</v>
          </cell>
        </row>
        <row r="166"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  <cell r="AE166">
            <v>0</v>
          </cell>
          <cell r="AF166">
            <v>0</v>
          </cell>
          <cell r="AG166">
            <v>0</v>
          </cell>
          <cell r="AH166">
            <v>0</v>
          </cell>
          <cell r="AI166">
            <v>0</v>
          </cell>
          <cell r="AJ166">
            <v>0</v>
          </cell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>
            <v>0</v>
          </cell>
          <cell r="AT166">
            <v>0</v>
          </cell>
          <cell r="AU166">
            <v>0</v>
          </cell>
          <cell r="AV166">
            <v>0</v>
          </cell>
          <cell r="AW166">
            <v>0</v>
          </cell>
          <cell r="AX166">
            <v>0</v>
          </cell>
          <cell r="AY166">
            <v>0</v>
          </cell>
          <cell r="AZ166">
            <v>0</v>
          </cell>
          <cell r="BA166">
            <v>0</v>
          </cell>
          <cell r="BB166">
            <v>0</v>
          </cell>
          <cell r="BC166">
            <v>0</v>
          </cell>
          <cell r="BD166">
            <v>0</v>
          </cell>
          <cell r="BE166">
            <v>0</v>
          </cell>
          <cell r="BF166">
            <v>0</v>
          </cell>
          <cell r="BG166">
            <v>0</v>
          </cell>
          <cell r="BH166">
            <v>0</v>
          </cell>
          <cell r="BI166">
            <v>0</v>
          </cell>
          <cell r="BJ166">
            <v>0</v>
          </cell>
          <cell r="BK166">
            <v>0</v>
          </cell>
          <cell r="BL166">
            <v>0</v>
          </cell>
          <cell r="BM166">
            <v>0</v>
          </cell>
          <cell r="BN166">
            <v>0</v>
          </cell>
          <cell r="BO166">
            <v>0</v>
          </cell>
          <cell r="BP166">
            <v>0</v>
          </cell>
          <cell r="BQ166">
            <v>0</v>
          </cell>
          <cell r="BR166">
            <v>0</v>
          </cell>
          <cell r="BS166">
            <v>0</v>
          </cell>
          <cell r="BT166">
            <v>0</v>
          </cell>
          <cell r="BU166">
            <v>0</v>
          </cell>
          <cell r="BV166">
            <v>0</v>
          </cell>
          <cell r="BW166">
            <v>0</v>
          </cell>
          <cell r="BX166">
            <v>0</v>
          </cell>
          <cell r="BY166">
            <v>0</v>
          </cell>
          <cell r="BZ166">
            <v>0</v>
          </cell>
          <cell r="CA166">
            <v>0</v>
          </cell>
          <cell r="CB166">
            <v>0</v>
          </cell>
          <cell r="CC166">
            <v>0</v>
          </cell>
          <cell r="CD166">
            <v>0</v>
          </cell>
          <cell r="CE166">
            <v>0</v>
          </cell>
          <cell r="CF166">
            <v>0</v>
          </cell>
          <cell r="CG166">
            <v>0</v>
          </cell>
          <cell r="CH166">
            <v>0</v>
          </cell>
          <cell r="CI166">
            <v>0</v>
          </cell>
          <cell r="CJ166">
            <v>0</v>
          </cell>
          <cell r="CK166">
            <v>0</v>
          </cell>
          <cell r="CL166">
            <v>0</v>
          </cell>
          <cell r="CM166">
            <v>0</v>
          </cell>
          <cell r="CN166">
            <v>0</v>
          </cell>
          <cell r="CO166">
            <v>0</v>
          </cell>
          <cell r="CP166">
            <v>0</v>
          </cell>
          <cell r="CQ166">
            <v>0</v>
          </cell>
          <cell r="CR166">
            <v>0</v>
          </cell>
          <cell r="CS166">
            <v>0</v>
          </cell>
          <cell r="CT166">
            <v>0</v>
          </cell>
          <cell r="CU166">
            <v>0</v>
          </cell>
          <cell r="CV166">
            <v>0</v>
          </cell>
          <cell r="CW166">
            <v>0</v>
          </cell>
          <cell r="CX166">
            <v>0</v>
          </cell>
          <cell r="CY166">
            <v>0</v>
          </cell>
          <cell r="CZ166">
            <v>0</v>
          </cell>
          <cell r="DA166">
            <v>0</v>
          </cell>
          <cell r="DB166">
            <v>0</v>
          </cell>
          <cell r="DC166">
            <v>0</v>
          </cell>
          <cell r="DD166">
            <v>0</v>
          </cell>
          <cell r="DE166">
            <v>0</v>
          </cell>
          <cell r="DF166">
            <v>0</v>
          </cell>
          <cell r="DG166">
            <v>0</v>
          </cell>
          <cell r="DH166">
            <v>0</v>
          </cell>
          <cell r="DI166">
            <v>0</v>
          </cell>
          <cell r="DJ166">
            <v>0</v>
          </cell>
          <cell r="DK166">
            <v>0</v>
          </cell>
          <cell r="DL166">
            <v>0</v>
          </cell>
          <cell r="DM166">
            <v>0</v>
          </cell>
          <cell r="DN166">
            <v>0</v>
          </cell>
          <cell r="DO166">
            <v>0</v>
          </cell>
          <cell r="DP166">
            <v>0</v>
          </cell>
          <cell r="DQ166">
            <v>0</v>
          </cell>
          <cell r="DR166">
            <v>0</v>
          </cell>
          <cell r="DS166">
            <v>0</v>
          </cell>
          <cell r="DT166">
            <v>0</v>
          </cell>
          <cell r="DU166">
            <v>0</v>
          </cell>
          <cell r="DV166">
            <v>0</v>
          </cell>
          <cell r="DW166">
            <v>0</v>
          </cell>
          <cell r="DX166">
            <v>0</v>
          </cell>
          <cell r="DY166">
            <v>0</v>
          </cell>
          <cell r="DZ166">
            <v>0</v>
          </cell>
          <cell r="EA166">
            <v>0</v>
          </cell>
          <cell r="EB166">
            <v>0</v>
          </cell>
          <cell r="EC166">
            <v>0</v>
          </cell>
          <cell r="ED166">
            <v>0</v>
          </cell>
          <cell r="EE166">
            <v>0</v>
          </cell>
          <cell r="EF166">
            <v>0</v>
          </cell>
          <cell r="EG166">
            <v>0</v>
          </cell>
          <cell r="EH166">
            <v>0</v>
          </cell>
          <cell r="EI166">
            <v>0</v>
          </cell>
          <cell r="EJ166">
            <v>0</v>
          </cell>
          <cell r="EK166">
            <v>0</v>
          </cell>
          <cell r="EL166">
            <v>0</v>
          </cell>
          <cell r="EM166">
            <v>0</v>
          </cell>
          <cell r="EN166">
            <v>0</v>
          </cell>
          <cell r="EO166">
            <v>0</v>
          </cell>
          <cell r="EP166">
            <v>0</v>
          </cell>
          <cell r="EQ166">
            <v>0</v>
          </cell>
          <cell r="ER166">
            <v>0</v>
          </cell>
          <cell r="ES166">
            <v>0</v>
          </cell>
          <cell r="ET166">
            <v>0</v>
          </cell>
          <cell r="EU166">
            <v>0</v>
          </cell>
          <cell r="EV166">
            <v>0</v>
          </cell>
          <cell r="EW166">
            <v>0</v>
          </cell>
          <cell r="EX166">
            <v>0</v>
          </cell>
          <cell r="EY166">
            <v>0</v>
          </cell>
          <cell r="EZ166">
            <v>0</v>
          </cell>
          <cell r="FA166">
            <v>0</v>
          </cell>
          <cell r="FB166">
            <v>0</v>
          </cell>
          <cell r="FC166">
            <v>0</v>
          </cell>
          <cell r="FD166">
            <v>0</v>
          </cell>
          <cell r="FE166">
            <v>0</v>
          </cell>
          <cell r="FF166">
            <v>0</v>
          </cell>
          <cell r="FG166">
            <v>0</v>
          </cell>
          <cell r="FH166">
            <v>0</v>
          </cell>
          <cell r="FI166">
            <v>0</v>
          </cell>
          <cell r="FJ166">
            <v>0</v>
          </cell>
          <cell r="FK166">
            <v>0</v>
          </cell>
          <cell r="FL166">
            <v>0</v>
          </cell>
          <cell r="FM166">
            <v>0</v>
          </cell>
          <cell r="FN166">
            <v>0</v>
          </cell>
          <cell r="FO166">
            <v>0</v>
          </cell>
          <cell r="FP166">
            <v>0</v>
          </cell>
          <cell r="FQ166">
            <v>0</v>
          </cell>
          <cell r="FR166">
            <v>0</v>
          </cell>
          <cell r="FS166">
            <v>0</v>
          </cell>
          <cell r="FT166">
            <v>0</v>
          </cell>
          <cell r="FU166">
            <v>0</v>
          </cell>
          <cell r="FV166">
            <v>0</v>
          </cell>
          <cell r="FW166">
            <v>0</v>
          </cell>
          <cell r="FX166">
            <v>0</v>
          </cell>
          <cell r="FY166">
            <v>0</v>
          </cell>
          <cell r="FZ166">
            <v>0</v>
          </cell>
          <cell r="GA166">
            <v>0</v>
          </cell>
          <cell r="GB166">
            <v>0</v>
          </cell>
          <cell r="GC166">
            <v>0</v>
          </cell>
          <cell r="GD166">
            <v>0</v>
          </cell>
          <cell r="GE166">
            <v>0</v>
          </cell>
          <cell r="GF166">
            <v>0</v>
          </cell>
          <cell r="GG166">
            <v>0</v>
          </cell>
          <cell r="GH166">
            <v>0</v>
          </cell>
          <cell r="GI166">
            <v>0</v>
          </cell>
          <cell r="GJ166">
            <v>0</v>
          </cell>
          <cell r="GK166">
            <v>0</v>
          </cell>
          <cell r="GL166">
            <v>0</v>
          </cell>
          <cell r="GM166">
            <v>0</v>
          </cell>
          <cell r="GN166">
            <v>0</v>
          </cell>
          <cell r="GO166">
            <v>0</v>
          </cell>
          <cell r="GP166">
            <v>0</v>
          </cell>
          <cell r="GQ166">
            <v>0</v>
          </cell>
          <cell r="GR166">
            <v>0</v>
          </cell>
          <cell r="GS166">
            <v>0</v>
          </cell>
          <cell r="GT166">
            <v>0</v>
          </cell>
          <cell r="GU166">
            <v>0</v>
          </cell>
          <cell r="GV166">
            <v>0</v>
          </cell>
          <cell r="GW166">
            <v>0</v>
          </cell>
          <cell r="GX166">
            <v>0</v>
          </cell>
          <cell r="GY166">
            <v>0</v>
          </cell>
          <cell r="GZ166">
            <v>0</v>
          </cell>
          <cell r="HA166">
            <v>0</v>
          </cell>
          <cell r="HB166">
            <v>0</v>
          </cell>
          <cell r="HC166">
            <v>0</v>
          </cell>
          <cell r="HD166">
            <v>0</v>
          </cell>
          <cell r="HE166">
            <v>0</v>
          </cell>
          <cell r="HF166">
            <v>0</v>
          </cell>
          <cell r="HG166">
            <v>0</v>
          </cell>
          <cell r="HH166">
            <v>0</v>
          </cell>
          <cell r="HI166">
            <v>0</v>
          </cell>
          <cell r="HJ166">
            <v>0</v>
          </cell>
          <cell r="HK166">
            <v>0</v>
          </cell>
          <cell r="HL166">
            <v>0</v>
          </cell>
          <cell r="HM166">
            <v>0</v>
          </cell>
          <cell r="HN166">
            <v>0</v>
          </cell>
          <cell r="HO166">
            <v>0</v>
          </cell>
          <cell r="HP166">
            <v>0</v>
          </cell>
          <cell r="HQ166">
            <v>0</v>
          </cell>
          <cell r="HR166">
            <v>0</v>
          </cell>
          <cell r="HS166">
            <v>0</v>
          </cell>
          <cell r="HT166">
            <v>0</v>
          </cell>
          <cell r="HU166">
            <v>0</v>
          </cell>
          <cell r="HV166">
            <v>0</v>
          </cell>
          <cell r="HW166">
            <v>0</v>
          </cell>
          <cell r="HX166">
            <v>0</v>
          </cell>
          <cell r="HY166">
            <v>0</v>
          </cell>
          <cell r="HZ166">
            <v>0</v>
          </cell>
          <cell r="IA166">
            <v>0</v>
          </cell>
          <cell r="IB166">
            <v>0</v>
          </cell>
          <cell r="IC166">
            <v>0</v>
          </cell>
          <cell r="ID166">
            <v>0</v>
          </cell>
          <cell r="IE166">
            <v>0</v>
          </cell>
          <cell r="IF166">
            <v>0</v>
          </cell>
          <cell r="IG166">
            <v>0</v>
          </cell>
          <cell r="IH166">
            <v>0</v>
          </cell>
          <cell r="II166">
            <v>0</v>
          </cell>
          <cell r="IJ166">
            <v>0</v>
          </cell>
          <cell r="IK166">
            <v>0</v>
          </cell>
          <cell r="IL166">
            <v>0</v>
          </cell>
          <cell r="IM166">
            <v>0</v>
          </cell>
          <cell r="IN166">
            <v>0</v>
          </cell>
          <cell r="IO166">
            <v>0</v>
          </cell>
          <cell r="IP166">
            <v>0</v>
          </cell>
          <cell r="IQ166">
            <v>0</v>
          </cell>
          <cell r="IR166">
            <v>0</v>
          </cell>
          <cell r="IS166">
            <v>0</v>
          </cell>
          <cell r="IT166">
            <v>0</v>
          </cell>
          <cell r="IU166">
            <v>0</v>
          </cell>
          <cell r="IV166">
            <v>0</v>
          </cell>
          <cell r="IW166">
            <v>0</v>
          </cell>
          <cell r="IX166">
            <v>0</v>
          </cell>
          <cell r="IY166">
            <v>0</v>
          </cell>
          <cell r="IZ166">
            <v>0</v>
          </cell>
          <cell r="JA166">
            <v>0</v>
          </cell>
          <cell r="JB166">
            <v>0</v>
          </cell>
          <cell r="JC166">
            <v>0</v>
          </cell>
          <cell r="JD166">
            <v>0</v>
          </cell>
          <cell r="JE166">
            <v>0</v>
          </cell>
          <cell r="JF166">
            <v>0</v>
          </cell>
          <cell r="JG166">
            <v>0</v>
          </cell>
          <cell r="JH166">
            <v>0</v>
          </cell>
          <cell r="JI166">
            <v>0</v>
          </cell>
          <cell r="JJ166">
            <v>0</v>
          </cell>
          <cell r="JK166">
            <v>0</v>
          </cell>
          <cell r="JL166">
            <v>0</v>
          </cell>
          <cell r="JM166">
            <v>0</v>
          </cell>
          <cell r="JN166">
            <v>0</v>
          </cell>
          <cell r="JO166">
            <v>0</v>
          </cell>
          <cell r="JP166">
            <v>0</v>
          </cell>
          <cell r="JQ166">
            <v>0</v>
          </cell>
          <cell r="JR166">
            <v>0</v>
          </cell>
          <cell r="JS166">
            <v>0</v>
          </cell>
          <cell r="JT166">
            <v>0</v>
          </cell>
          <cell r="JU166">
            <v>0</v>
          </cell>
          <cell r="JV166">
            <v>0</v>
          </cell>
        </row>
        <row r="167">
          <cell r="G167">
            <v>403.32</v>
          </cell>
          <cell r="H167">
            <v>403.32</v>
          </cell>
          <cell r="I167">
            <v>403.32</v>
          </cell>
          <cell r="J167">
            <v>403.32</v>
          </cell>
          <cell r="K167">
            <v>403.32</v>
          </cell>
          <cell r="L167">
            <v>403.32</v>
          </cell>
          <cell r="M167">
            <v>403.32</v>
          </cell>
          <cell r="N167">
            <v>403.32</v>
          </cell>
          <cell r="O167">
            <v>403.32</v>
          </cell>
          <cell r="P167">
            <v>403.32</v>
          </cell>
          <cell r="Q167">
            <v>403.32</v>
          </cell>
          <cell r="R167">
            <v>403.32</v>
          </cell>
          <cell r="S167">
            <v>483.98399999999998</v>
          </cell>
          <cell r="T167">
            <v>483.98399999999998</v>
          </cell>
          <cell r="U167">
            <v>483.98399999999998</v>
          </cell>
          <cell r="V167">
            <v>483.98399999999998</v>
          </cell>
          <cell r="W167">
            <v>483.98399999999998</v>
          </cell>
          <cell r="X167">
            <v>483.98399999999998</v>
          </cell>
          <cell r="Y167">
            <v>483.98399999999998</v>
          </cell>
          <cell r="Z167">
            <v>483.98399999999998</v>
          </cell>
          <cell r="AA167">
            <v>483.98399999999998</v>
          </cell>
          <cell r="AB167">
            <v>483.98399999999998</v>
          </cell>
          <cell r="AC167">
            <v>483.98399999999998</v>
          </cell>
          <cell r="AD167">
            <v>483.98399999999998</v>
          </cell>
          <cell r="AE167">
            <v>403.32</v>
          </cell>
          <cell r="AF167">
            <v>403.32</v>
          </cell>
          <cell r="AG167">
            <v>403.32</v>
          </cell>
          <cell r="AH167">
            <v>403.32</v>
          </cell>
          <cell r="AI167">
            <v>403.32</v>
          </cell>
          <cell r="AJ167">
            <v>403.32</v>
          </cell>
          <cell r="AK167">
            <v>403.32</v>
          </cell>
          <cell r="AL167">
            <v>403.32</v>
          </cell>
          <cell r="AM167">
            <v>403.32</v>
          </cell>
          <cell r="AN167">
            <v>403.32</v>
          </cell>
          <cell r="AO167">
            <v>403.32</v>
          </cell>
          <cell r="AP167">
            <v>403.32</v>
          </cell>
          <cell r="AQ167">
            <v>483.98399999999998</v>
          </cell>
          <cell r="AR167">
            <v>483.98399999999998</v>
          </cell>
          <cell r="AS167">
            <v>483.98399999999998</v>
          </cell>
          <cell r="AT167">
            <v>483.98399999999998</v>
          </cell>
          <cell r="AU167">
            <v>483.98399999999998</v>
          </cell>
          <cell r="AV167">
            <v>483.98399999999998</v>
          </cell>
          <cell r="AW167">
            <v>483.98399999999998</v>
          </cell>
          <cell r="AX167">
            <v>483.98399999999998</v>
          </cell>
          <cell r="AY167">
            <v>483.98399999999998</v>
          </cell>
          <cell r="AZ167">
            <v>483.98399999999998</v>
          </cell>
          <cell r="BA167">
            <v>483.98399999999998</v>
          </cell>
          <cell r="BB167">
            <v>483.98399999999998</v>
          </cell>
          <cell r="BC167">
            <v>483.98399999999998</v>
          </cell>
          <cell r="BD167">
            <v>483.98399999999998</v>
          </cell>
          <cell r="BE167">
            <v>483.98399999999998</v>
          </cell>
          <cell r="BF167">
            <v>483.98399999999998</v>
          </cell>
          <cell r="BG167">
            <v>483.98399999999998</v>
          </cell>
          <cell r="BH167">
            <v>483.98399999999998</v>
          </cell>
          <cell r="BI167">
            <v>483.98399999999998</v>
          </cell>
          <cell r="BJ167">
            <v>483.98399999999998</v>
          </cell>
          <cell r="BK167">
            <v>483.98399999999998</v>
          </cell>
          <cell r="BL167">
            <v>483.98399999999998</v>
          </cell>
          <cell r="BM167">
            <v>483.98399999999998</v>
          </cell>
          <cell r="BN167">
            <v>483.98399999999998</v>
          </cell>
          <cell r="BO167">
            <v>403.32</v>
          </cell>
          <cell r="BP167">
            <v>403.32</v>
          </cell>
          <cell r="BQ167">
            <v>403.32</v>
          </cell>
          <cell r="BR167">
            <v>403.32</v>
          </cell>
          <cell r="BS167">
            <v>403.32</v>
          </cell>
          <cell r="BT167">
            <v>403.32</v>
          </cell>
          <cell r="BU167">
            <v>403.32</v>
          </cell>
          <cell r="BV167">
            <v>403.32</v>
          </cell>
          <cell r="BW167">
            <v>403.32</v>
          </cell>
          <cell r="BX167">
            <v>403.32</v>
          </cell>
          <cell r="BY167">
            <v>403.32</v>
          </cell>
          <cell r="BZ167">
            <v>403.32</v>
          </cell>
          <cell r="CA167">
            <v>403.32</v>
          </cell>
          <cell r="CB167">
            <v>403.32</v>
          </cell>
          <cell r="CC167">
            <v>403.32</v>
          </cell>
          <cell r="CD167">
            <v>403.32</v>
          </cell>
          <cell r="CE167">
            <v>403.32</v>
          </cell>
          <cell r="CF167">
            <v>403.32</v>
          </cell>
          <cell r="CG167">
            <v>403.32</v>
          </cell>
          <cell r="CH167">
            <v>403.32</v>
          </cell>
          <cell r="CI167">
            <v>403.32</v>
          </cell>
          <cell r="CJ167">
            <v>403.32</v>
          </cell>
          <cell r="CK167">
            <v>403.32</v>
          </cell>
          <cell r="CL167">
            <v>403.32</v>
          </cell>
          <cell r="CM167">
            <v>483.98399999999998</v>
          </cell>
          <cell r="CN167">
            <v>483.98399999999998</v>
          </cell>
          <cell r="CO167">
            <v>483.98399999999998</v>
          </cell>
          <cell r="CP167">
            <v>483.98399999999998</v>
          </cell>
          <cell r="CQ167">
            <v>483.98399999999998</v>
          </cell>
          <cell r="CR167">
            <v>483.98399999999998</v>
          </cell>
          <cell r="CS167">
            <v>483.98399999999998</v>
          </cell>
          <cell r="CT167">
            <v>483.98399999999998</v>
          </cell>
          <cell r="CU167">
            <v>483.98399999999998</v>
          </cell>
          <cell r="CV167">
            <v>483.98399999999998</v>
          </cell>
          <cell r="CW167">
            <v>483.98399999999998</v>
          </cell>
          <cell r="CX167">
            <v>483.98399999999998</v>
          </cell>
          <cell r="CY167">
            <v>483.98399999999998</v>
          </cell>
          <cell r="CZ167">
            <v>483.98399999999998</v>
          </cell>
          <cell r="DA167">
            <v>483.98399999999998</v>
          </cell>
          <cell r="DB167">
            <v>483.98399999999998</v>
          </cell>
          <cell r="DC167">
            <v>483.98399999999998</v>
          </cell>
          <cell r="DD167">
            <v>483.98399999999998</v>
          </cell>
          <cell r="DE167">
            <v>483.98399999999998</v>
          </cell>
          <cell r="DF167">
            <v>483.98399999999998</v>
          </cell>
          <cell r="DG167">
            <v>483.98399999999998</v>
          </cell>
          <cell r="DH167">
            <v>483.98399999999998</v>
          </cell>
          <cell r="DI167">
            <v>483.98399999999998</v>
          </cell>
          <cell r="DJ167">
            <v>483.98399999999998</v>
          </cell>
          <cell r="DK167">
            <v>483.98399999999998</v>
          </cell>
          <cell r="DL167">
            <v>483.98399999999998</v>
          </cell>
          <cell r="DM167">
            <v>483.98399999999998</v>
          </cell>
          <cell r="DN167">
            <v>483.98399999999998</v>
          </cell>
          <cell r="DO167">
            <v>483.98399999999998</v>
          </cell>
          <cell r="DP167">
            <v>483.98399999999998</v>
          </cell>
          <cell r="DQ167">
            <v>483.98399999999998</v>
          </cell>
          <cell r="DR167">
            <v>483.98399999999998</v>
          </cell>
          <cell r="DS167">
            <v>483.98399999999998</v>
          </cell>
          <cell r="DT167">
            <v>483.98399999999998</v>
          </cell>
          <cell r="DU167">
            <v>483.98399999999998</v>
          </cell>
          <cell r="DV167">
            <v>483.98399999999998</v>
          </cell>
          <cell r="DW167">
            <v>483.98399999999998</v>
          </cell>
          <cell r="DX167">
            <v>483.98399999999998</v>
          </cell>
          <cell r="DY167">
            <v>483.98399999999998</v>
          </cell>
          <cell r="DZ167">
            <v>483.98399999999998</v>
          </cell>
          <cell r="EA167">
            <v>483.98399999999998</v>
          </cell>
          <cell r="EB167">
            <v>483.98399999999998</v>
          </cell>
          <cell r="EC167">
            <v>483.98399999999998</v>
          </cell>
          <cell r="ED167">
            <v>483.98399999999998</v>
          </cell>
          <cell r="EE167">
            <v>483.98399999999998</v>
          </cell>
          <cell r="EF167">
            <v>483.98399999999998</v>
          </cell>
          <cell r="EG167">
            <v>483.98399999999998</v>
          </cell>
          <cell r="EH167">
            <v>483.98399999999998</v>
          </cell>
          <cell r="EI167">
            <v>483.98399999999998</v>
          </cell>
          <cell r="EJ167">
            <v>483.98399999999998</v>
          </cell>
          <cell r="EK167">
            <v>483.98399999999998</v>
          </cell>
          <cell r="EL167">
            <v>483.98399999999998</v>
          </cell>
          <cell r="EM167">
            <v>483.98399999999998</v>
          </cell>
          <cell r="EN167">
            <v>483.98399999999998</v>
          </cell>
          <cell r="EO167">
            <v>483.98399999999998</v>
          </cell>
          <cell r="EP167">
            <v>483.98399999999998</v>
          </cell>
          <cell r="EQ167">
            <v>483.98399999999998</v>
          </cell>
          <cell r="ER167">
            <v>483.98399999999998</v>
          </cell>
          <cell r="ES167">
            <v>483.98399999999998</v>
          </cell>
          <cell r="ET167">
            <v>483.98399999999998</v>
          </cell>
          <cell r="EU167">
            <v>403.32</v>
          </cell>
          <cell r="EV167">
            <v>403.32</v>
          </cell>
          <cell r="EW167">
            <v>403.32</v>
          </cell>
          <cell r="EX167">
            <v>403.32</v>
          </cell>
          <cell r="EY167">
            <v>403.32</v>
          </cell>
          <cell r="EZ167">
            <v>403.32</v>
          </cell>
          <cell r="FA167">
            <v>403.32</v>
          </cell>
          <cell r="FB167">
            <v>403.32</v>
          </cell>
          <cell r="FC167">
            <v>403.32</v>
          </cell>
          <cell r="FD167">
            <v>403.32</v>
          </cell>
          <cell r="FE167">
            <v>403.32</v>
          </cell>
          <cell r="FF167">
            <v>403.32</v>
          </cell>
          <cell r="FG167">
            <v>403.32</v>
          </cell>
          <cell r="FH167">
            <v>403.32</v>
          </cell>
          <cell r="FI167">
            <v>403.32</v>
          </cell>
          <cell r="FJ167">
            <v>403.32</v>
          </cell>
          <cell r="FK167">
            <v>403.32</v>
          </cell>
          <cell r="FL167">
            <v>403.32</v>
          </cell>
          <cell r="FM167">
            <v>403.32</v>
          </cell>
          <cell r="FN167">
            <v>403.32</v>
          </cell>
          <cell r="FO167">
            <v>403.32</v>
          </cell>
          <cell r="FP167">
            <v>403.32</v>
          </cell>
          <cell r="FQ167">
            <v>403.32</v>
          </cell>
          <cell r="FR167">
            <v>403.32</v>
          </cell>
          <cell r="FS167">
            <v>483.98399999999998</v>
          </cell>
          <cell r="FT167">
            <v>483.98399999999998</v>
          </cell>
          <cell r="FU167">
            <v>483.98399999999998</v>
          </cell>
          <cell r="FV167">
            <v>483.98399999999998</v>
          </cell>
          <cell r="FW167">
            <v>483.98399999999998</v>
          </cell>
          <cell r="FX167">
            <v>483.98399999999998</v>
          </cell>
          <cell r="FY167">
            <v>483.98399999999998</v>
          </cell>
          <cell r="FZ167">
            <v>483.98399999999998</v>
          </cell>
          <cell r="GA167">
            <v>483.98399999999998</v>
          </cell>
          <cell r="GB167">
            <v>483.98399999999998</v>
          </cell>
          <cell r="GC167">
            <v>483.98399999999998</v>
          </cell>
          <cell r="GD167">
            <v>483.98399999999998</v>
          </cell>
          <cell r="GE167">
            <v>483.98399999999998</v>
          </cell>
          <cell r="GF167">
            <v>483.98399999999998</v>
          </cell>
          <cell r="GG167">
            <v>483.98399999999998</v>
          </cell>
          <cell r="GH167">
            <v>483.98399999999998</v>
          </cell>
          <cell r="GI167">
            <v>483.98399999999998</v>
          </cell>
          <cell r="GJ167">
            <v>483.98399999999998</v>
          </cell>
          <cell r="GK167">
            <v>483.98399999999998</v>
          </cell>
          <cell r="GL167">
            <v>483.98399999999998</v>
          </cell>
          <cell r="GM167">
            <v>483.98399999999998</v>
          </cell>
          <cell r="GN167">
            <v>483.98399999999998</v>
          </cell>
          <cell r="GO167">
            <v>483.98399999999998</v>
          </cell>
          <cell r="GP167">
            <v>483.98399999999998</v>
          </cell>
          <cell r="GQ167">
            <v>483.98399999999998</v>
          </cell>
          <cell r="GR167">
            <v>483.98399999999998</v>
          </cell>
          <cell r="GS167">
            <v>483.98399999999998</v>
          </cell>
          <cell r="GT167">
            <v>483.98399999999998</v>
          </cell>
          <cell r="GU167">
            <v>483.98399999999998</v>
          </cell>
          <cell r="GV167">
            <v>483.98399999999998</v>
          </cell>
          <cell r="GW167">
            <v>483.98399999999998</v>
          </cell>
          <cell r="GX167">
            <v>483.98399999999998</v>
          </cell>
          <cell r="GY167">
            <v>483.98399999999998</v>
          </cell>
          <cell r="GZ167">
            <v>483.98399999999998</v>
          </cell>
          <cell r="HA167">
            <v>483.98399999999998</v>
          </cell>
          <cell r="HB167">
            <v>483.98399999999998</v>
          </cell>
          <cell r="HC167">
            <v>403.32</v>
          </cell>
          <cell r="HD167">
            <v>403.32</v>
          </cell>
          <cell r="HE167">
            <v>403.32</v>
          </cell>
          <cell r="HF167">
            <v>403.32</v>
          </cell>
          <cell r="HG167">
            <v>403.32</v>
          </cell>
          <cell r="HH167">
            <v>403.32</v>
          </cell>
          <cell r="HI167">
            <v>403.32</v>
          </cell>
          <cell r="HJ167">
            <v>403.32</v>
          </cell>
          <cell r="HK167">
            <v>403.32</v>
          </cell>
          <cell r="HL167">
            <v>403.32</v>
          </cell>
          <cell r="HM167">
            <v>403.32</v>
          </cell>
          <cell r="HN167">
            <v>403.32</v>
          </cell>
          <cell r="HO167">
            <v>403.32</v>
          </cell>
          <cell r="HP167">
            <v>403.32</v>
          </cell>
          <cell r="HQ167">
            <v>403.32</v>
          </cell>
          <cell r="HR167">
            <v>403.32</v>
          </cell>
          <cell r="HS167">
            <v>403.32</v>
          </cell>
          <cell r="HT167">
            <v>403.32</v>
          </cell>
          <cell r="HU167">
            <v>403.32</v>
          </cell>
          <cell r="HV167">
            <v>403.32</v>
          </cell>
          <cell r="HW167">
            <v>403.32</v>
          </cell>
          <cell r="HX167">
            <v>403.32</v>
          </cell>
          <cell r="HY167">
            <v>403.32</v>
          </cell>
          <cell r="HZ167">
            <v>403.32</v>
          </cell>
          <cell r="IA167">
            <v>483.98399999999998</v>
          </cell>
          <cell r="IB167">
            <v>483.98399999999998</v>
          </cell>
          <cell r="IC167">
            <v>483.98399999999998</v>
          </cell>
          <cell r="ID167">
            <v>483.98399999999998</v>
          </cell>
          <cell r="IE167">
            <v>483.98399999999998</v>
          </cell>
          <cell r="IF167">
            <v>483.98399999999998</v>
          </cell>
          <cell r="IG167">
            <v>483.98399999999998</v>
          </cell>
          <cell r="IH167">
            <v>483.98399999999998</v>
          </cell>
          <cell r="II167">
            <v>483.98399999999998</v>
          </cell>
          <cell r="IJ167">
            <v>483.98399999999998</v>
          </cell>
          <cell r="IK167">
            <v>483.98399999999998</v>
          </cell>
          <cell r="IL167">
            <v>483.98399999999998</v>
          </cell>
          <cell r="IM167">
            <v>483.98399999999998</v>
          </cell>
          <cell r="IN167">
            <v>483.98399999999998</v>
          </cell>
          <cell r="IO167">
            <v>483.98399999999998</v>
          </cell>
          <cell r="IP167">
            <v>483.98399999999998</v>
          </cell>
          <cell r="IQ167">
            <v>483.98399999999998</v>
          </cell>
          <cell r="IR167">
            <v>483.98399999999998</v>
          </cell>
          <cell r="IS167">
            <v>483.98399999999998</v>
          </cell>
          <cell r="IT167">
            <v>483.98399999999998</v>
          </cell>
          <cell r="IU167">
            <v>483.98399999999998</v>
          </cell>
          <cell r="IV167">
            <v>483.98399999999998</v>
          </cell>
          <cell r="IW167">
            <v>483.98399999999998</v>
          </cell>
          <cell r="IX167">
            <v>483.98399999999998</v>
          </cell>
          <cell r="IY167">
            <v>483.98399999999998</v>
          </cell>
          <cell r="IZ167">
            <v>483.98399999999998</v>
          </cell>
          <cell r="JA167">
            <v>483.98399999999998</v>
          </cell>
          <cell r="JB167">
            <v>483.98399999999998</v>
          </cell>
          <cell r="JC167">
            <v>483.98399999999998</v>
          </cell>
          <cell r="JD167">
            <v>483.98399999999998</v>
          </cell>
          <cell r="JE167">
            <v>483.98399999999998</v>
          </cell>
          <cell r="JF167">
            <v>483.98399999999998</v>
          </cell>
          <cell r="JG167">
            <v>483.98399999999998</v>
          </cell>
          <cell r="JH167">
            <v>483.98399999999998</v>
          </cell>
          <cell r="JI167">
            <v>483.98399999999998</v>
          </cell>
          <cell r="JJ167">
            <v>483.98399999999998</v>
          </cell>
          <cell r="JK167">
            <v>483.98399999999998</v>
          </cell>
          <cell r="JL167">
            <v>483.98399999999998</v>
          </cell>
          <cell r="JM167">
            <v>483.98399999999998</v>
          </cell>
          <cell r="JN167">
            <v>483.98399999999998</v>
          </cell>
          <cell r="JO167">
            <v>483.98399999999998</v>
          </cell>
          <cell r="JP167">
            <v>483.98399999999998</v>
          </cell>
          <cell r="JQ167">
            <v>483.98399999999998</v>
          </cell>
          <cell r="JR167">
            <v>483.98399999999998</v>
          </cell>
          <cell r="JS167">
            <v>483.98399999999998</v>
          </cell>
          <cell r="JT167">
            <v>483.98399999999998</v>
          </cell>
          <cell r="JU167">
            <v>483.98399999999998</v>
          </cell>
          <cell r="JV167">
            <v>483.98399999999998</v>
          </cell>
        </row>
        <row r="168">
          <cell r="G168">
            <v>154.11944869831547</v>
          </cell>
          <cell r="H168">
            <v>154.11944869831547</v>
          </cell>
          <cell r="I168">
            <v>154.11944869831547</v>
          </cell>
          <cell r="J168">
            <v>154.11944869831547</v>
          </cell>
          <cell r="K168">
            <v>154.11944869831547</v>
          </cell>
          <cell r="L168">
            <v>154.11944869831547</v>
          </cell>
          <cell r="M168">
            <v>154.11944869831547</v>
          </cell>
          <cell r="N168">
            <v>154.11944869831547</v>
          </cell>
          <cell r="O168">
            <v>154.11944869831547</v>
          </cell>
          <cell r="P168">
            <v>154.11944869831547</v>
          </cell>
          <cell r="Q168">
            <v>154.11944869831547</v>
          </cell>
          <cell r="R168">
            <v>154.11944869831547</v>
          </cell>
          <cell r="S168">
            <v>184.94333843797855</v>
          </cell>
          <cell r="T168">
            <v>184.94333843797855</v>
          </cell>
          <cell r="U168">
            <v>184.94333843797855</v>
          </cell>
          <cell r="V168">
            <v>184.94333843797855</v>
          </cell>
          <cell r="W168">
            <v>184.94333843797855</v>
          </cell>
          <cell r="X168">
            <v>184.94333843797855</v>
          </cell>
          <cell r="Y168">
            <v>184.94333843797855</v>
          </cell>
          <cell r="Z168">
            <v>184.94333843797855</v>
          </cell>
          <cell r="AA168">
            <v>184.94333843797855</v>
          </cell>
          <cell r="AB168">
            <v>184.94333843797855</v>
          </cell>
          <cell r="AC168">
            <v>184.94333843797855</v>
          </cell>
          <cell r="AD168">
            <v>184.94333843797855</v>
          </cell>
          <cell r="AE168">
            <v>154.11944869831547</v>
          </cell>
          <cell r="AF168">
            <v>154.11944869831547</v>
          </cell>
          <cell r="AG168">
            <v>154.11944869831547</v>
          </cell>
          <cell r="AH168">
            <v>154.11944869831547</v>
          </cell>
          <cell r="AI168">
            <v>154.11944869831547</v>
          </cell>
          <cell r="AJ168">
            <v>154.11944869831547</v>
          </cell>
          <cell r="AK168">
            <v>154.11944869831547</v>
          </cell>
          <cell r="AL168">
            <v>154.11944869831547</v>
          </cell>
          <cell r="AM168">
            <v>154.11944869831547</v>
          </cell>
          <cell r="AN168">
            <v>154.11944869831547</v>
          </cell>
          <cell r="AO168">
            <v>154.11944869831547</v>
          </cell>
          <cell r="AP168">
            <v>154.11944869831547</v>
          </cell>
          <cell r="AQ168">
            <v>184.94333843797855</v>
          </cell>
          <cell r="AR168">
            <v>184.94333843797855</v>
          </cell>
          <cell r="AS168">
            <v>184.94333843797855</v>
          </cell>
          <cell r="AT168">
            <v>184.94333843797855</v>
          </cell>
          <cell r="AU168">
            <v>184.94333843797855</v>
          </cell>
          <cell r="AV168">
            <v>184.94333843797855</v>
          </cell>
          <cell r="AW168">
            <v>184.94333843797855</v>
          </cell>
          <cell r="AX168">
            <v>184.94333843797855</v>
          </cell>
          <cell r="AY168">
            <v>184.94333843797855</v>
          </cell>
          <cell r="AZ168">
            <v>184.94333843797855</v>
          </cell>
          <cell r="BA168">
            <v>184.94333843797855</v>
          </cell>
          <cell r="BB168">
            <v>184.94333843797855</v>
          </cell>
          <cell r="BC168">
            <v>184.94333843797855</v>
          </cell>
          <cell r="BD168">
            <v>184.94333843797855</v>
          </cell>
          <cell r="BE168">
            <v>184.94333843797855</v>
          </cell>
          <cell r="BF168">
            <v>184.94333843797855</v>
          </cell>
          <cell r="BG168">
            <v>184.94333843797855</v>
          </cell>
          <cell r="BH168">
            <v>184.94333843797855</v>
          </cell>
          <cell r="BI168">
            <v>184.94333843797855</v>
          </cell>
          <cell r="BJ168">
            <v>184.94333843797855</v>
          </cell>
          <cell r="BK168">
            <v>184.94333843797855</v>
          </cell>
          <cell r="BL168">
            <v>184.94333843797855</v>
          </cell>
          <cell r="BM168">
            <v>184.94333843797855</v>
          </cell>
          <cell r="BN168">
            <v>184.94333843797855</v>
          </cell>
          <cell r="BO168">
            <v>154.11944869831547</v>
          </cell>
          <cell r="BP168">
            <v>154.11944869831547</v>
          </cell>
          <cell r="BQ168">
            <v>154.11944869831547</v>
          </cell>
          <cell r="BR168">
            <v>154.11944869831547</v>
          </cell>
          <cell r="BS168">
            <v>154.11944869831547</v>
          </cell>
          <cell r="BT168">
            <v>154.11944869831547</v>
          </cell>
          <cell r="BU168">
            <v>154.11944869831547</v>
          </cell>
          <cell r="BV168">
            <v>154.11944869831547</v>
          </cell>
          <cell r="BW168">
            <v>154.11944869831547</v>
          </cell>
          <cell r="BX168">
            <v>154.11944869831547</v>
          </cell>
          <cell r="BY168">
            <v>154.11944869831547</v>
          </cell>
          <cell r="BZ168">
            <v>154.11944869831547</v>
          </cell>
          <cell r="CA168">
            <v>154.11944869831547</v>
          </cell>
          <cell r="CB168">
            <v>154.11944869831547</v>
          </cell>
          <cell r="CC168">
            <v>154.11944869831547</v>
          </cell>
          <cell r="CD168">
            <v>154.11944869831547</v>
          </cell>
          <cell r="CE168">
            <v>154.11944869831547</v>
          </cell>
          <cell r="CF168">
            <v>154.11944869831547</v>
          </cell>
          <cell r="CG168">
            <v>154.11944869831547</v>
          </cell>
          <cell r="CH168">
            <v>154.11944869831547</v>
          </cell>
          <cell r="CI168">
            <v>154.11944869831547</v>
          </cell>
          <cell r="CJ168">
            <v>154.11944869831547</v>
          </cell>
          <cell r="CK168">
            <v>154.11944869831547</v>
          </cell>
          <cell r="CL168">
            <v>154.11944869831547</v>
          </cell>
          <cell r="CM168">
            <v>184.94333843797855</v>
          </cell>
          <cell r="CN168">
            <v>184.94333843797855</v>
          </cell>
          <cell r="CO168">
            <v>184.94333843797855</v>
          </cell>
          <cell r="CP168">
            <v>184.94333843797855</v>
          </cell>
          <cell r="CQ168">
            <v>184.94333843797855</v>
          </cell>
          <cell r="CR168">
            <v>184.94333843797855</v>
          </cell>
          <cell r="CS168">
            <v>184.94333843797855</v>
          </cell>
          <cell r="CT168">
            <v>184.94333843797855</v>
          </cell>
          <cell r="CU168">
            <v>184.94333843797855</v>
          </cell>
          <cell r="CV168">
            <v>184.94333843797855</v>
          </cell>
          <cell r="CW168">
            <v>184.94333843797855</v>
          </cell>
          <cell r="CX168">
            <v>184.94333843797855</v>
          </cell>
          <cell r="CY168">
            <v>184.94333843797855</v>
          </cell>
          <cell r="CZ168">
            <v>184.94333843797855</v>
          </cell>
          <cell r="DA168">
            <v>184.94333843797855</v>
          </cell>
          <cell r="DB168">
            <v>184.94333843797855</v>
          </cell>
          <cell r="DC168">
            <v>184.94333843797855</v>
          </cell>
          <cell r="DD168">
            <v>184.94333843797855</v>
          </cell>
          <cell r="DE168">
            <v>184.94333843797855</v>
          </cell>
          <cell r="DF168">
            <v>184.94333843797855</v>
          </cell>
          <cell r="DG168">
            <v>184.94333843797855</v>
          </cell>
          <cell r="DH168">
            <v>184.94333843797855</v>
          </cell>
          <cell r="DI168">
            <v>184.94333843797855</v>
          </cell>
          <cell r="DJ168">
            <v>184.94333843797855</v>
          </cell>
          <cell r="DK168">
            <v>184.94333843797855</v>
          </cell>
          <cell r="DL168">
            <v>184.94333843797855</v>
          </cell>
          <cell r="DM168">
            <v>184.94333843797855</v>
          </cell>
          <cell r="DN168">
            <v>184.94333843797855</v>
          </cell>
          <cell r="DO168">
            <v>184.94333843797855</v>
          </cell>
          <cell r="DP168">
            <v>184.94333843797855</v>
          </cell>
          <cell r="DQ168">
            <v>184.94333843797855</v>
          </cell>
          <cell r="DR168">
            <v>184.94333843797855</v>
          </cell>
          <cell r="DS168">
            <v>184.94333843797855</v>
          </cell>
          <cell r="DT168">
            <v>184.94333843797855</v>
          </cell>
          <cell r="DU168">
            <v>184.94333843797855</v>
          </cell>
          <cell r="DV168">
            <v>184.94333843797855</v>
          </cell>
          <cell r="DW168">
            <v>184.94333843797855</v>
          </cell>
          <cell r="DX168">
            <v>184.94333843797855</v>
          </cell>
          <cell r="DY168">
            <v>184.94333843797855</v>
          </cell>
          <cell r="DZ168">
            <v>184.94333843797855</v>
          </cell>
          <cell r="EA168">
            <v>184.94333843797855</v>
          </cell>
          <cell r="EB168">
            <v>184.94333843797855</v>
          </cell>
          <cell r="EC168">
            <v>184.94333843797855</v>
          </cell>
          <cell r="ED168">
            <v>184.94333843797855</v>
          </cell>
          <cell r="EE168">
            <v>184.94333843797855</v>
          </cell>
          <cell r="EF168">
            <v>184.94333843797855</v>
          </cell>
          <cell r="EG168">
            <v>184.94333843797855</v>
          </cell>
          <cell r="EH168">
            <v>184.94333843797855</v>
          </cell>
          <cell r="EI168">
            <v>184.94333843797855</v>
          </cell>
          <cell r="EJ168">
            <v>184.94333843797855</v>
          </cell>
          <cell r="EK168">
            <v>184.94333843797855</v>
          </cell>
          <cell r="EL168">
            <v>184.94333843797855</v>
          </cell>
          <cell r="EM168">
            <v>184.94333843797855</v>
          </cell>
          <cell r="EN168">
            <v>184.94333843797855</v>
          </cell>
          <cell r="EO168">
            <v>184.94333843797855</v>
          </cell>
          <cell r="EP168">
            <v>184.94333843797855</v>
          </cell>
          <cell r="EQ168">
            <v>184.94333843797855</v>
          </cell>
          <cell r="ER168">
            <v>184.94333843797855</v>
          </cell>
          <cell r="ES168">
            <v>184.94333843797855</v>
          </cell>
          <cell r="ET168">
            <v>184.94333843797855</v>
          </cell>
          <cell r="EU168">
            <v>154.11944869831547</v>
          </cell>
          <cell r="EV168">
            <v>154.11944869831547</v>
          </cell>
          <cell r="EW168">
            <v>154.11944869831547</v>
          </cell>
          <cell r="EX168">
            <v>154.11944869831547</v>
          </cell>
          <cell r="EY168">
            <v>154.11944869831547</v>
          </cell>
          <cell r="EZ168">
            <v>154.11944869831547</v>
          </cell>
          <cell r="FA168">
            <v>154.11944869831547</v>
          </cell>
          <cell r="FB168">
            <v>154.11944869831547</v>
          </cell>
          <cell r="FC168">
            <v>154.11944869831547</v>
          </cell>
          <cell r="FD168">
            <v>154.11944869831547</v>
          </cell>
          <cell r="FE168">
            <v>154.11944869831547</v>
          </cell>
          <cell r="FF168">
            <v>154.11944869831547</v>
          </cell>
          <cell r="FG168">
            <v>154.11944869831547</v>
          </cell>
          <cell r="FH168">
            <v>154.11944869831547</v>
          </cell>
          <cell r="FI168">
            <v>154.11944869831547</v>
          </cell>
          <cell r="FJ168">
            <v>154.11944869831547</v>
          </cell>
          <cell r="FK168">
            <v>154.11944869831547</v>
          </cell>
          <cell r="FL168">
            <v>154.11944869831547</v>
          </cell>
          <cell r="FM168">
            <v>154.11944869831547</v>
          </cell>
          <cell r="FN168">
            <v>154.11944869831547</v>
          </cell>
          <cell r="FO168">
            <v>154.11944869831547</v>
          </cell>
          <cell r="FP168">
            <v>154.11944869831547</v>
          </cell>
          <cell r="FQ168">
            <v>154.11944869831547</v>
          </cell>
          <cell r="FR168">
            <v>154.11944869831547</v>
          </cell>
          <cell r="FS168">
            <v>184.94333843797855</v>
          </cell>
          <cell r="FT168">
            <v>184.94333843797855</v>
          </cell>
          <cell r="FU168">
            <v>184.94333843797855</v>
          </cell>
          <cell r="FV168">
            <v>184.94333843797855</v>
          </cell>
          <cell r="FW168">
            <v>184.94333843797855</v>
          </cell>
          <cell r="FX168">
            <v>184.94333843797855</v>
          </cell>
          <cell r="FY168">
            <v>184.94333843797855</v>
          </cell>
          <cell r="FZ168">
            <v>184.94333843797855</v>
          </cell>
          <cell r="GA168">
            <v>184.94333843797855</v>
          </cell>
          <cell r="GB168">
            <v>184.94333843797855</v>
          </cell>
          <cell r="GC168">
            <v>184.94333843797855</v>
          </cell>
          <cell r="GD168">
            <v>184.94333843797855</v>
          </cell>
          <cell r="GE168">
            <v>184.94333843797855</v>
          </cell>
          <cell r="GF168">
            <v>184.94333843797855</v>
          </cell>
          <cell r="GG168">
            <v>184.94333843797855</v>
          </cell>
          <cell r="GH168">
            <v>184.94333843797855</v>
          </cell>
          <cell r="GI168">
            <v>184.94333843797855</v>
          </cell>
          <cell r="GJ168">
            <v>184.94333843797855</v>
          </cell>
          <cell r="GK168">
            <v>184.94333843797855</v>
          </cell>
          <cell r="GL168">
            <v>184.94333843797855</v>
          </cell>
          <cell r="GM168">
            <v>184.94333843797855</v>
          </cell>
          <cell r="GN168">
            <v>184.94333843797855</v>
          </cell>
          <cell r="GO168">
            <v>184.94333843797855</v>
          </cell>
          <cell r="GP168">
            <v>184.94333843797855</v>
          </cell>
          <cell r="GQ168">
            <v>184.94333843797855</v>
          </cell>
          <cell r="GR168">
            <v>184.94333843797855</v>
          </cell>
          <cell r="GS168">
            <v>184.94333843797855</v>
          </cell>
          <cell r="GT168">
            <v>184.94333843797855</v>
          </cell>
          <cell r="GU168">
            <v>184.94333843797855</v>
          </cell>
          <cell r="GV168">
            <v>184.94333843797855</v>
          </cell>
          <cell r="GW168">
            <v>184.94333843797855</v>
          </cell>
          <cell r="GX168">
            <v>184.94333843797855</v>
          </cell>
          <cell r="GY168">
            <v>184.94333843797855</v>
          </cell>
          <cell r="GZ168">
            <v>184.94333843797855</v>
          </cell>
          <cell r="HA168">
            <v>184.94333843797855</v>
          </cell>
          <cell r="HB168">
            <v>184.94333843797855</v>
          </cell>
          <cell r="HC168">
            <v>154.11944869831547</v>
          </cell>
          <cell r="HD168">
            <v>154.11944869831547</v>
          </cell>
          <cell r="HE168">
            <v>154.11944869831547</v>
          </cell>
          <cell r="HF168">
            <v>154.11944869831547</v>
          </cell>
          <cell r="HG168">
            <v>154.11944869831547</v>
          </cell>
          <cell r="HH168">
            <v>154.11944869831547</v>
          </cell>
          <cell r="HI168">
            <v>154.11944869831547</v>
          </cell>
          <cell r="HJ168">
            <v>154.11944869831547</v>
          </cell>
          <cell r="HK168">
            <v>154.11944869831547</v>
          </cell>
          <cell r="HL168">
            <v>154.11944869831547</v>
          </cell>
          <cell r="HM168">
            <v>154.11944869831547</v>
          </cell>
          <cell r="HN168">
            <v>154.11944869831547</v>
          </cell>
          <cell r="HO168">
            <v>154.11944869831547</v>
          </cell>
          <cell r="HP168">
            <v>154.11944869831547</v>
          </cell>
          <cell r="HQ168">
            <v>154.11944869831547</v>
          </cell>
          <cell r="HR168">
            <v>154.11944869831547</v>
          </cell>
          <cell r="HS168">
            <v>154.11944869831547</v>
          </cell>
          <cell r="HT168">
            <v>154.11944869831547</v>
          </cell>
          <cell r="HU168">
            <v>154.11944869831547</v>
          </cell>
          <cell r="HV168">
            <v>154.11944869831547</v>
          </cell>
          <cell r="HW168">
            <v>154.11944869831547</v>
          </cell>
          <cell r="HX168">
            <v>154.11944869831547</v>
          </cell>
          <cell r="HY168">
            <v>154.11944869831547</v>
          </cell>
          <cell r="HZ168">
            <v>154.11944869831547</v>
          </cell>
          <cell r="IA168">
            <v>184.94333843797855</v>
          </cell>
          <cell r="IB168">
            <v>184.94333843797855</v>
          </cell>
          <cell r="IC168">
            <v>184.94333843797855</v>
          </cell>
          <cell r="ID168">
            <v>184.94333843797855</v>
          </cell>
          <cell r="IE168">
            <v>184.94333843797855</v>
          </cell>
          <cell r="IF168">
            <v>184.94333843797855</v>
          </cell>
          <cell r="IG168">
            <v>184.94333843797855</v>
          </cell>
          <cell r="IH168">
            <v>184.94333843797855</v>
          </cell>
          <cell r="II168">
            <v>184.94333843797855</v>
          </cell>
          <cell r="IJ168">
            <v>184.94333843797855</v>
          </cell>
          <cell r="IK168">
            <v>184.94333843797855</v>
          </cell>
          <cell r="IL168">
            <v>184.94333843797855</v>
          </cell>
          <cell r="IM168">
            <v>184.94333843797855</v>
          </cell>
          <cell r="IN168">
            <v>184.94333843797855</v>
          </cell>
          <cell r="IO168">
            <v>184.94333843797855</v>
          </cell>
          <cell r="IP168">
            <v>184.94333843797855</v>
          </cell>
          <cell r="IQ168">
            <v>184.94333843797855</v>
          </cell>
          <cell r="IR168">
            <v>184.94333843797855</v>
          </cell>
          <cell r="IS168">
            <v>184.94333843797855</v>
          </cell>
          <cell r="IT168">
            <v>184.94333843797855</v>
          </cell>
          <cell r="IU168">
            <v>184.94333843797855</v>
          </cell>
          <cell r="IV168">
            <v>184.94333843797855</v>
          </cell>
          <cell r="IW168">
            <v>184.94333843797855</v>
          </cell>
          <cell r="IX168">
            <v>184.94333843797855</v>
          </cell>
          <cell r="IY168">
            <v>184.94333843797855</v>
          </cell>
          <cell r="IZ168">
            <v>184.94333843797855</v>
          </cell>
          <cell r="JA168">
            <v>184.94333843797855</v>
          </cell>
          <cell r="JB168">
            <v>184.94333843797855</v>
          </cell>
          <cell r="JC168">
            <v>184.94333843797855</v>
          </cell>
          <cell r="JD168">
            <v>184.94333843797855</v>
          </cell>
          <cell r="JE168">
            <v>184.94333843797855</v>
          </cell>
          <cell r="JF168">
            <v>184.94333843797855</v>
          </cell>
          <cell r="JG168">
            <v>184.94333843797855</v>
          </cell>
          <cell r="JH168">
            <v>184.94333843797855</v>
          </cell>
          <cell r="JI168">
            <v>184.94333843797855</v>
          </cell>
          <cell r="JJ168">
            <v>184.94333843797855</v>
          </cell>
          <cell r="JK168">
            <v>184.94333843797855</v>
          </cell>
          <cell r="JL168">
            <v>184.94333843797855</v>
          </cell>
          <cell r="JM168">
            <v>184.94333843797855</v>
          </cell>
          <cell r="JN168">
            <v>184.94333843797855</v>
          </cell>
          <cell r="JO168">
            <v>184.94333843797855</v>
          </cell>
          <cell r="JP168">
            <v>184.94333843797855</v>
          </cell>
          <cell r="JQ168">
            <v>184.94333843797855</v>
          </cell>
          <cell r="JR168">
            <v>184.94333843797855</v>
          </cell>
          <cell r="JS168">
            <v>184.94333843797855</v>
          </cell>
          <cell r="JT168">
            <v>184.94333843797855</v>
          </cell>
          <cell r="JU168">
            <v>184.94333843797855</v>
          </cell>
          <cell r="JV168">
            <v>184.94333843797855</v>
          </cell>
        </row>
        <row r="169">
          <cell r="G169">
            <v>117.53598774885147</v>
          </cell>
          <cell r="H169">
            <v>117.53598774885147</v>
          </cell>
          <cell r="I169">
            <v>117.53598774885147</v>
          </cell>
          <cell r="J169">
            <v>117.53598774885147</v>
          </cell>
          <cell r="K169">
            <v>117.53598774885147</v>
          </cell>
          <cell r="L169">
            <v>117.53598774885147</v>
          </cell>
          <cell r="M169">
            <v>117.53598774885147</v>
          </cell>
          <cell r="N169">
            <v>117.53598774885147</v>
          </cell>
          <cell r="O169">
            <v>117.53598774885147</v>
          </cell>
          <cell r="P169">
            <v>117.53598774885147</v>
          </cell>
          <cell r="Q169">
            <v>117.53598774885147</v>
          </cell>
          <cell r="R169">
            <v>117.53598774885147</v>
          </cell>
          <cell r="S169">
            <v>141.04318529862175</v>
          </cell>
          <cell r="T169">
            <v>141.04318529862175</v>
          </cell>
          <cell r="U169">
            <v>141.04318529862175</v>
          </cell>
          <cell r="V169">
            <v>141.04318529862175</v>
          </cell>
          <cell r="W169">
            <v>141.04318529862175</v>
          </cell>
          <cell r="X169">
            <v>141.04318529862175</v>
          </cell>
          <cell r="Y169">
            <v>141.04318529862175</v>
          </cell>
          <cell r="Z169">
            <v>141.04318529862175</v>
          </cell>
          <cell r="AA169">
            <v>141.04318529862175</v>
          </cell>
          <cell r="AB169">
            <v>141.04318529862175</v>
          </cell>
          <cell r="AC169">
            <v>141.04318529862175</v>
          </cell>
          <cell r="AD169">
            <v>141.04318529862175</v>
          </cell>
          <cell r="AE169">
            <v>117.53598774885147</v>
          </cell>
          <cell r="AF169">
            <v>117.53598774885147</v>
          </cell>
          <cell r="AG169">
            <v>117.53598774885147</v>
          </cell>
          <cell r="AH169">
            <v>117.53598774885147</v>
          </cell>
          <cell r="AI169">
            <v>117.53598774885147</v>
          </cell>
          <cell r="AJ169">
            <v>117.53598774885147</v>
          </cell>
          <cell r="AK169">
            <v>117.53598774885147</v>
          </cell>
          <cell r="AL169">
            <v>117.53598774885147</v>
          </cell>
          <cell r="AM169">
            <v>117.53598774885147</v>
          </cell>
          <cell r="AN169">
            <v>117.53598774885147</v>
          </cell>
          <cell r="AO169">
            <v>117.53598774885147</v>
          </cell>
          <cell r="AP169">
            <v>117.53598774885147</v>
          </cell>
          <cell r="AQ169">
            <v>141.04318529862175</v>
          </cell>
          <cell r="AR169">
            <v>141.04318529862175</v>
          </cell>
          <cell r="AS169">
            <v>141.04318529862175</v>
          </cell>
          <cell r="AT169">
            <v>141.04318529862175</v>
          </cell>
          <cell r="AU169">
            <v>141.04318529862175</v>
          </cell>
          <cell r="AV169">
            <v>141.04318529862175</v>
          </cell>
          <cell r="AW169">
            <v>141.04318529862175</v>
          </cell>
          <cell r="AX169">
            <v>141.04318529862175</v>
          </cell>
          <cell r="AY169">
            <v>141.04318529862175</v>
          </cell>
          <cell r="AZ169">
            <v>141.04318529862175</v>
          </cell>
          <cell r="BA169">
            <v>141.04318529862175</v>
          </cell>
          <cell r="BB169">
            <v>141.04318529862175</v>
          </cell>
          <cell r="BC169">
            <v>141.04318529862175</v>
          </cell>
          <cell r="BD169">
            <v>141.04318529862175</v>
          </cell>
          <cell r="BE169">
            <v>141.04318529862175</v>
          </cell>
          <cell r="BF169">
            <v>141.04318529862175</v>
          </cell>
          <cell r="BG169">
            <v>141.04318529862175</v>
          </cell>
          <cell r="BH169">
            <v>141.04318529862175</v>
          </cell>
          <cell r="BI169">
            <v>141.04318529862175</v>
          </cell>
          <cell r="BJ169">
            <v>141.04318529862175</v>
          </cell>
          <cell r="BK169">
            <v>141.04318529862175</v>
          </cell>
          <cell r="BL169">
            <v>141.04318529862175</v>
          </cell>
          <cell r="BM169">
            <v>141.04318529862175</v>
          </cell>
          <cell r="BN169">
            <v>141.04318529862175</v>
          </cell>
          <cell r="BO169">
            <v>117.53598774885147</v>
          </cell>
          <cell r="BP169">
            <v>117.53598774885147</v>
          </cell>
          <cell r="BQ169">
            <v>117.53598774885147</v>
          </cell>
          <cell r="BR169">
            <v>117.53598774885147</v>
          </cell>
          <cell r="BS169">
            <v>117.53598774885147</v>
          </cell>
          <cell r="BT169">
            <v>117.53598774885147</v>
          </cell>
          <cell r="BU169">
            <v>117.53598774885147</v>
          </cell>
          <cell r="BV169">
            <v>117.53598774885147</v>
          </cell>
          <cell r="BW169">
            <v>117.53598774885147</v>
          </cell>
          <cell r="BX169">
            <v>117.53598774885147</v>
          </cell>
          <cell r="BY169">
            <v>117.53598774885147</v>
          </cell>
          <cell r="BZ169">
            <v>117.53598774885147</v>
          </cell>
          <cell r="CA169">
            <v>117.53598774885147</v>
          </cell>
          <cell r="CB169">
            <v>117.53598774885147</v>
          </cell>
          <cell r="CC169">
            <v>117.53598774885147</v>
          </cell>
          <cell r="CD169">
            <v>117.53598774885147</v>
          </cell>
          <cell r="CE169">
            <v>117.53598774885147</v>
          </cell>
          <cell r="CF169">
            <v>117.53598774885147</v>
          </cell>
          <cell r="CG169">
            <v>117.53598774885147</v>
          </cell>
          <cell r="CH169">
            <v>117.53598774885147</v>
          </cell>
          <cell r="CI169">
            <v>117.53598774885147</v>
          </cell>
          <cell r="CJ169">
            <v>117.53598774885147</v>
          </cell>
          <cell r="CK169">
            <v>117.53598774885147</v>
          </cell>
          <cell r="CL169">
            <v>117.53598774885147</v>
          </cell>
          <cell r="CM169">
            <v>141.04318529862175</v>
          </cell>
          <cell r="CN169">
            <v>141.04318529862175</v>
          </cell>
          <cell r="CO169">
            <v>141.04318529862175</v>
          </cell>
          <cell r="CP169">
            <v>141.04318529862175</v>
          </cell>
          <cell r="CQ169">
            <v>141.04318529862175</v>
          </cell>
          <cell r="CR169">
            <v>141.04318529862175</v>
          </cell>
          <cell r="CS169">
            <v>141.04318529862175</v>
          </cell>
          <cell r="CT169">
            <v>141.04318529862175</v>
          </cell>
          <cell r="CU169">
            <v>141.04318529862175</v>
          </cell>
          <cell r="CV169">
            <v>141.04318529862175</v>
          </cell>
          <cell r="CW169">
            <v>141.04318529862175</v>
          </cell>
          <cell r="CX169">
            <v>141.04318529862175</v>
          </cell>
          <cell r="CY169">
            <v>141.04318529862175</v>
          </cell>
          <cell r="CZ169">
            <v>141.04318529862175</v>
          </cell>
          <cell r="DA169">
            <v>141.04318529862175</v>
          </cell>
          <cell r="DB169">
            <v>141.04318529862175</v>
          </cell>
          <cell r="DC169">
            <v>141.04318529862175</v>
          </cell>
          <cell r="DD169">
            <v>141.04318529862175</v>
          </cell>
          <cell r="DE169">
            <v>141.04318529862175</v>
          </cell>
          <cell r="DF169">
            <v>141.04318529862175</v>
          </cell>
          <cell r="DG169">
            <v>141.04318529862175</v>
          </cell>
          <cell r="DH169">
            <v>141.04318529862175</v>
          </cell>
          <cell r="DI169">
            <v>141.04318529862175</v>
          </cell>
          <cell r="DJ169">
            <v>141.04318529862175</v>
          </cell>
          <cell r="DK169">
            <v>141.04318529862175</v>
          </cell>
          <cell r="DL169">
            <v>141.04318529862175</v>
          </cell>
          <cell r="DM169">
            <v>141.04318529862175</v>
          </cell>
          <cell r="DN169">
            <v>141.04318529862175</v>
          </cell>
          <cell r="DO169">
            <v>141.04318529862175</v>
          </cell>
          <cell r="DP169">
            <v>141.04318529862175</v>
          </cell>
          <cell r="DQ169">
            <v>141.04318529862175</v>
          </cell>
          <cell r="DR169">
            <v>141.04318529862175</v>
          </cell>
          <cell r="DS169">
            <v>141.04318529862175</v>
          </cell>
          <cell r="DT169">
            <v>141.04318529862175</v>
          </cell>
          <cell r="DU169">
            <v>141.04318529862175</v>
          </cell>
          <cell r="DV169">
            <v>141.04318529862175</v>
          </cell>
          <cell r="DW169">
            <v>141.04318529862175</v>
          </cell>
          <cell r="DX169">
            <v>141.04318529862175</v>
          </cell>
          <cell r="DY169">
            <v>141.04318529862175</v>
          </cell>
          <cell r="DZ169">
            <v>141.04318529862175</v>
          </cell>
          <cell r="EA169">
            <v>141.04318529862175</v>
          </cell>
          <cell r="EB169">
            <v>141.04318529862175</v>
          </cell>
          <cell r="EC169">
            <v>141.04318529862175</v>
          </cell>
          <cell r="ED169">
            <v>141.04318529862175</v>
          </cell>
          <cell r="EE169">
            <v>141.04318529862175</v>
          </cell>
          <cell r="EF169">
            <v>141.04318529862175</v>
          </cell>
          <cell r="EG169">
            <v>141.04318529862175</v>
          </cell>
          <cell r="EH169">
            <v>141.04318529862175</v>
          </cell>
          <cell r="EI169">
            <v>141.04318529862175</v>
          </cell>
          <cell r="EJ169">
            <v>141.04318529862175</v>
          </cell>
          <cell r="EK169">
            <v>141.04318529862175</v>
          </cell>
          <cell r="EL169">
            <v>141.04318529862175</v>
          </cell>
          <cell r="EM169">
            <v>141.04318529862175</v>
          </cell>
          <cell r="EN169">
            <v>141.04318529862175</v>
          </cell>
          <cell r="EO169">
            <v>141.04318529862175</v>
          </cell>
          <cell r="EP169">
            <v>141.04318529862175</v>
          </cell>
          <cell r="EQ169">
            <v>141.04318529862175</v>
          </cell>
          <cell r="ER169">
            <v>141.04318529862175</v>
          </cell>
          <cell r="ES169">
            <v>141.04318529862175</v>
          </cell>
          <cell r="ET169">
            <v>141.04318529862175</v>
          </cell>
          <cell r="EU169">
            <v>117.53598774885147</v>
          </cell>
          <cell r="EV169">
            <v>117.53598774885147</v>
          </cell>
          <cell r="EW169">
            <v>117.53598774885147</v>
          </cell>
          <cell r="EX169">
            <v>117.53598774885147</v>
          </cell>
          <cell r="EY169">
            <v>117.53598774885147</v>
          </cell>
          <cell r="EZ169">
            <v>117.53598774885147</v>
          </cell>
          <cell r="FA169">
            <v>117.53598774885147</v>
          </cell>
          <cell r="FB169">
            <v>117.53598774885147</v>
          </cell>
          <cell r="FC169">
            <v>117.53598774885147</v>
          </cell>
          <cell r="FD169">
            <v>117.53598774885147</v>
          </cell>
          <cell r="FE169">
            <v>117.53598774885147</v>
          </cell>
          <cell r="FF169">
            <v>117.53598774885147</v>
          </cell>
          <cell r="FG169">
            <v>117.53598774885147</v>
          </cell>
          <cell r="FH169">
            <v>117.53598774885147</v>
          </cell>
          <cell r="FI169">
            <v>117.53598774885147</v>
          </cell>
          <cell r="FJ169">
            <v>117.53598774885147</v>
          </cell>
          <cell r="FK169">
            <v>117.53598774885147</v>
          </cell>
          <cell r="FL169">
            <v>117.53598774885147</v>
          </cell>
          <cell r="FM169">
            <v>117.53598774885147</v>
          </cell>
          <cell r="FN169">
            <v>117.53598774885147</v>
          </cell>
          <cell r="FO169">
            <v>117.53598774885147</v>
          </cell>
          <cell r="FP169">
            <v>117.53598774885147</v>
          </cell>
          <cell r="FQ169">
            <v>117.53598774885147</v>
          </cell>
          <cell r="FR169">
            <v>117.53598774885147</v>
          </cell>
          <cell r="FS169">
            <v>141.04318529862175</v>
          </cell>
          <cell r="FT169">
            <v>141.04318529862175</v>
          </cell>
          <cell r="FU169">
            <v>141.04318529862175</v>
          </cell>
          <cell r="FV169">
            <v>141.04318529862175</v>
          </cell>
          <cell r="FW169">
            <v>141.04318529862175</v>
          </cell>
          <cell r="FX169">
            <v>141.04318529862175</v>
          </cell>
          <cell r="FY169">
            <v>141.04318529862175</v>
          </cell>
          <cell r="FZ169">
            <v>141.04318529862175</v>
          </cell>
          <cell r="GA169">
            <v>141.04318529862175</v>
          </cell>
          <cell r="GB169">
            <v>141.04318529862175</v>
          </cell>
          <cell r="GC169">
            <v>141.04318529862175</v>
          </cell>
          <cell r="GD169">
            <v>141.04318529862175</v>
          </cell>
          <cell r="GE169">
            <v>141.04318529862175</v>
          </cell>
          <cell r="GF169">
            <v>141.04318529862175</v>
          </cell>
          <cell r="GG169">
            <v>141.04318529862175</v>
          </cell>
          <cell r="GH169">
            <v>141.04318529862175</v>
          </cell>
          <cell r="GI169">
            <v>141.04318529862175</v>
          </cell>
          <cell r="GJ169">
            <v>141.04318529862175</v>
          </cell>
          <cell r="GK169">
            <v>141.04318529862175</v>
          </cell>
          <cell r="GL169">
            <v>141.04318529862175</v>
          </cell>
          <cell r="GM169">
            <v>141.04318529862175</v>
          </cell>
          <cell r="GN169">
            <v>141.04318529862175</v>
          </cell>
          <cell r="GO169">
            <v>141.04318529862175</v>
          </cell>
          <cell r="GP169">
            <v>141.04318529862175</v>
          </cell>
          <cell r="GQ169">
            <v>141.04318529862175</v>
          </cell>
          <cell r="GR169">
            <v>141.04318529862175</v>
          </cell>
          <cell r="GS169">
            <v>141.04318529862175</v>
          </cell>
          <cell r="GT169">
            <v>141.04318529862175</v>
          </cell>
          <cell r="GU169">
            <v>141.04318529862175</v>
          </cell>
          <cell r="GV169">
            <v>141.04318529862175</v>
          </cell>
          <cell r="GW169">
            <v>141.04318529862175</v>
          </cell>
          <cell r="GX169">
            <v>141.04318529862175</v>
          </cell>
          <cell r="GY169">
            <v>141.04318529862175</v>
          </cell>
          <cell r="GZ169">
            <v>141.04318529862175</v>
          </cell>
          <cell r="HA169">
            <v>141.04318529862175</v>
          </cell>
          <cell r="HB169">
            <v>141.04318529862175</v>
          </cell>
          <cell r="HC169">
            <v>117.53598774885147</v>
          </cell>
          <cell r="HD169">
            <v>117.53598774885147</v>
          </cell>
          <cell r="HE169">
            <v>117.53598774885147</v>
          </cell>
          <cell r="HF169">
            <v>117.53598774885147</v>
          </cell>
          <cell r="HG169">
            <v>117.53598774885147</v>
          </cell>
          <cell r="HH169">
            <v>117.53598774885147</v>
          </cell>
          <cell r="HI169">
            <v>117.53598774885147</v>
          </cell>
          <cell r="HJ169">
            <v>117.53598774885147</v>
          </cell>
          <cell r="HK169">
            <v>117.53598774885147</v>
          </cell>
          <cell r="HL169">
            <v>117.53598774885147</v>
          </cell>
          <cell r="HM169">
            <v>117.53598774885147</v>
          </cell>
          <cell r="HN169">
            <v>117.53598774885147</v>
          </cell>
          <cell r="HO169">
            <v>117.53598774885147</v>
          </cell>
          <cell r="HP169">
            <v>117.53598774885147</v>
          </cell>
          <cell r="HQ169">
            <v>117.53598774885147</v>
          </cell>
          <cell r="HR169">
            <v>117.53598774885147</v>
          </cell>
          <cell r="HS169">
            <v>117.53598774885147</v>
          </cell>
          <cell r="HT169">
            <v>117.53598774885147</v>
          </cell>
          <cell r="HU169">
            <v>117.53598774885147</v>
          </cell>
          <cell r="HV169">
            <v>117.53598774885147</v>
          </cell>
          <cell r="HW169">
            <v>117.53598774885147</v>
          </cell>
          <cell r="HX169">
            <v>117.53598774885147</v>
          </cell>
          <cell r="HY169">
            <v>117.53598774885147</v>
          </cell>
          <cell r="HZ169">
            <v>117.53598774885147</v>
          </cell>
          <cell r="IA169">
            <v>141.04318529862175</v>
          </cell>
          <cell r="IB169">
            <v>141.04318529862175</v>
          </cell>
          <cell r="IC169">
            <v>141.04318529862175</v>
          </cell>
          <cell r="ID169">
            <v>141.04318529862175</v>
          </cell>
          <cell r="IE169">
            <v>141.04318529862175</v>
          </cell>
          <cell r="IF169">
            <v>141.04318529862175</v>
          </cell>
          <cell r="IG169">
            <v>141.04318529862175</v>
          </cell>
          <cell r="IH169">
            <v>141.04318529862175</v>
          </cell>
          <cell r="II169">
            <v>141.04318529862175</v>
          </cell>
          <cell r="IJ169">
            <v>141.04318529862175</v>
          </cell>
          <cell r="IK169">
            <v>141.04318529862175</v>
          </cell>
          <cell r="IL169">
            <v>141.04318529862175</v>
          </cell>
          <cell r="IM169">
            <v>141.04318529862175</v>
          </cell>
          <cell r="IN169">
            <v>141.04318529862175</v>
          </cell>
          <cell r="IO169">
            <v>141.04318529862175</v>
          </cell>
          <cell r="IP169">
            <v>141.04318529862175</v>
          </cell>
          <cell r="IQ169">
            <v>141.04318529862175</v>
          </cell>
          <cell r="IR169">
            <v>141.04318529862175</v>
          </cell>
          <cell r="IS169">
            <v>141.04318529862175</v>
          </cell>
          <cell r="IT169">
            <v>141.04318529862175</v>
          </cell>
          <cell r="IU169">
            <v>141.04318529862175</v>
          </cell>
          <cell r="IV169">
            <v>141.04318529862175</v>
          </cell>
          <cell r="IW169">
            <v>141.04318529862175</v>
          </cell>
          <cell r="IX169">
            <v>141.04318529862175</v>
          </cell>
          <cell r="IY169">
            <v>141.04318529862175</v>
          </cell>
          <cell r="IZ169">
            <v>141.04318529862175</v>
          </cell>
          <cell r="JA169">
            <v>141.04318529862175</v>
          </cell>
          <cell r="JB169">
            <v>141.04318529862175</v>
          </cell>
          <cell r="JC169">
            <v>141.04318529862175</v>
          </cell>
          <cell r="JD169">
            <v>141.04318529862175</v>
          </cell>
          <cell r="JE169">
            <v>141.04318529862175</v>
          </cell>
          <cell r="JF169">
            <v>141.04318529862175</v>
          </cell>
          <cell r="JG169">
            <v>141.04318529862175</v>
          </cell>
          <cell r="JH169">
            <v>141.04318529862175</v>
          </cell>
          <cell r="JI169">
            <v>141.04318529862175</v>
          </cell>
          <cell r="JJ169">
            <v>141.04318529862175</v>
          </cell>
          <cell r="JK169">
            <v>141.04318529862175</v>
          </cell>
          <cell r="JL169">
            <v>141.04318529862175</v>
          </cell>
          <cell r="JM169">
            <v>141.04318529862175</v>
          </cell>
          <cell r="JN169">
            <v>141.04318529862175</v>
          </cell>
          <cell r="JO169">
            <v>141.04318529862175</v>
          </cell>
          <cell r="JP169">
            <v>141.04318529862175</v>
          </cell>
          <cell r="JQ169">
            <v>141.04318529862175</v>
          </cell>
          <cell r="JR169">
            <v>141.04318529862175</v>
          </cell>
          <cell r="JS169">
            <v>141.04318529862175</v>
          </cell>
          <cell r="JT169">
            <v>141.04318529862175</v>
          </cell>
          <cell r="JU169">
            <v>141.04318529862175</v>
          </cell>
          <cell r="JV169">
            <v>141.04318529862175</v>
          </cell>
        </row>
        <row r="170">
          <cell r="G170">
            <v>91.921898928024518</v>
          </cell>
          <cell r="H170">
            <v>91.921898928024518</v>
          </cell>
          <cell r="I170">
            <v>91.921898928024518</v>
          </cell>
          <cell r="J170">
            <v>91.921898928024518</v>
          </cell>
          <cell r="K170">
            <v>91.921898928024518</v>
          </cell>
          <cell r="L170">
            <v>91.921898928024518</v>
          </cell>
          <cell r="M170">
            <v>91.921898928024518</v>
          </cell>
          <cell r="N170">
            <v>91.921898928024518</v>
          </cell>
          <cell r="O170">
            <v>91.921898928024518</v>
          </cell>
          <cell r="P170">
            <v>91.921898928024518</v>
          </cell>
          <cell r="Q170">
            <v>91.921898928024518</v>
          </cell>
          <cell r="R170">
            <v>91.921898928024518</v>
          </cell>
          <cell r="S170">
            <v>110.30627871362942</v>
          </cell>
          <cell r="T170">
            <v>110.30627871362942</v>
          </cell>
          <cell r="U170">
            <v>110.30627871362942</v>
          </cell>
          <cell r="V170">
            <v>110.30627871362942</v>
          </cell>
          <cell r="W170">
            <v>110.30627871362942</v>
          </cell>
          <cell r="X170">
            <v>110.30627871362942</v>
          </cell>
          <cell r="Y170">
            <v>110.30627871362942</v>
          </cell>
          <cell r="Z170">
            <v>110.30627871362942</v>
          </cell>
          <cell r="AA170">
            <v>110.30627871362942</v>
          </cell>
          <cell r="AB170">
            <v>110.30627871362942</v>
          </cell>
          <cell r="AC170">
            <v>110.30627871362942</v>
          </cell>
          <cell r="AD170">
            <v>110.30627871362942</v>
          </cell>
          <cell r="AE170">
            <v>91.921898928024518</v>
          </cell>
          <cell r="AF170">
            <v>91.921898928024518</v>
          </cell>
          <cell r="AG170">
            <v>91.921898928024518</v>
          </cell>
          <cell r="AH170">
            <v>91.921898928024518</v>
          </cell>
          <cell r="AI170">
            <v>91.921898928024518</v>
          </cell>
          <cell r="AJ170">
            <v>91.921898928024518</v>
          </cell>
          <cell r="AK170">
            <v>91.921898928024518</v>
          </cell>
          <cell r="AL170">
            <v>91.921898928024518</v>
          </cell>
          <cell r="AM170">
            <v>91.921898928024518</v>
          </cell>
          <cell r="AN170">
            <v>91.921898928024518</v>
          </cell>
          <cell r="AO170">
            <v>91.921898928024518</v>
          </cell>
          <cell r="AP170">
            <v>91.921898928024518</v>
          </cell>
          <cell r="AQ170">
            <v>110.30627871362942</v>
          </cell>
          <cell r="AR170">
            <v>110.30627871362942</v>
          </cell>
          <cell r="AS170">
            <v>110.30627871362942</v>
          </cell>
          <cell r="AT170">
            <v>110.30627871362942</v>
          </cell>
          <cell r="AU170">
            <v>110.30627871362942</v>
          </cell>
          <cell r="AV170">
            <v>110.30627871362942</v>
          </cell>
          <cell r="AW170">
            <v>110.30627871362942</v>
          </cell>
          <cell r="AX170">
            <v>110.30627871362942</v>
          </cell>
          <cell r="AY170">
            <v>110.30627871362942</v>
          </cell>
          <cell r="AZ170">
            <v>110.30627871362942</v>
          </cell>
          <cell r="BA170">
            <v>110.30627871362942</v>
          </cell>
          <cell r="BB170">
            <v>110.30627871362942</v>
          </cell>
          <cell r="BC170">
            <v>110.30627871362942</v>
          </cell>
          <cell r="BD170">
            <v>110.30627871362942</v>
          </cell>
          <cell r="BE170">
            <v>110.30627871362942</v>
          </cell>
          <cell r="BF170">
            <v>110.30627871362942</v>
          </cell>
          <cell r="BG170">
            <v>110.30627871362942</v>
          </cell>
          <cell r="BH170">
            <v>110.30627871362942</v>
          </cell>
          <cell r="BI170">
            <v>110.30627871362942</v>
          </cell>
          <cell r="BJ170">
            <v>110.30627871362942</v>
          </cell>
          <cell r="BK170">
            <v>110.30627871362942</v>
          </cell>
          <cell r="BL170">
            <v>110.30627871362942</v>
          </cell>
          <cell r="BM170">
            <v>110.30627871362942</v>
          </cell>
          <cell r="BN170">
            <v>110.30627871362942</v>
          </cell>
          <cell r="BO170">
            <v>91.921898928024518</v>
          </cell>
          <cell r="BP170">
            <v>91.921898928024518</v>
          </cell>
          <cell r="BQ170">
            <v>91.921898928024518</v>
          </cell>
          <cell r="BR170">
            <v>91.921898928024518</v>
          </cell>
          <cell r="BS170">
            <v>91.921898928024518</v>
          </cell>
          <cell r="BT170">
            <v>91.921898928024518</v>
          </cell>
          <cell r="BU170">
            <v>91.921898928024518</v>
          </cell>
          <cell r="BV170">
            <v>91.921898928024518</v>
          </cell>
          <cell r="BW170">
            <v>91.921898928024518</v>
          </cell>
          <cell r="BX170">
            <v>91.921898928024518</v>
          </cell>
          <cell r="BY170">
            <v>91.921898928024518</v>
          </cell>
          <cell r="BZ170">
            <v>91.921898928024518</v>
          </cell>
          <cell r="CA170">
            <v>91.921898928024518</v>
          </cell>
          <cell r="CB170">
            <v>91.921898928024518</v>
          </cell>
          <cell r="CC170">
            <v>91.921898928024518</v>
          </cell>
          <cell r="CD170">
            <v>91.921898928024518</v>
          </cell>
          <cell r="CE170">
            <v>91.921898928024518</v>
          </cell>
          <cell r="CF170">
            <v>91.921898928024518</v>
          </cell>
          <cell r="CG170">
            <v>91.921898928024518</v>
          </cell>
          <cell r="CH170">
            <v>91.921898928024518</v>
          </cell>
          <cell r="CI170">
            <v>91.921898928024518</v>
          </cell>
          <cell r="CJ170">
            <v>91.921898928024518</v>
          </cell>
          <cell r="CK170">
            <v>91.921898928024518</v>
          </cell>
          <cell r="CL170">
            <v>91.921898928024518</v>
          </cell>
          <cell r="CM170">
            <v>110.30627871362942</v>
          </cell>
          <cell r="CN170">
            <v>110.30627871362942</v>
          </cell>
          <cell r="CO170">
            <v>110.30627871362942</v>
          </cell>
          <cell r="CP170">
            <v>110.30627871362942</v>
          </cell>
          <cell r="CQ170">
            <v>110.30627871362942</v>
          </cell>
          <cell r="CR170">
            <v>110.30627871362942</v>
          </cell>
          <cell r="CS170">
            <v>110.30627871362942</v>
          </cell>
          <cell r="CT170">
            <v>110.30627871362942</v>
          </cell>
          <cell r="CU170">
            <v>110.30627871362942</v>
          </cell>
          <cell r="CV170">
            <v>110.30627871362942</v>
          </cell>
          <cell r="CW170">
            <v>110.30627871362942</v>
          </cell>
          <cell r="CX170">
            <v>110.30627871362942</v>
          </cell>
          <cell r="CY170">
            <v>110.30627871362942</v>
          </cell>
          <cell r="CZ170">
            <v>110.30627871362942</v>
          </cell>
          <cell r="DA170">
            <v>110.30627871362942</v>
          </cell>
          <cell r="DB170">
            <v>110.30627871362942</v>
          </cell>
          <cell r="DC170">
            <v>110.30627871362942</v>
          </cell>
          <cell r="DD170">
            <v>110.30627871362942</v>
          </cell>
          <cell r="DE170">
            <v>110.30627871362942</v>
          </cell>
          <cell r="DF170">
            <v>110.30627871362942</v>
          </cell>
          <cell r="DG170">
            <v>110.30627871362942</v>
          </cell>
          <cell r="DH170">
            <v>110.30627871362942</v>
          </cell>
          <cell r="DI170">
            <v>110.30627871362942</v>
          </cell>
          <cell r="DJ170">
            <v>110.30627871362942</v>
          </cell>
          <cell r="DK170">
            <v>110.30627871362942</v>
          </cell>
          <cell r="DL170">
            <v>110.30627871362942</v>
          </cell>
          <cell r="DM170">
            <v>110.30627871362942</v>
          </cell>
          <cell r="DN170">
            <v>110.30627871362942</v>
          </cell>
          <cell r="DO170">
            <v>110.30627871362942</v>
          </cell>
          <cell r="DP170">
            <v>110.30627871362942</v>
          </cell>
          <cell r="DQ170">
            <v>110.30627871362942</v>
          </cell>
          <cell r="DR170">
            <v>110.30627871362942</v>
          </cell>
          <cell r="DS170">
            <v>110.30627871362942</v>
          </cell>
          <cell r="DT170">
            <v>110.30627871362942</v>
          </cell>
          <cell r="DU170">
            <v>110.30627871362942</v>
          </cell>
          <cell r="DV170">
            <v>110.30627871362942</v>
          </cell>
          <cell r="DW170">
            <v>110.30627871362942</v>
          </cell>
          <cell r="DX170">
            <v>110.30627871362942</v>
          </cell>
          <cell r="DY170">
            <v>110.30627871362942</v>
          </cell>
          <cell r="DZ170">
            <v>110.30627871362942</v>
          </cell>
          <cell r="EA170">
            <v>110.30627871362942</v>
          </cell>
          <cell r="EB170">
            <v>110.30627871362942</v>
          </cell>
          <cell r="EC170">
            <v>110.30627871362942</v>
          </cell>
          <cell r="ED170">
            <v>110.30627871362942</v>
          </cell>
          <cell r="EE170">
            <v>110.30627871362942</v>
          </cell>
          <cell r="EF170">
            <v>110.30627871362942</v>
          </cell>
          <cell r="EG170">
            <v>110.30627871362942</v>
          </cell>
          <cell r="EH170">
            <v>110.30627871362942</v>
          </cell>
          <cell r="EI170">
            <v>110.30627871362942</v>
          </cell>
          <cell r="EJ170">
            <v>110.30627871362942</v>
          </cell>
          <cell r="EK170">
            <v>110.30627871362942</v>
          </cell>
          <cell r="EL170">
            <v>110.30627871362942</v>
          </cell>
          <cell r="EM170">
            <v>110.30627871362942</v>
          </cell>
          <cell r="EN170">
            <v>110.30627871362942</v>
          </cell>
          <cell r="EO170">
            <v>110.30627871362942</v>
          </cell>
          <cell r="EP170">
            <v>110.30627871362942</v>
          </cell>
          <cell r="EQ170">
            <v>110.30627871362942</v>
          </cell>
          <cell r="ER170">
            <v>110.30627871362942</v>
          </cell>
          <cell r="ES170">
            <v>110.30627871362942</v>
          </cell>
          <cell r="ET170">
            <v>110.30627871362942</v>
          </cell>
          <cell r="EU170">
            <v>91.921898928024518</v>
          </cell>
          <cell r="EV170">
            <v>91.921898928024518</v>
          </cell>
          <cell r="EW170">
            <v>91.921898928024518</v>
          </cell>
          <cell r="EX170">
            <v>91.921898928024518</v>
          </cell>
          <cell r="EY170">
            <v>91.921898928024518</v>
          </cell>
          <cell r="EZ170">
            <v>91.921898928024518</v>
          </cell>
          <cell r="FA170">
            <v>91.921898928024518</v>
          </cell>
          <cell r="FB170">
            <v>91.921898928024518</v>
          </cell>
          <cell r="FC170">
            <v>91.921898928024518</v>
          </cell>
          <cell r="FD170">
            <v>91.921898928024518</v>
          </cell>
          <cell r="FE170">
            <v>91.921898928024518</v>
          </cell>
          <cell r="FF170">
            <v>91.921898928024518</v>
          </cell>
          <cell r="FG170">
            <v>91.921898928024518</v>
          </cell>
          <cell r="FH170">
            <v>91.921898928024518</v>
          </cell>
          <cell r="FI170">
            <v>91.921898928024518</v>
          </cell>
          <cell r="FJ170">
            <v>91.921898928024518</v>
          </cell>
          <cell r="FK170">
            <v>91.921898928024518</v>
          </cell>
          <cell r="FL170">
            <v>91.921898928024518</v>
          </cell>
          <cell r="FM170">
            <v>91.921898928024518</v>
          </cell>
          <cell r="FN170">
            <v>91.921898928024518</v>
          </cell>
          <cell r="FO170">
            <v>91.921898928024518</v>
          </cell>
          <cell r="FP170">
            <v>91.921898928024518</v>
          </cell>
          <cell r="FQ170">
            <v>91.921898928024518</v>
          </cell>
          <cell r="FR170">
            <v>91.921898928024518</v>
          </cell>
          <cell r="FS170">
            <v>110.30627871362942</v>
          </cell>
          <cell r="FT170">
            <v>110.30627871362942</v>
          </cell>
          <cell r="FU170">
            <v>110.30627871362942</v>
          </cell>
          <cell r="FV170">
            <v>110.30627871362942</v>
          </cell>
          <cell r="FW170">
            <v>110.30627871362942</v>
          </cell>
          <cell r="FX170">
            <v>110.30627871362942</v>
          </cell>
          <cell r="FY170">
            <v>110.30627871362942</v>
          </cell>
          <cell r="FZ170">
            <v>110.30627871362942</v>
          </cell>
          <cell r="GA170">
            <v>110.30627871362942</v>
          </cell>
          <cell r="GB170">
            <v>110.30627871362942</v>
          </cell>
          <cell r="GC170">
            <v>110.30627871362942</v>
          </cell>
          <cell r="GD170">
            <v>110.30627871362942</v>
          </cell>
          <cell r="GE170">
            <v>110.30627871362942</v>
          </cell>
          <cell r="GF170">
            <v>110.30627871362942</v>
          </cell>
          <cell r="GG170">
            <v>110.30627871362942</v>
          </cell>
          <cell r="GH170">
            <v>110.30627871362942</v>
          </cell>
          <cell r="GI170">
            <v>110.30627871362942</v>
          </cell>
          <cell r="GJ170">
            <v>110.30627871362942</v>
          </cell>
          <cell r="GK170">
            <v>110.30627871362942</v>
          </cell>
          <cell r="GL170">
            <v>110.30627871362942</v>
          </cell>
          <cell r="GM170">
            <v>110.30627871362942</v>
          </cell>
          <cell r="GN170">
            <v>110.30627871362942</v>
          </cell>
          <cell r="GO170">
            <v>110.30627871362942</v>
          </cell>
          <cell r="GP170">
            <v>110.30627871362942</v>
          </cell>
          <cell r="GQ170">
            <v>110.30627871362942</v>
          </cell>
          <cell r="GR170">
            <v>110.30627871362942</v>
          </cell>
          <cell r="GS170">
            <v>110.30627871362942</v>
          </cell>
          <cell r="GT170">
            <v>110.30627871362942</v>
          </cell>
          <cell r="GU170">
            <v>110.30627871362942</v>
          </cell>
          <cell r="GV170">
            <v>110.30627871362942</v>
          </cell>
          <cell r="GW170">
            <v>110.30627871362942</v>
          </cell>
          <cell r="GX170">
            <v>110.30627871362942</v>
          </cell>
          <cell r="GY170">
            <v>110.30627871362942</v>
          </cell>
          <cell r="GZ170">
            <v>110.30627871362942</v>
          </cell>
          <cell r="HA170">
            <v>110.30627871362942</v>
          </cell>
          <cell r="HB170">
            <v>110.30627871362942</v>
          </cell>
          <cell r="HC170">
            <v>91.921898928024518</v>
          </cell>
          <cell r="HD170">
            <v>91.921898928024518</v>
          </cell>
          <cell r="HE170">
            <v>91.921898928024518</v>
          </cell>
          <cell r="HF170">
            <v>91.921898928024518</v>
          </cell>
          <cell r="HG170">
            <v>91.921898928024518</v>
          </cell>
          <cell r="HH170">
            <v>91.921898928024518</v>
          </cell>
          <cell r="HI170">
            <v>91.921898928024518</v>
          </cell>
          <cell r="HJ170">
            <v>91.921898928024518</v>
          </cell>
          <cell r="HK170">
            <v>91.921898928024518</v>
          </cell>
          <cell r="HL170">
            <v>91.921898928024518</v>
          </cell>
          <cell r="HM170">
            <v>91.921898928024518</v>
          </cell>
          <cell r="HN170">
            <v>91.921898928024518</v>
          </cell>
          <cell r="HO170">
            <v>91.921898928024518</v>
          </cell>
          <cell r="HP170">
            <v>91.921898928024518</v>
          </cell>
          <cell r="HQ170">
            <v>91.921898928024518</v>
          </cell>
          <cell r="HR170">
            <v>91.921898928024518</v>
          </cell>
          <cell r="HS170">
            <v>91.921898928024518</v>
          </cell>
          <cell r="HT170">
            <v>91.921898928024518</v>
          </cell>
          <cell r="HU170">
            <v>91.921898928024518</v>
          </cell>
          <cell r="HV170">
            <v>91.921898928024518</v>
          </cell>
          <cell r="HW170">
            <v>91.921898928024518</v>
          </cell>
          <cell r="HX170">
            <v>91.921898928024518</v>
          </cell>
          <cell r="HY170">
            <v>91.921898928024518</v>
          </cell>
          <cell r="HZ170">
            <v>91.921898928024518</v>
          </cell>
          <cell r="IA170">
            <v>110.30627871362942</v>
          </cell>
          <cell r="IB170">
            <v>110.30627871362942</v>
          </cell>
          <cell r="IC170">
            <v>110.30627871362942</v>
          </cell>
          <cell r="ID170">
            <v>110.30627871362942</v>
          </cell>
          <cell r="IE170">
            <v>110.30627871362942</v>
          </cell>
          <cell r="IF170">
            <v>110.30627871362942</v>
          </cell>
          <cell r="IG170">
            <v>110.30627871362942</v>
          </cell>
          <cell r="IH170">
            <v>110.30627871362942</v>
          </cell>
          <cell r="II170">
            <v>110.30627871362942</v>
          </cell>
          <cell r="IJ170">
            <v>110.30627871362942</v>
          </cell>
          <cell r="IK170">
            <v>110.30627871362942</v>
          </cell>
          <cell r="IL170">
            <v>110.30627871362942</v>
          </cell>
          <cell r="IM170">
            <v>110.30627871362942</v>
          </cell>
          <cell r="IN170">
            <v>110.30627871362942</v>
          </cell>
          <cell r="IO170">
            <v>110.30627871362942</v>
          </cell>
          <cell r="IP170">
            <v>110.30627871362942</v>
          </cell>
          <cell r="IQ170">
            <v>110.30627871362942</v>
          </cell>
          <cell r="IR170">
            <v>110.30627871362942</v>
          </cell>
          <cell r="IS170">
            <v>110.30627871362942</v>
          </cell>
          <cell r="IT170">
            <v>110.30627871362942</v>
          </cell>
          <cell r="IU170">
            <v>110.30627871362942</v>
          </cell>
          <cell r="IV170">
            <v>110.30627871362942</v>
          </cell>
          <cell r="IW170">
            <v>110.30627871362942</v>
          </cell>
          <cell r="IX170">
            <v>110.30627871362942</v>
          </cell>
          <cell r="IY170">
            <v>110.30627871362942</v>
          </cell>
          <cell r="IZ170">
            <v>110.30627871362942</v>
          </cell>
          <cell r="JA170">
            <v>110.30627871362942</v>
          </cell>
          <cell r="JB170">
            <v>110.30627871362942</v>
          </cell>
          <cell r="JC170">
            <v>110.30627871362942</v>
          </cell>
          <cell r="JD170">
            <v>110.30627871362942</v>
          </cell>
          <cell r="JE170">
            <v>110.30627871362942</v>
          </cell>
          <cell r="JF170">
            <v>110.30627871362942</v>
          </cell>
          <cell r="JG170">
            <v>110.30627871362942</v>
          </cell>
          <cell r="JH170">
            <v>110.30627871362942</v>
          </cell>
          <cell r="JI170">
            <v>110.30627871362942</v>
          </cell>
          <cell r="JJ170">
            <v>110.30627871362942</v>
          </cell>
          <cell r="JK170">
            <v>110.30627871362942</v>
          </cell>
          <cell r="JL170">
            <v>110.30627871362942</v>
          </cell>
          <cell r="JM170">
            <v>110.30627871362942</v>
          </cell>
          <cell r="JN170">
            <v>110.30627871362942</v>
          </cell>
          <cell r="JO170">
            <v>110.30627871362942</v>
          </cell>
          <cell r="JP170">
            <v>110.30627871362942</v>
          </cell>
          <cell r="JQ170">
            <v>110.30627871362942</v>
          </cell>
          <cell r="JR170">
            <v>110.30627871362942</v>
          </cell>
          <cell r="JS170">
            <v>110.30627871362942</v>
          </cell>
          <cell r="JT170">
            <v>110.30627871362942</v>
          </cell>
          <cell r="JU170">
            <v>110.30627871362942</v>
          </cell>
          <cell r="JV170">
            <v>110.30627871362942</v>
          </cell>
        </row>
        <row r="171"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R171">
            <v>0</v>
          </cell>
          <cell r="AS171">
            <v>0</v>
          </cell>
          <cell r="AT171">
            <v>0</v>
          </cell>
          <cell r="AU171">
            <v>0</v>
          </cell>
          <cell r="AV171">
            <v>0</v>
          </cell>
          <cell r="AW171">
            <v>0</v>
          </cell>
          <cell r="AX171">
            <v>0</v>
          </cell>
          <cell r="AY171">
            <v>0</v>
          </cell>
          <cell r="AZ171">
            <v>0</v>
          </cell>
          <cell r="BA171">
            <v>0</v>
          </cell>
          <cell r="BB171">
            <v>0</v>
          </cell>
          <cell r="BC171">
            <v>0</v>
          </cell>
          <cell r="BD171">
            <v>0</v>
          </cell>
          <cell r="BE171">
            <v>0</v>
          </cell>
          <cell r="BF171">
            <v>0</v>
          </cell>
          <cell r="BG171">
            <v>0</v>
          </cell>
          <cell r="BH171">
            <v>0</v>
          </cell>
          <cell r="BI171">
            <v>0</v>
          </cell>
          <cell r="BJ171">
            <v>0</v>
          </cell>
          <cell r="BK171">
            <v>0</v>
          </cell>
          <cell r="BL171">
            <v>0</v>
          </cell>
          <cell r="BM171">
            <v>0</v>
          </cell>
          <cell r="BN171">
            <v>0</v>
          </cell>
          <cell r="BO171">
            <v>0</v>
          </cell>
          <cell r="BP171">
            <v>0</v>
          </cell>
          <cell r="BQ171">
            <v>0</v>
          </cell>
          <cell r="BR171">
            <v>0</v>
          </cell>
          <cell r="BS171">
            <v>0</v>
          </cell>
          <cell r="BT171">
            <v>0</v>
          </cell>
          <cell r="BU171">
            <v>0</v>
          </cell>
          <cell r="BV171">
            <v>0</v>
          </cell>
          <cell r="BW171">
            <v>0</v>
          </cell>
          <cell r="BX171">
            <v>0</v>
          </cell>
          <cell r="BY171">
            <v>0</v>
          </cell>
          <cell r="BZ171">
            <v>0</v>
          </cell>
          <cell r="CA171">
            <v>0</v>
          </cell>
          <cell r="CB171">
            <v>0</v>
          </cell>
          <cell r="CC171">
            <v>0</v>
          </cell>
          <cell r="CD171">
            <v>0</v>
          </cell>
          <cell r="CE171">
            <v>0</v>
          </cell>
          <cell r="CF171">
            <v>0</v>
          </cell>
          <cell r="CG171">
            <v>0</v>
          </cell>
          <cell r="CH171">
            <v>0</v>
          </cell>
          <cell r="CI171">
            <v>0</v>
          </cell>
          <cell r="CJ171">
            <v>0</v>
          </cell>
          <cell r="CK171">
            <v>0</v>
          </cell>
          <cell r="CL171">
            <v>0</v>
          </cell>
          <cell r="CM171">
            <v>0</v>
          </cell>
          <cell r="CN171">
            <v>0</v>
          </cell>
          <cell r="CO171">
            <v>0</v>
          </cell>
          <cell r="CP171">
            <v>0</v>
          </cell>
          <cell r="CQ171">
            <v>0</v>
          </cell>
          <cell r="CR171">
            <v>0</v>
          </cell>
          <cell r="CS171">
            <v>0</v>
          </cell>
          <cell r="CT171">
            <v>0</v>
          </cell>
          <cell r="CU171">
            <v>0</v>
          </cell>
          <cell r="CV171">
            <v>0</v>
          </cell>
          <cell r="CW171">
            <v>0</v>
          </cell>
          <cell r="CX171">
            <v>0</v>
          </cell>
          <cell r="CY171">
            <v>0</v>
          </cell>
          <cell r="CZ171">
            <v>0</v>
          </cell>
          <cell r="DA171">
            <v>0</v>
          </cell>
          <cell r="DB171">
            <v>0</v>
          </cell>
          <cell r="DC171">
            <v>0</v>
          </cell>
          <cell r="DD171">
            <v>0</v>
          </cell>
          <cell r="DE171">
            <v>0</v>
          </cell>
          <cell r="DF171">
            <v>0</v>
          </cell>
          <cell r="DG171">
            <v>0</v>
          </cell>
          <cell r="DH171">
            <v>0</v>
          </cell>
          <cell r="DI171">
            <v>0</v>
          </cell>
          <cell r="DJ171">
            <v>0</v>
          </cell>
          <cell r="DK171">
            <v>0</v>
          </cell>
          <cell r="DL171">
            <v>0</v>
          </cell>
          <cell r="DM171">
            <v>0</v>
          </cell>
          <cell r="DN171">
            <v>0</v>
          </cell>
          <cell r="DO171">
            <v>0</v>
          </cell>
          <cell r="DP171">
            <v>0</v>
          </cell>
          <cell r="DQ171">
            <v>0</v>
          </cell>
          <cell r="DR171">
            <v>0</v>
          </cell>
          <cell r="DS171">
            <v>0</v>
          </cell>
          <cell r="DT171">
            <v>0</v>
          </cell>
          <cell r="DU171">
            <v>0</v>
          </cell>
          <cell r="DV171">
            <v>0</v>
          </cell>
          <cell r="DW171">
            <v>0</v>
          </cell>
          <cell r="DX171">
            <v>0</v>
          </cell>
          <cell r="DY171">
            <v>0</v>
          </cell>
          <cell r="DZ171">
            <v>0</v>
          </cell>
          <cell r="EA171">
            <v>0</v>
          </cell>
          <cell r="EB171">
            <v>0</v>
          </cell>
          <cell r="EC171">
            <v>0</v>
          </cell>
          <cell r="ED171">
            <v>0</v>
          </cell>
          <cell r="EE171">
            <v>0</v>
          </cell>
          <cell r="EF171">
            <v>0</v>
          </cell>
          <cell r="EG171">
            <v>0</v>
          </cell>
          <cell r="EH171">
            <v>0</v>
          </cell>
          <cell r="EI171">
            <v>0</v>
          </cell>
          <cell r="EJ171">
            <v>0</v>
          </cell>
          <cell r="EK171">
            <v>0</v>
          </cell>
          <cell r="EL171">
            <v>0</v>
          </cell>
          <cell r="EM171">
            <v>0</v>
          </cell>
          <cell r="EN171">
            <v>0</v>
          </cell>
          <cell r="EO171">
            <v>0</v>
          </cell>
          <cell r="EP171">
            <v>0</v>
          </cell>
          <cell r="EQ171">
            <v>0</v>
          </cell>
          <cell r="ER171">
            <v>0</v>
          </cell>
          <cell r="ES171">
            <v>0</v>
          </cell>
          <cell r="ET171">
            <v>0</v>
          </cell>
          <cell r="EU171">
            <v>0</v>
          </cell>
          <cell r="EV171">
            <v>0</v>
          </cell>
          <cell r="EW171">
            <v>0</v>
          </cell>
          <cell r="EX171">
            <v>0</v>
          </cell>
          <cell r="EY171">
            <v>0</v>
          </cell>
          <cell r="EZ171">
            <v>0</v>
          </cell>
          <cell r="FA171">
            <v>0</v>
          </cell>
          <cell r="FB171">
            <v>0</v>
          </cell>
          <cell r="FC171">
            <v>0</v>
          </cell>
          <cell r="FD171">
            <v>0</v>
          </cell>
          <cell r="FE171">
            <v>0</v>
          </cell>
          <cell r="FF171">
            <v>0</v>
          </cell>
          <cell r="FG171">
            <v>0</v>
          </cell>
          <cell r="FH171">
            <v>0</v>
          </cell>
          <cell r="FI171">
            <v>0</v>
          </cell>
          <cell r="FJ171">
            <v>0</v>
          </cell>
          <cell r="FK171">
            <v>0</v>
          </cell>
          <cell r="FL171">
            <v>0</v>
          </cell>
          <cell r="FM171">
            <v>0</v>
          </cell>
          <cell r="FN171">
            <v>0</v>
          </cell>
          <cell r="FO171">
            <v>0</v>
          </cell>
          <cell r="FP171">
            <v>0</v>
          </cell>
          <cell r="FQ171">
            <v>0</v>
          </cell>
          <cell r="FR171">
            <v>0</v>
          </cell>
          <cell r="FS171">
            <v>0</v>
          </cell>
          <cell r="FT171">
            <v>0</v>
          </cell>
          <cell r="FU171">
            <v>0</v>
          </cell>
          <cell r="FV171">
            <v>0</v>
          </cell>
          <cell r="FW171">
            <v>0</v>
          </cell>
          <cell r="FX171">
            <v>0</v>
          </cell>
          <cell r="FY171">
            <v>0</v>
          </cell>
          <cell r="FZ171">
            <v>0</v>
          </cell>
          <cell r="GA171">
            <v>0</v>
          </cell>
          <cell r="GB171">
            <v>0</v>
          </cell>
          <cell r="GC171">
            <v>0</v>
          </cell>
          <cell r="GD171">
            <v>0</v>
          </cell>
          <cell r="GE171">
            <v>0</v>
          </cell>
          <cell r="GF171">
            <v>0</v>
          </cell>
          <cell r="GG171">
            <v>0</v>
          </cell>
          <cell r="GH171">
            <v>0</v>
          </cell>
          <cell r="GI171">
            <v>0</v>
          </cell>
          <cell r="GJ171">
            <v>0</v>
          </cell>
          <cell r="GK171">
            <v>0</v>
          </cell>
          <cell r="GL171">
            <v>0</v>
          </cell>
          <cell r="GM171">
            <v>0</v>
          </cell>
          <cell r="GN171">
            <v>0</v>
          </cell>
          <cell r="GO171">
            <v>0</v>
          </cell>
          <cell r="GP171">
            <v>0</v>
          </cell>
          <cell r="GQ171">
            <v>0</v>
          </cell>
          <cell r="GR171">
            <v>0</v>
          </cell>
          <cell r="GS171">
            <v>0</v>
          </cell>
          <cell r="GT171">
            <v>0</v>
          </cell>
          <cell r="GU171">
            <v>0</v>
          </cell>
          <cell r="GV171">
            <v>0</v>
          </cell>
          <cell r="GW171">
            <v>0</v>
          </cell>
          <cell r="GX171">
            <v>0</v>
          </cell>
          <cell r="GY171">
            <v>0</v>
          </cell>
          <cell r="GZ171">
            <v>0</v>
          </cell>
          <cell r="HA171">
            <v>0</v>
          </cell>
          <cell r="HB171">
            <v>0</v>
          </cell>
          <cell r="HC171">
            <v>0</v>
          </cell>
          <cell r="HD171">
            <v>0</v>
          </cell>
          <cell r="HE171">
            <v>0</v>
          </cell>
          <cell r="HF171">
            <v>0</v>
          </cell>
          <cell r="HG171">
            <v>0</v>
          </cell>
          <cell r="HH171">
            <v>0</v>
          </cell>
          <cell r="HI171">
            <v>0</v>
          </cell>
          <cell r="HJ171">
            <v>0</v>
          </cell>
          <cell r="HK171">
            <v>0</v>
          </cell>
          <cell r="HL171">
            <v>0</v>
          </cell>
          <cell r="HM171">
            <v>0</v>
          </cell>
          <cell r="HN171">
            <v>0</v>
          </cell>
          <cell r="HO171">
            <v>0</v>
          </cell>
          <cell r="HP171">
            <v>0</v>
          </cell>
          <cell r="HQ171">
            <v>0</v>
          </cell>
          <cell r="HR171">
            <v>0</v>
          </cell>
          <cell r="HS171">
            <v>0</v>
          </cell>
          <cell r="HT171">
            <v>0</v>
          </cell>
          <cell r="HU171">
            <v>0</v>
          </cell>
          <cell r="HV171">
            <v>0</v>
          </cell>
          <cell r="HW171">
            <v>0</v>
          </cell>
          <cell r="HX171">
            <v>0</v>
          </cell>
          <cell r="HY171">
            <v>0</v>
          </cell>
          <cell r="HZ171">
            <v>0</v>
          </cell>
          <cell r="IA171">
            <v>0</v>
          </cell>
          <cell r="IB171">
            <v>0</v>
          </cell>
          <cell r="IC171">
            <v>0</v>
          </cell>
          <cell r="ID171">
            <v>0</v>
          </cell>
          <cell r="IE171">
            <v>0</v>
          </cell>
          <cell r="IF171">
            <v>0</v>
          </cell>
          <cell r="IG171">
            <v>0</v>
          </cell>
          <cell r="IH171">
            <v>0</v>
          </cell>
          <cell r="II171">
            <v>0</v>
          </cell>
          <cell r="IJ171">
            <v>0</v>
          </cell>
          <cell r="IK171">
            <v>0</v>
          </cell>
          <cell r="IL171">
            <v>0</v>
          </cell>
          <cell r="IM171">
            <v>0</v>
          </cell>
          <cell r="IN171">
            <v>0</v>
          </cell>
          <cell r="IO171">
            <v>0</v>
          </cell>
          <cell r="IP171">
            <v>0</v>
          </cell>
          <cell r="IQ171">
            <v>0</v>
          </cell>
          <cell r="IR171">
            <v>0</v>
          </cell>
          <cell r="IS171">
            <v>0</v>
          </cell>
          <cell r="IT171">
            <v>0</v>
          </cell>
          <cell r="IU171">
            <v>0</v>
          </cell>
          <cell r="IV171">
            <v>0</v>
          </cell>
          <cell r="IW171">
            <v>0</v>
          </cell>
          <cell r="IX171">
            <v>0</v>
          </cell>
          <cell r="IY171">
            <v>0</v>
          </cell>
          <cell r="IZ171">
            <v>0</v>
          </cell>
          <cell r="JA171">
            <v>0</v>
          </cell>
          <cell r="JB171">
            <v>0</v>
          </cell>
          <cell r="JC171">
            <v>0</v>
          </cell>
          <cell r="JD171">
            <v>0</v>
          </cell>
          <cell r="JE171">
            <v>0</v>
          </cell>
          <cell r="JF171">
            <v>0</v>
          </cell>
          <cell r="JG171">
            <v>0</v>
          </cell>
          <cell r="JH171">
            <v>0</v>
          </cell>
          <cell r="JI171">
            <v>0</v>
          </cell>
          <cell r="JJ171">
            <v>0</v>
          </cell>
          <cell r="JK171">
            <v>0</v>
          </cell>
          <cell r="JL171">
            <v>0</v>
          </cell>
          <cell r="JM171">
            <v>0</v>
          </cell>
          <cell r="JN171">
            <v>0</v>
          </cell>
          <cell r="JO171">
            <v>0</v>
          </cell>
          <cell r="JP171">
            <v>0</v>
          </cell>
          <cell r="JQ171">
            <v>0</v>
          </cell>
          <cell r="JR171">
            <v>0</v>
          </cell>
          <cell r="JS171">
            <v>0</v>
          </cell>
          <cell r="JT171">
            <v>0</v>
          </cell>
          <cell r="JU171">
            <v>0</v>
          </cell>
          <cell r="JV171">
            <v>0</v>
          </cell>
        </row>
        <row r="172"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0</v>
          </cell>
          <cell r="AK172">
            <v>0</v>
          </cell>
          <cell r="AL172">
            <v>0</v>
          </cell>
          <cell r="AM172">
            <v>0</v>
          </cell>
          <cell r="AN172">
            <v>0</v>
          </cell>
          <cell r="AO172">
            <v>0</v>
          </cell>
          <cell r="AP172">
            <v>0</v>
          </cell>
          <cell r="AQ172">
            <v>0</v>
          </cell>
          <cell r="AR172">
            <v>0</v>
          </cell>
          <cell r="AS172">
            <v>0</v>
          </cell>
          <cell r="AT172">
            <v>0</v>
          </cell>
          <cell r="AU172">
            <v>0</v>
          </cell>
          <cell r="AV172">
            <v>0</v>
          </cell>
          <cell r="AW172">
            <v>0</v>
          </cell>
          <cell r="AX172">
            <v>0</v>
          </cell>
          <cell r="AY172">
            <v>0</v>
          </cell>
          <cell r="AZ172">
            <v>0</v>
          </cell>
          <cell r="BA172">
            <v>0</v>
          </cell>
          <cell r="BB172">
            <v>0</v>
          </cell>
          <cell r="BC172">
            <v>0</v>
          </cell>
          <cell r="BD172">
            <v>0</v>
          </cell>
          <cell r="BE172">
            <v>0</v>
          </cell>
          <cell r="BF172">
            <v>0</v>
          </cell>
          <cell r="BG172">
            <v>0</v>
          </cell>
          <cell r="BH172">
            <v>0</v>
          </cell>
          <cell r="BI172">
            <v>0</v>
          </cell>
          <cell r="BJ172">
            <v>0</v>
          </cell>
          <cell r="BK172">
            <v>0</v>
          </cell>
          <cell r="BL172">
            <v>0</v>
          </cell>
          <cell r="BM172">
            <v>0</v>
          </cell>
          <cell r="BN172">
            <v>0</v>
          </cell>
          <cell r="BO172">
            <v>0</v>
          </cell>
          <cell r="BP172">
            <v>0</v>
          </cell>
          <cell r="BQ172">
            <v>0</v>
          </cell>
          <cell r="BR172">
            <v>0</v>
          </cell>
          <cell r="BS172">
            <v>0</v>
          </cell>
          <cell r="BT172">
            <v>0</v>
          </cell>
          <cell r="BU172">
            <v>0</v>
          </cell>
          <cell r="BV172">
            <v>0</v>
          </cell>
          <cell r="BW172">
            <v>0</v>
          </cell>
          <cell r="BX172">
            <v>0</v>
          </cell>
          <cell r="BY172">
            <v>0</v>
          </cell>
          <cell r="BZ172">
            <v>0</v>
          </cell>
          <cell r="CA172">
            <v>0</v>
          </cell>
          <cell r="CB172">
            <v>0</v>
          </cell>
          <cell r="CC172">
            <v>0</v>
          </cell>
          <cell r="CD172">
            <v>0</v>
          </cell>
          <cell r="CE172">
            <v>0</v>
          </cell>
          <cell r="CF172">
            <v>0</v>
          </cell>
          <cell r="CG172">
            <v>0</v>
          </cell>
          <cell r="CH172">
            <v>0</v>
          </cell>
          <cell r="CI172">
            <v>0</v>
          </cell>
          <cell r="CJ172">
            <v>0</v>
          </cell>
          <cell r="CK172">
            <v>0</v>
          </cell>
          <cell r="CL172">
            <v>0</v>
          </cell>
          <cell r="CM172">
            <v>0</v>
          </cell>
          <cell r="CN172">
            <v>0</v>
          </cell>
          <cell r="CO172">
            <v>0</v>
          </cell>
          <cell r="CP172">
            <v>0</v>
          </cell>
          <cell r="CQ172">
            <v>0</v>
          </cell>
          <cell r="CR172">
            <v>0</v>
          </cell>
          <cell r="CS172">
            <v>0</v>
          </cell>
          <cell r="CT172">
            <v>0</v>
          </cell>
          <cell r="CU172">
            <v>0</v>
          </cell>
          <cell r="CV172">
            <v>0</v>
          </cell>
          <cell r="CW172">
            <v>0</v>
          </cell>
          <cell r="CX172">
            <v>0</v>
          </cell>
          <cell r="CY172">
            <v>0</v>
          </cell>
          <cell r="CZ172">
            <v>0</v>
          </cell>
          <cell r="DA172">
            <v>0</v>
          </cell>
          <cell r="DB172">
            <v>0</v>
          </cell>
          <cell r="DC172">
            <v>0</v>
          </cell>
          <cell r="DD172">
            <v>0</v>
          </cell>
          <cell r="DE172">
            <v>0</v>
          </cell>
          <cell r="DF172">
            <v>0</v>
          </cell>
          <cell r="DG172">
            <v>0</v>
          </cell>
          <cell r="DH172">
            <v>0</v>
          </cell>
          <cell r="DI172">
            <v>0</v>
          </cell>
          <cell r="DJ172">
            <v>0</v>
          </cell>
          <cell r="DK172">
            <v>0</v>
          </cell>
          <cell r="DL172">
            <v>0</v>
          </cell>
          <cell r="DM172">
            <v>0</v>
          </cell>
          <cell r="DN172">
            <v>0</v>
          </cell>
          <cell r="DO172">
            <v>0</v>
          </cell>
          <cell r="DP172">
            <v>0</v>
          </cell>
          <cell r="DQ172">
            <v>0</v>
          </cell>
          <cell r="DR172">
            <v>0</v>
          </cell>
          <cell r="DS172">
            <v>0</v>
          </cell>
          <cell r="DT172">
            <v>0</v>
          </cell>
          <cell r="DU172">
            <v>0</v>
          </cell>
          <cell r="DV172">
            <v>0</v>
          </cell>
          <cell r="DW172">
            <v>0</v>
          </cell>
          <cell r="DX172">
            <v>0</v>
          </cell>
          <cell r="DY172">
            <v>0</v>
          </cell>
          <cell r="DZ172">
            <v>0</v>
          </cell>
          <cell r="EA172">
            <v>0</v>
          </cell>
          <cell r="EB172">
            <v>0</v>
          </cell>
          <cell r="EC172">
            <v>0</v>
          </cell>
          <cell r="ED172">
            <v>0</v>
          </cell>
          <cell r="EE172">
            <v>0</v>
          </cell>
          <cell r="EF172">
            <v>0</v>
          </cell>
          <cell r="EG172">
            <v>0</v>
          </cell>
          <cell r="EH172">
            <v>0</v>
          </cell>
          <cell r="EI172">
            <v>0</v>
          </cell>
          <cell r="EJ172">
            <v>0</v>
          </cell>
          <cell r="EK172">
            <v>0</v>
          </cell>
          <cell r="EL172">
            <v>0</v>
          </cell>
          <cell r="EM172">
            <v>0</v>
          </cell>
          <cell r="EN172">
            <v>0</v>
          </cell>
          <cell r="EO172">
            <v>0</v>
          </cell>
          <cell r="EP172">
            <v>0</v>
          </cell>
          <cell r="EQ172">
            <v>0</v>
          </cell>
          <cell r="ER172">
            <v>0</v>
          </cell>
          <cell r="ES172">
            <v>0</v>
          </cell>
          <cell r="ET172">
            <v>0</v>
          </cell>
          <cell r="EU172">
            <v>0</v>
          </cell>
          <cell r="EV172">
            <v>0</v>
          </cell>
          <cell r="EW172">
            <v>0</v>
          </cell>
          <cell r="EX172">
            <v>0</v>
          </cell>
          <cell r="EY172">
            <v>0</v>
          </cell>
          <cell r="EZ172">
            <v>0</v>
          </cell>
          <cell r="FA172">
            <v>0</v>
          </cell>
          <cell r="FB172">
            <v>0</v>
          </cell>
          <cell r="FC172">
            <v>0</v>
          </cell>
          <cell r="FD172">
            <v>0</v>
          </cell>
          <cell r="FE172">
            <v>0</v>
          </cell>
          <cell r="FF172">
            <v>0</v>
          </cell>
          <cell r="FG172">
            <v>0</v>
          </cell>
          <cell r="FH172">
            <v>0</v>
          </cell>
          <cell r="FI172">
            <v>0</v>
          </cell>
          <cell r="FJ172">
            <v>0</v>
          </cell>
          <cell r="FK172">
            <v>0</v>
          </cell>
          <cell r="FL172">
            <v>0</v>
          </cell>
          <cell r="FM172">
            <v>0</v>
          </cell>
          <cell r="FN172">
            <v>0</v>
          </cell>
          <cell r="FO172">
            <v>0</v>
          </cell>
          <cell r="FP172">
            <v>0</v>
          </cell>
          <cell r="FQ172">
            <v>0</v>
          </cell>
          <cell r="FR172">
            <v>0</v>
          </cell>
          <cell r="FS172">
            <v>0</v>
          </cell>
          <cell r="FT172">
            <v>0</v>
          </cell>
          <cell r="FU172">
            <v>0</v>
          </cell>
          <cell r="FV172">
            <v>0</v>
          </cell>
          <cell r="FW172">
            <v>0</v>
          </cell>
          <cell r="FX172">
            <v>0</v>
          </cell>
          <cell r="FY172">
            <v>0</v>
          </cell>
          <cell r="FZ172">
            <v>0</v>
          </cell>
          <cell r="GA172">
            <v>0</v>
          </cell>
          <cell r="GB172">
            <v>0</v>
          </cell>
          <cell r="GC172">
            <v>0</v>
          </cell>
          <cell r="GD172">
            <v>0</v>
          </cell>
          <cell r="GE172">
            <v>0</v>
          </cell>
          <cell r="GF172">
            <v>0</v>
          </cell>
          <cell r="GG172">
            <v>0</v>
          </cell>
          <cell r="GH172">
            <v>0</v>
          </cell>
          <cell r="GI172">
            <v>0</v>
          </cell>
          <cell r="GJ172">
            <v>0</v>
          </cell>
          <cell r="GK172">
            <v>0</v>
          </cell>
          <cell r="GL172">
            <v>0</v>
          </cell>
          <cell r="GM172">
            <v>0</v>
          </cell>
          <cell r="GN172">
            <v>0</v>
          </cell>
          <cell r="GO172">
            <v>0</v>
          </cell>
          <cell r="GP172">
            <v>0</v>
          </cell>
          <cell r="GQ172">
            <v>0</v>
          </cell>
          <cell r="GR172">
            <v>0</v>
          </cell>
          <cell r="GS172">
            <v>0</v>
          </cell>
          <cell r="GT172">
            <v>0</v>
          </cell>
          <cell r="GU172">
            <v>0</v>
          </cell>
          <cell r="GV172">
            <v>0</v>
          </cell>
          <cell r="GW172">
            <v>0</v>
          </cell>
          <cell r="GX172">
            <v>0</v>
          </cell>
          <cell r="GY172">
            <v>0</v>
          </cell>
          <cell r="GZ172">
            <v>0</v>
          </cell>
          <cell r="HA172">
            <v>0</v>
          </cell>
          <cell r="HB172">
            <v>0</v>
          </cell>
          <cell r="HC172">
            <v>0</v>
          </cell>
          <cell r="HD172">
            <v>0</v>
          </cell>
          <cell r="HE172">
            <v>0</v>
          </cell>
          <cell r="HF172">
            <v>0</v>
          </cell>
          <cell r="HG172">
            <v>0</v>
          </cell>
          <cell r="HH172">
            <v>0</v>
          </cell>
          <cell r="HI172">
            <v>0</v>
          </cell>
          <cell r="HJ172">
            <v>0</v>
          </cell>
          <cell r="HK172">
            <v>0</v>
          </cell>
          <cell r="HL172">
            <v>0</v>
          </cell>
          <cell r="HM172">
            <v>0</v>
          </cell>
          <cell r="HN172">
            <v>0</v>
          </cell>
          <cell r="HO172">
            <v>0</v>
          </cell>
          <cell r="HP172">
            <v>0</v>
          </cell>
          <cell r="HQ172">
            <v>0</v>
          </cell>
          <cell r="HR172">
            <v>0</v>
          </cell>
          <cell r="HS172">
            <v>0</v>
          </cell>
          <cell r="HT172">
            <v>0</v>
          </cell>
          <cell r="HU172">
            <v>0</v>
          </cell>
          <cell r="HV172">
            <v>0</v>
          </cell>
          <cell r="HW172">
            <v>0</v>
          </cell>
          <cell r="HX172">
            <v>0</v>
          </cell>
          <cell r="HY172">
            <v>0</v>
          </cell>
          <cell r="HZ172">
            <v>0</v>
          </cell>
          <cell r="IA172">
            <v>0</v>
          </cell>
          <cell r="IB172">
            <v>0</v>
          </cell>
          <cell r="IC172">
            <v>0</v>
          </cell>
          <cell r="ID172">
            <v>0</v>
          </cell>
          <cell r="IE172">
            <v>0</v>
          </cell>
          <cell r="IF172">
            <v>0</v>
          </cell>
          <cell r="IG172">
            <v>0</v>
          </cell>
          <cell r="IH172">
            <v>0</v>
          </cell>
          <cell r="II172">
            <v>0</v>
          </cell>
          <cell r="IJ172">
            <v>0</v>
          </cell>
          <cell r="IK172">
            <v>0</v>
          </cell>
          <cell r="IL172">
            <v>0</v>
          </cell>
          <cell r="IM172">
            <v>0</v>
          </cell>
          <cell r="IN172">
            <v>0</v>
          </cell>
          <cell r="IO172">
            <v>0</v>
          </cell>
          <cell r="IP172">
            <v>0</v>
          </cell>
          <cell r="IQ172">
            <v>0</v>
          </cell>
          <cell r="IR172">
            <v>0</v>
          </cell>
          <cell r="IS172">
            <v>0</v>
          </cell>
          <cell r="IT172">
            <v>0</v>
          </cell>
          <cell r="IU172">
            <v>0</v>
          </cell>
          <cell r="IV172">
            <v>0</v>
          </cell>
          <cell r="IW172">
            <v>0</v>
          </cell>
          <cell r="IX172">
            <v>0</v>
          </cell>
          <cell r="IY172">
            <v>0</v>
          </cell>
          <cell r="IZ172">
            <v>0</v>
          </cell>
          <cell r="JA172">
            <v>0</v>
          </cell>
          <cell r="JB172">
            <v>0</v>
          </cell>
          <cell r="JC172">
            <v>0</v>
          </cell>
          <cell r="JD172">
            <v>0</v>
          </cell>
          <cell r="JE172">
            <v>0</v>
          </cell>
          <cell r="JF172">
            <v>0</v>
          </cell>
          <cell r="JG172">
            <v>0</v>
          </cell>
          <cell r="JH172">
            <v>0</v>
          </cell>
          <cell r="JI172">
            <v>0</v>
          </cell>
          <cell r="JJ172">
            <v>0</v>
          </cell>
          <cell r="JK172">
            <v>0</v>
          </cell>
          <cell r="JL172">
            <v>0</v>
          </cell>
          <cell r="JM172">
            <v>0</v>
          </cell>
          <cell r="JN172">
            <v>0</v>
          </cell>
          <cell r="JO172">
            <v>0</v>
          </cell>
          <cell r="JP172">
            <v>0</v>
          </cell>
          <cell r="JQ172">
            <v>0</v>
          </cell>
          <cell r="JR172">
            <v>0</v>
          </cell>
          <cell r="JS172">
            <v>0</v>
          </cell>
          <cell r="JT172">
            <v>0</v>
          </cell>
          <cell r="JU172">
            <v>0</v>
          </cell>
          <cell r="JV172">
            <v>0</v>
          </cell>
        </row>
        <row r="173"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>
            <v>0</v>
          </cell>
          <cell r="AK173">
            <v>0</v>
          </cell>
          <cell r="AL173">
            <v>0</v>
          </cell>
          <cell r="AM173">
            <v>0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  <cell r="AR173">
            <v>0</v>
          </cell>
          <cell r="AS173">
            <v>0</v>
          </cell>
          <cell r="AT173">
            <v>0</v>
          </cell>
          <cell r="AU173">
            <v>0</v>
          </cell>
          <cell r="AV173">
            <v>0</v>
          </cell>
          <cell r="AW173">
            <v>0</v>
          </cell>
          <cell r="AX173">
            <v>0</v>
          </cell>
          <cell r="AY173">
            <v>0</v>
          </cell>
          <cell r="AZ173">
            <v>0</v>
          </cell>
          <cell r="BA173">
            <v>0</v>
          </cell>
          <cell r="BB173">
            <v>0</v>
          </cell>
          <cell r="BC173">
            <v>0</v>
          </cell>
          <cell r="BD173">
            <v>0</v>
          </cell>
          <cell r="BE173">
            <v>0</v>
          </cell>
          <cell r="BF173">
            <v>0</v>
          </cell>
          <cell r="BG173">
            <v>0</v>
          </cell>
          <cell r="BH173">
            <v>0</v>
          </cell>
          <cell r="BI173">
            <v>0</v>
          </cell>
          <cell r="BJ173">
            <v>0</v>
          </cell>
          <cell r="BK173">
            <v>0</v>
          </cell>
          <cell r="BL173">
            <v>0</v>
          </cell>
          <cell r="BM173">
            <v>0</v>
          </cell>
          <cell r="BN173">
            <v>0</v>
          </cell>
          <cell r="BO173">
            <v>0</v>
          </cell>
          <cell r="BP173">
            <v>0</v>
          </cell>
          <cell r="BQ173">
            <v>0</v>
          </cell>
          <cell r="BR173">
            <v>0</v>
          </cell>
          <cell r="BS173">
            <v>0</v>
          </cell>
          <cell r="BT173">
            <v>0</v>
          </cell>
          <cell r="BU173">
            <v>0</v>
          </cell>
          <cell r="BV173">
            <v>0</v>
          </cell>
          <cell r="BW173">
            <v>0</v>
          </cell>
          <cell r="BX173">
            <v>0</v>
          </cell>
          <cell r="BY173">
            <v>0</v>
          </cell>
          <cell r="BZ173">
            <v>0</v>
          </cell>
          <cell r="CA173">
            <v>0</v>
          </cell>
          <cell r="CB173">
            <v>0</v>
          </cell>
          <cell r="CC173">
            <v>0</v>
          </cell>
          <cell r="CD173">
            <v>0</v>
          </cell>
          <cell r="CE173">
            <v>0</v>
          </cell>
          <cell r="CF173">
            <v>0</v>
          </cell>
          <cell r="CG173">
            <v>0</v>
          </cell>
          <cell r="CH173">
            <v>0</v>
          </cell>
          <cell r="CI173">
            <v>0</v>
          </cell>
          <cell r="CJ173">
            <v>0</v>
          </cell>
          <cell r="CK173">
            <v>0</v>
          </cell>
          <cell r="CL173">
            <v>0</v>
          </cell>
          <cell r="CM173">
            <v>0</v>
          </cell>
          <cell r="CN173">
            <v>0</v>
          </cell>
          <cell r="CO173">
            <v>0</v>
          </cell>
          <cell r="CP173">
            <v>0</v>
          </cell>
          <cell r="CQ173">
            <v>0</v>
          </cell>
          <cell r="CR173">
            <v>0</v>
          </cell>
          <cell r="CS173">
            <v>0</v>
          </cell>
          <cell r="CT173">
            <v>0</v>
          </cell>
          <cell r="CU173">
            <v>0</v>
          </cell>
          <cell r="CV173">
            <v>0</v>
          </cell>
          <cell r="CW173">
            <v>0</v>
          </cell>
          <cell r="CX173">
            <v>0</v>
          </cell>
          <cell r="CY173">
            <v>0</v>
          </cell>
          <cell r="CZ173">
            <v>0</v>
          </cell>
          <cell r="DA173">
            <v>0</v>
          </cell>
          <cell r="DB173">
            <v>0</v>
          </cell>
          <cell r="DC173">
            <v>0</v>
          </cell>
          <cell r="DD173">
            <v>0</v>
          </cell>
          <cell r="DE173">
            <v>0</v>
          </cell>
          <cell r="DF173">
            <v>0</v>
          </cell>
          <cell r="DG173">
            <v>0</v>
          </cell>
          <cell r="DH173">
            <v>0</v>
          </cell>
          <cell r="DI173">
            <v>0</v>
          </cell>
          <cell r="DJ173">
            <v>0</v>
          </cell>
          <cell r="DK173">
            <v>0</v>
          </cell>
          <cell r="DL173">
            <v>0</v>
          </cell>
          <cell r="DM173">
            <v>0</v>
          </cell>
          <cell r="DN173">
            <v>0</v>
          </cell>
          <cell r="DO173">
            <v>0</v>
          </cell>
          <cell r="DP173">
            <v>0</v>
          </cell>
          <cell r="DQ173">
            <v>0</v>
          </cell>
          <cell r="DR173">
            <v>0</v>
          </cell>
          <cell r="DS173">
            <v>0</v>
          </cell>
          <cell r="DT173">
            <v>0</v>
          </cell>
          <cell r="DU173">
            <v>0</v>
          </cell>
          <cell r="DV173">
            <v>0</v>
          </cell>
          <cell r="DW173">
            <v>0</v>
          </cell>
          <cell r="DX173">
            <v>0</v>
          </cell>
          <cell r="DY173">
            <v>0</v>
          </cell>
          <cell r="DZ173">
            <v>0</v>
          </cell>
          <cell r="EA173">
            <v>0</v>
          </cell>
          <cell r="EB173">
            <v>0</v>
          </cell>
          <cell r="EC173">
            <v>0</v>
          </cell>
          <cell r="ED173">
            <v>0</v>
          </cell>
          <cell r="EE173">
            <v>0</v>
          </cell>
          <cell r="EF173">
            <v>0</v>
          </cell>
          <cell r="EG173">
            <v>0</v>
          </cell>
          <cell r="EH173">
            <v>0</v>
          </cell>
          <cell r="EI173">
            <v>0</v>
          </cell>
          <cell r="EJ173">
            <v>0</v>
          </cell>
          <cell r="EK173">
            <v>0</v>
          </cell>
          <cell r="EL173">
            <v>0</v>
          </cell>
          <cell r="EM173">
            <v>0</v>
          </cell>
          <cell r="EN173">
            <v>0</v>
          </cell>
          <cell r="EO173">
            <v>0</v>
          </cell>
          <cell r="EP173">
            <v>0</v>
          </cell>
          <cell r="EQ173">
            <v>0</v>
          </cell>
          <cell r="ER173">
            <v>0</v>
          </cell>
          <cell r="ES173">
            <v>0</v>
          </cell>
          <cell r="ET173">
            <v>0</v>
          </cell>
          <cell r="EU173">
            <v>0</v>
          </cell>
          <cell r="EV173">
            <v>0</v>
          </cell>
          <cell r="EW173">
            <v>0</v>
          </cell>
          <cell r="EX173">
            <v>0</v>
          </cell>
          <cell r="EY173">
            <v>0</v>
          </cell>
          <cell r="EZ173">
            <v>0</v>
          </cell>
          <cell r="FA173">
            <v>0</v>
          </cell>
          <cell r="FB173">
            <v>0</v>
          </cell>
          <cell r="FC173">
            <v>0</v>
          </cell>
          <cell r="FD173">
            <v>0</v>
          </cell>
          <cell r="FE173">
            <v>0</v>
          </cell>
          <cell r="FF173">
            <v>0</v>
          </cell>
          <cell r="FG173">
            <v>0</v>
          </cell>
          <cell r="FH173">
            <v>0</v>
          </cell>
          <cell r="FI173">
            <v>0</v>
          </cell>
          <cell r="FJ173">
            <v>0</v>
          </cell>
          <cell r="FK173">
            <v>0</v>
          </cell>
          <cell r="FL173">
            <v>0</v>
          </cell>
          <cell r="FM173">
            <v>0</v>
          </cell>
          <cell r="FN173">
            <v>0</v>
          </cell>
          <cell r="FO173">
            <v>0</v>
          </cell>
          <cell r="FP173">
            <v>0</v>
          </cell>
          <cell r="FQ173">
            <v>0</v>
          </cell>
          <cell r="FR173">
            <v>0</v>
          </cell>
          <cell r="FS173">
            <v>0</v>
          </cell>
          <cell r="FT173">
            <v>0</v>
          </cell>
          <cell r="FU173">
            <v>0</v>
          </cell>
          <cell r="FV173">
            <v>0</v>
          </cell>
          <cell r="FW173">
            <v>0</v>
          </cell>
          <cell r="FX173">
            <v>0</v>
          </cell>
          <cell r="FY173">
            <v>0</v>
          </cell>
          <cell r="FZ173">
            <v>0</v>
          </cell>
          <cell r="GA173">
            <v>0</v>
          </cell>
          <cell r="GB173">
            <v>0</v>
          </cell>
          <cell r="GC173">
            <v>0</v>
          </cell>
          <cell r="GD173">
            <v>0</v>
          </cell>
          <cell r="GE173">
            <v>0</v>
          </cell>
          <cell r="GF173">
            <v>0</v>
          </cell>
          <cell r="GG173">
            <v>0</v>
          </cell>
          <cell r="GH173">
            <v>0</v>
          </cell>
          <cell r="GI173">
            <v>0</v>
          </cell>
          <cell r="GJ173">
            <v>0</v>
          </cell>
          <cell r="GK173">
            <v>0</v>
          </cell>
          <cell r="GL173">
            <v>0</v>
          </cell>
          <cell r="GM173">
            <v>0</v>
          </cell>
          <cell r="GN173">
            <v>0</v>
          </cell>
          <cell r="GO173">
            <v>0</v>
          </cell>
          <cell r="GP173">
            <v>0</v>
          </cell>
          <cell r="GQ173">
            <v>0</v>
          </cell>
          <cell r="GR173">
            <v>0</v>
          </cell>
          <cell r="GS173">
            <v>0</v>
          </cell>
          <cell r="GT173">
            <v>0</v>
          </cell>
          <cell r="GU173">
            <v>0</v>
          </cell>
          <cell r="GV173">
            <v>0</v>
          </cell>
          <cell r="GW173">
            <v>0</v>
          </cell>
          <cell r="GX173">
            <v>0</v>
          </cell>
          <cell r="GY173">
            <v>0</v>
          </cell>
          <cell r="GZ173">
            <v>0</v>
          </cell>
          <cell r="HA173">
            <v>0</v>
          </cell>
          <cell r="HB173">
            <v>0</v>
          </cell>
          <cell r="HC173">
            <v>0</v>
          </cell>
          <cell r="HD173">
            <v>0</v>
          </cell>
          <cell r="HE173">
            <v>0</v>
          </cell>
          <cell r="HF173">
            <v>0</v>
          </cell>
          <cell r="HG173">
            <v>0</v>
          </cell>
          <cell r="HH173">
            <v>0</v>
          </cell>
          <cell r="HI173">
            <v>0</v>
          </cell>
          <cell r="HJ173">
            <v>0</v>
          </cell>
          <cell r="HK173">
            <v>0</v>
          </cell>
          <cell r="HL173">
            <v>0</v>
          </cell>
          <cell r="HM173">
            <v>0</v>
          </cell>
          <cell r="HN173">
            <v>0</v>
          </cell>
          <cell r="HO173">
            <v>0</v>
          </cell>
          <cell r="HP173">
            <v>0</v>
          </cell>
          <cell r="HQ173">
            <v>0</v>
          </cell>
          <cell r="HR173">
            <v>0</v>
          </cell>
          <cell r="HS173">
            <v>0</v>
          </cell>
          <cell r="HT173">
            <v>0</v>
          </cell>
          <cell r="HU173">
            <v>0</v>
          </cell>
          <cell r="HV173">
            <v>0</v>
          </cell>
          <cell r="HW173">
            <v>0</v>
          </cell>
          <cell r="HX173">
            <v>0</v>
          </cell>
          <cell r="HY173">
            <v>0</v>
          </cell>
          <cell r="HZ173">
            <v>0</v>
          </cell>
          <cell r="IA173">
            <v>0</v>
          </cell>
          <cell r="IB173">
            <v>0</v>
          </cell>
          <cell r="IC173">
            <v>0</v>
          </cell>
          <cell r="ID173">
            <v>0</v>
          </cell>
          <cell r="IE173">
            <v>0</v>
          </cell>
          <cell r="IF173">
            <v>0</v>
          </cell>
          <cell r="IG173">
            <v>0</v>
          </cell>
          <cell r="IH173">
            <v>0</v>
          </cell>
          <cell r="II173">
            <v>0</v>
          </cell>
          <cell r="IJ173">
            <v>0</v>
          </cell>
          <cell r="IK173">
            <v>0</v>
          </cell>
          <cell r="IL173">
            <v>0</v>
          </cell>
          <cell r="IM173">
            <v>0</v>
          </cell>
          <cell r="IN173">
            <v>0</v>
          </cell>
          <cell r="IO173">
            <v>0</v>
          </cell>
          <cell r="IP173">
            <v>0</v>
          </cell>
          <cell r="IQ173">
            <v>0</v>
          </cell>
          <cell r="IR173">
            <v>0</v>
          </cell>
          <cell r="IS173">
            <v>0</v>
          </cell>
          <cell r="IT173">
            <v>0</v>
          </cell>
          <cell r="IU173">
            <v>0</v>
          </cell>
          <cell r="IV173">
            <v>0</v>
          </cell>
          <cell r="IW173">
            <v>0</v>
          </cell>
          <cell r="IX173">
            <v>0</v>
          </cell>
          <cell r="IY173">
            <v>0</v>
          </cell>
          <cell r="IZ173">
            <v>0</v>
          </cell>
          <cell r="JA173">
            <v>0</v>
          </cell>
          <cell r="JB173">
            <v>0</v>
          </cell>
          <cell r="JC173">
            <v>0</v>
          </cell>
          <cell r="JD173">
            <v>0</v>
          </cell>
          <cell r="JE173">
            <v>0</v>
          </cell>
          <cell r="JF173">
            <v>0</v>
          </cell>
          <cell r="JG173">
            <v>0</v>
          </cell>
          <cell r="JH173">
            <v>0</v>
          </cell>
          <cell r="JI173">
            <v>0</v>
          </cell>
          <cell r="JJ173">
            <v>0</v>
          </cell>
          <cell r="JK173">
            <v>0</v>
          </cell>
          <cell r="JL173">
            <v>0</v>
          </cell>
          <cell r="JM173">
            <v>0</v>
          </cell>
          <cell r="JN173">
            <v>0</v>
          </cell>
          <cell r="JO173">
            <v>0</v>
          </cell>
          <cell r="JP173">
            <v>0</v>
          </cell>
          <cell r="JQ173">
            <v>0</v>
          </cell>
          <cell r="JR173">
            <v>0</v>
          </cell>
          <cell r="JS173">
            <v>0</v>
          </cell>
          <cell r="JT173">
            <v>0</v>
          </cell>
          <cell r="JU173">
            <v>0</v>
          </cell>
          <cell r="JV173">
            <v>0</v>
          </cell>
        </row>
        <row r="174"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V174">
            <v>0</v>
          </cell>
          <cell r="AW174">
            <v>0</v>
          </cell>
          <cell r="AX174">
            <v>0</v>
          </cell>
          <cell r="AY174">
            <v>0</v>
          </cell>
          <cell r="AZ174">
            <v>0</v>
          </cell>
          <cell r="BA174">
            <v>0</v>
          </cell>
          <cell r="BB174">
            <v>0</v>
          </cell>
          <cell r="BC174">
            <v>0</v>
          </cell>
          <cell r="BD174">
            <v>0</v>
          </cell>
          <cell r="BE174">
            <v>0</v>
          </cell>
          <cell r="BF174">
            <v>0</v>
          </cell>
          <cell r="BG174">
            <v>0</v>
          </cell>
          <cell r="BH174">
            <v>0</v>
          </cell>
          <cell r="BI174">
            <v>0</v>
          </cell>
          <cell r="BJ174">
            <v>0</v>
          </cell>
          <cell r="BK174">
            <v>0</v>
          </cell>
          <cell r="BL174">
            <v>0</v>
          </cell>
          <cell r="BM174">
            <v>0</v>
          </cell>
          <cell r="BN174">
            <v>0</v>
          </cell>
          <cell r="BO174">
            <v>0</v>
          </cell>
          <cell r="BP174">
            <v>0</v>
          </cell>
          <cell r="BQ174">
            <v>0</v>
          </cell>
          <cell r="BR174">
            <v>0</v>
          </cell>
          <cell r="BS174">
            <v>0</v>
          </cell>
          <cell r="BT174">
            <v>0</v>
          </cell>
          <cell r="BU174">
            <v>0</v>
          </cell>
          <cell r="BV174">
            <v>0</v>
          </cell>
          <cell r="BW174">
            <v>0</v>
          </cell>
          <cell r="BX174">
            <v>0</v>
          </cell>
          <cell r="BY174">
            <v>0</v>
          </cell>
          <cell r="BZ174">
            <v>0</v>
          </cell>
          <cell r="CA174">
            <v>0</v>
          </cell>
          <cell r="CB174">
            <v>0</v>
          </cell>
          <cell r="CC174">
            <v>0</v>
          </cell>
          <cell r="CD174">
            <v>0</v>
          </cell>
          <cell r="CE174">
            <v>0</v>
          </cell>
          <cell r="CF174">
            <v>0</v>
          </cell>
          <cell r="CG174">
            <v>0</v>
          </cell>
          <cell r="CH174">
            <v>0</v>
          </cell>
          <cell r="CI174">
            <v>0</v>
          </cell>
          <cell r="CJ174">
            <v>0</v>
          </cell>
          <cell r="CK174">
            <v>0</v>
          </cell>
          <cell r="CL174">
            <v>0</v>
          </cell>
          <cell r="CM174">
            <v>0</v>
          </cell>
          <cell r="CN174">
            <v>0</v>
          </cell>
          <cell r="CO174">
            <v>0</v>
          </cell>
          <cell r="CP174">
            <v>0</v>
          </cell>
          <cell r="CQ174">
            <v>0</v>
          </cell>
          <cell r="CR174">
            <v>0</v>
          </cell>
          <cell r="CS174">
            <v>0</v>
          </cell>
          <cell r="CT174">
            <v>0</v>
          </cell>
          <cell r="CU174">
            <v>0</v>
          </cell>
          <cell r="CV174">
            <v>0</v>
          </cell>
          <cell r="CW174">
            <v>0</v>
          </cell>
          <cell r="CX174">
            <v>0</v>
          </cell>
          <cell r="CY174">
            <v>0</v>
          </cell>
          <cell r="CZ174">
            <v>0</v>
          </cell>
          <cell r="DA174">
            <v>0</v>
          </cell>
          <cell r="DB174">
            <v>0</v>
          </cell>
          <cell r="DC174">
            <v>0</v>
          </cell>
          <cell r="DD174">
            <v>0</v>
          </cell>
          <cell r="DE174">
            <v>0</v>
          </cell>
          <cell r="DF174">
            <v>0</v>
          </cell>
          <cell r="DG174">
            <v>0</v>
          </cell>
          <cell r="DH174">
            <v>0</v>
          </cell>
          <cell r="DI174">
            <v>0</v>
          </cell>
          <cell r="DJ174">
            <v>0</v>
          </cell>
          <cell r="DK174">
            <v>0</v>
          </cell>
          <cell r="DL174">
            <v>0</v>
          </cell>
          <cell r="DM174">
            <v>0</v>
          </cell>
          <cell r="DN174">
            <v>0</v>
          </cell>
          <cell r="DO174">
            <v>0</v>
          </cell>
          <cell r="DP174">
            <v>0</v>
          </cell>
          <cell r="DQ174">
            <v>0</v>
          </cell>
          <cell r="DR174">
            <v>0</v>
          </cell>
          <cell r="DS174">
            <v>0</v>
          </cell>
          <cell r="DT174">
            <v>0</v>
          </cell>
          <cell r="DU174">
            <v>0</v>
          </cell>
          <cell r="DV174">
            <v>0</v>
          </cell>
          <cell r="DW174">
            <v>0</v>
          </cell>
          <cell r="DX174">
            <v>0</v>
          </cell>
          <cell r="DY174">
            <v>0</v>
          </cell>
          <cell r="DZ174">
            <v>0</v>
          </cell>
          <cell r="EA174">
            <v>0</v>
          </cell>
          <cell r="EB174">
            <v>0</v>
          </cell>
          <cell r="EC174">
            <v>0</v>
          </cell>
          <cell r="ED174">
            <v>0</v>
          </cell>
          <cell r="EE174">
            <v>0</v>
          </cell>
          <cell r="EF174">
            <v>0</v>
          </cell>
          <cell r="EG174">
            <v>0</v>
          </cell>
          <cell r="EH174">
            <v>0</v>
          </cell>
          <cell r="EI174">
            <v>0</v>
          </cell>
          <cell r="EJ174">
            <v>0</v>
          </cell>
          <cell r="EK174">
            <v>0</v>
          </cell>
          <cell r="EL174">
            <v>0</v>
          </cell>
          <cell r="EM174">
            <v>0</v>
          </cell>
          <cell r="EN174">
            <v>0</v>
          </cell>
          <cell r="EO174">
            <v>0</v>
          </cell>
          <cell r="EP174">
            <v>0</v>
          </cell>
          <cell r="EQ174">
            <v>0</v>
          </cell>
          <cell r="ER174">
            <v>0</v>
          </cell>
          <cell r="ES174">
            <v>0</v>
          </cell>
          <cell r="ET174">
            <v>0</v>
          </cell>
          <cell r="EU174">
            <v>0</v>
          </cell>
          <cell r="EV174">
            <v>0</v>
          </cell>
          <cell r="EW174">
            <v>0</v>
          </cell>
          <cell r="EX174">
            <v>0</v>
          </cell>
          <cell r="EY174">
            <v>0</v>
          </cell>
          <cell r="EZ174">
            <v>0</v>
          </cell>
          <cell r="FA174">
            <v>0</v>
          </cell>
          <cell r="FB174">
            <v>0</v>
          </cell>
          <cell r="FC174">
            <v>0</v>
          </cell>
          <cell r="FD174">
            <v>0</v>
          </cell>
          <cell r="FE174">
            <v>0</v>
          </cell>
          <cell r="FF174">
            <v>0</v>
          </cell>
          <cell r="FG174">
            <v>0</v>
          </cell>
          <cell r="FH174">
            <v>0</v>
          </cell>
          <cell r="FI174">
            <v>0</v>
          </cell>
          <cell r="FJ174">
            <v>0</v>
          </cell>
          <cell r="FK174">
            <v>0</v>
          </cell>
          <cell r="FL174">
            <v>0</v>
          </cell>
          <cell r="FM174">
            <v>0</v>
          </cell>
          <cell r="FN174">
            <v>0</v>
          </cell>
          <cell r="FO174">
            <v>0</v>
          </cell>
          <cell r="FP174">
            <v>0</v>
          </cell>
          <cell r="FQ174">
            <v>0</v>
          </cell>
          <cell r="FR174">
            <v>0</v>
          </cell>
          <cell r="FS174">
            <v>0</v>
          </cell>
          <cell r="FT174">
            <v>0</v>
          </cell>
          <cell r="FU174">
            <v>0</v>
          </cell>
          <cell r="FV174">
            <v>0</v>
          </cell>
          <cell r="FW174">
            <v>0</v>
          </cell>
          <cell r="FX174">
            <v>0</v>
          </cell>
          <cell r="FY174">
            <v>0</v>
          </cell>
          <cell r="FZ174">
            <v>0</v>
          </cell>
          <cell r="GA174">
            <v>0</v>
          </cell>
          <cell r="GB174">
            <v>0</v>
          </cell>
          <cell r="GC174">
            <v>0</v>
          </cell>
          <cell r="GD174">
            <v>0</v>
          </cell>
          <cell r="GE174">
            <v>0</v>
          </cell>
          <cell r="GF174">
            <v>0</v>
          </cell>
          <cell r="GG174">
            <v>0</v>
          </cell>
          <cell r="GH174">
            <v>0</v>
          </cell>
          <cell r="GI174">
            <v>0</v>
          </cell>
          <cell r="GJ174">
            <v>0</v>
          </cell>
          <cell r="GK174">
            <v>0</v>
          </cell>
          <cell r="GL174">
            <v>0</v>
          </cell>
          <cell r="GM174">
            <v>0</v>
          </cell>
          <cell r="GN174">
            <v>0</v>
          </cell>
          <cell r="GO174">
            <v>0</v>
          </cell>
          <cell r="GP174">
            <v>0</v>
          </cell>
          <cell r="GQ174">
            <v>0</v>
          </cell>
          <cell r="GR174">
            <v>0</v>
          </cell>
          <cell r="GS174">
            <v>0</v>
          </cell>
          <cell r="GT174">
            <v>0</v>
          </cell>
          <cell r="GU174">
            <v>0</v>
          </cell>
          <cell r="GV174">
            <v>0</v>
          </cell>
          <cell r="GW174">
            <v>0</v>
          </cell>
          <cell r="GX174">
            <v>0</v>
          </cell>
          <cell r="GY174">
            <v>0</v>
          </cell>
          <cell r="GZ174">
            <v>0</v>
          </cell>
          <cell r="HA174">
            <v>0</v>
          </cell>
          <cell r="HB174">
            <v>0</v>
          </cell>
          <cell r="HC174">
            <v>0</v>
          </cell>
          <cell r="HD174">
            <v>0</v>
          </cell>
          <cell r="HE174">
            <v>0</v>
          </cell>
          <cell r="HF174">
            <v>0</v>
          </cell>
          <cell r="HG174">
            <v>0</v>
          </cell>
          <cell r="HH174">
            <v>0</v>
          </cell>
          <cell r="HI174">
            <v>0</v>
          </cell>
          <cell r="HJ174">
            <v>0</v>
          </cell>
          <cell r="HK174">
            <v>0</v>
          </cell>
          <cell r="HL174">
            <v>0</v>
          </cell>
          <cell r="HM174">
            <v>0</v>
          </cell>
          <cell r="HN174">
            <v>0</v>
          </cell>
          <cell r="HO174">
            <v>0</v>
          </cell>
          <cell r="HP174">
            <v>0</v>
          </cell>
          <cell r="HQ174">
            <v>0</v>
          </cell>
          <cell r="HR174">
            <v>0</v>
          </cell>
          <cell r="HS174">
            <v>0</v>
          </cell>
          <cell r="HT174">
            <v>0</v>
          </cell>
          <cell r="HU174">
            <v>0</v>
          </cell>
          <cell r="HV174">
            <v>0</v>
          </cell>
          <cell r="HW174">
            <v>0</v>
          </cell>
          <cell r="HX174">
            <v>0</v>
          </cell>
          <cell r="HY174">
            <v>0</v>
          </cell>
          <cell r="HZ174">
            <v>0</v>
          </cell>
          <cell r="IA174">
            <v>0</v>
          </cell>
          <cell r="IB174">
            <v>0</v>
          </cell>
          <cell r="IC174">
            <v>0</v>
          </cell>
          <cell r="ID174">
            <v>0</v>
          </cell>
          <cell r="IE174">
            <v>0</v>
          </cell>
          <cell r="IF174">
            <v>0</v>
          </cell>
          <cell r="IG174">
            <v>0</v>
          </cell>
          <cell r="IH174">
            <v>0</v>
          </cell>
          <cell r="II174">
            <v>0</v>
          </cell>
          <cell r="IJ174">
            <v>0</v>
          </cell>
          <cell r="IK174">
            <v>0</v>
          </cell>
          <cell r="IL174">
            <v>0</v>
          </cell>
          <cell r="IM174">
            <v>0</v>
          </cell>
          <cell r="IN174">
            <v>0</v>
          </cell>
          <cell r="IO174">
            <v>0</v>
          </cell>
          <cell r="IP174">
            <v>0</v>
          </cell>
          <cell r="IQ174">
            <v>0</v>
          </cell>
          <cell r="IR174">
            <v>0</v>
          </cell>
          <cell r="IS174">
            <v>0</v>
          </cell>
          <cell r="IT174">
            <v>0</v>
          </cell>
          <cell r="IU174">
            <v>0</v>
          </cell>
          <cell r="IV174">
            <v>0</v>
          </cell>
          <cell r="IW174">
            <v>0</v>
          </cell>
          <cell r="IX174">
            <v>0</v>
          </cell>
          <cell r="IY174">
            <v>0</v>
          </cell>
          <cell r="IZ174">
            <v>0</v>
          </cell>
          <cell r="JA174">
            <v>0</v>
          </cell>
          <cell r="JB174">
            <v>0</v>
          </cell>
          <cell r="JC174">
            <v>0</v>
          </cell>
          <cell r="JD174">
            <v>0</v>
          </cell>
          <cell r="JE174">
            <v>0</v>
          </cell>
          <cell r="JF174">
            <v>0</v>
          </cell>
          <cell r="JG174">
            <v>0</v>
          </cell>
          <cell r="JH174">
            <v>0</v>
          </cell>
          <cell r="JI174">
            <v>0</v>
          </cell>
          <cell r="JJ174">
            <v>0</v>
          </cell>
          <cell r="JK174">
            <v>0</v>
          </cell>
          <cell r="JL174">
            <v>0</v>
          </cell>
          <cell r="JM174">
            <v>0</v>
          </cell>
          <cell r="JN174">
            <v>0</v>
          </cell>
          <cell r="JO174">
            <v>0</v>
          </cell>
          <cell r="JP174">
            <v>0</v>
          </cell>
          <cell r="JQ174">
            <v>0</v>
          </cell>
          <cell r="JR174">
            <v>0</v>
          </cell>
          <cell r="JS174">
            <v>0</v>
          </cell>
          <cell r="JT174">
            <v>0</v>
          </cell>
          <cell r="JU174">
            <v>0</v>
          </cell>
          <cell r="JV174">
            <v>0</v>
          </cell>
        </row>
        <row r="175"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0</v>
          </cell>
          <cell r="AJ175">
            <v>0</v>
          </cell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  <cell r="AU175">
            <v>0</v>
          </cell>
          <cell r="AV175">
            <v>0</v>
          </cell>
          <cell r="AW175">
            <v>0</v>
          </cell>
          <cell r="AX175">
            <v>0</v>
          </cell>
          <cell r="AY175">
            <v>0</v>
          </cell>
          <cell r="AZ175">
            <v>0</v>
          </cell>
          <cell r="BA175">
            <v>0</v>
          </cell>
          <cell r="BB175">
            <v>0</v>
          </cell>
          <cell r="BC175">
            <v>0</v>
          </cell>
          <cell r="BD175">
            <v>0</v>
          </cell>
          <cell r="BE175">
            <v>0</v>
          </cell>
          <cell r="BF175">
            <v>0</v>
          </cell>
          <cell r="BG175">
            <v>0</v>
          </cell>
          <cell r="BH175">
            <v>0</v>
          </cell>
          <cell r="BI175">
            <v>0</v>
          </cell>
          <cell r="BJ175">
            <v>0</v>
          </cell>
          <cell r="BK175">
            <v>0</v>
          </cell>
          <cell r="BL175">
            <v>0</v>
          </cell>
          <cell r="BM175">
            <v>0</v>
          </cell>
          <cell r="BN175">
            <v>0</v>
          </cell>
          <cell r="BO175">
            <v>0</v>
          </cell>
          <cell r="BP175">
            <v>0</v>
          </cell>
          <cell r="BQ175">
            <v>0</v>
          </cell>
          <cell r="BR175">
            <v>0</v>
          </cell>
          <cell r="BS175">
            <v>0</v>
          </cell>
          <cell r="BT175">
            <v>0</v>
          </cell>
          <cell r="BU175">
            <v>0</v>
          </cell>
          <cell r="BV175">
            <v>0</v>
          </cell>
          <cell r="BW175">
            <v>0</v>
          </cell>
          <cell r="BX175">
            <v>0</v>
          </cell>
          <cell r="BY175">
            <v>0</v>
          </cell>
          <cell r="BZ175">
            <v>0</v>
          </cell>
          <cell r="CA175">
            <v>0</v>
          </cell>
          <cell r="CB175">
            <v>0</v>
          </cell>
          <cell r="CC175">
            <v>0</v>
          </cell>
          <cell r="CD175">
            <v>0</v>
          </cell>
          <cell r="CE175">
            <v>0</v>
          </cell>
          <cell r="CF175">
            <v>0</v>
          </cell>
          <cell r="CG175">
            <v>0</v>
          </cell>
          <cell r="CH175">
            <v>0</v>
          </cell>
          <cell r="CI175">
            <v>0</v>
          </cell>
          <cell r="CJ175">
            <v>0</v>
          </cell>
          <cell r="CK175">
            <v>0</v>
          </cell>
          <cell r="CL175">
            <v>0</v>
          </cell>
          <cell r="CM175">
            <v>0</v>
          </cell>
          <cell r="CN175">
            <v>0</v>
          </cell>
          <cell r="CO175">
            <v>0</v>
          </cell>
          <cell r="CP175">
            <v>0</v>
          </cell>
          <cell r="CQ175">
            <v>0</v>
          </cell>
          <cell r="CR175">
            <v>0</v>
          </cell>
          <cell r="CS175">
            <v>0</v>
          </cell>
          <cell r="CT175">
            <v>0</v>
          </cell>
          <cell r="CU175">
            <v>0</v>
          </cell>
          <cell r="CV175">
            <v>0</v>
          </cell>
          <cell r="CW175">
            <v>0</v>
          </cell>
          <cell r="CX175">
            <v>0</v>
          </cell>
          <cell r="CY175">
            <v>0</v>
          </cell>
          <cell r="CZ175">
            <v>0</v>
          </cell>
          <cell r="DA175">
            <v>0</v>
          </cell>
          <cell r="DB175">
            <v>0</v>
          </cell>
          <cell r="DC175">
            <v>0</v>
          </cell>
          <cell r="DD175">
            <v>0</v>
          </cell>
          <cell r="DE175">
            <v>0</v>
          </cell>
          <cell r="DF175">
            <v>0</v>
          </cell>
          <cell r="DG175">
            <v>0</v>
          </cell>
          <cell r="DH175">
            <v>0</v>
          </cell>
          <cell r="DI175">
            <v>0</v>
          </cell>
          <cell r="DJ175">
            <v>0</v>
          </cell>
          <cell r="DK175">
            <v>0</v>
          </cell>
          <cell r="DL175">
            <v>0</v>
          </cell>
          <cell r="DM175">
            <v>0</v>
          </cell>
          <cell r="DN175">
            <v>0</v>
          </cell>
          <cell r="DO175">
            <v>0</v>
          </cell>
          <cell r="DP175">
            <v>0</v>
          </cell>
          <cell r="DQ175">
            <v>0</v>
          </cell>
          <cell r="DR175">
            <v>0</v>
          </cell>
          <cell r="DS175">
            <v>0</v>
          </cell>
          <cell r="DT175">
            <v>0</v>
          </cell>
          <cell r="DU175">
            <v>0</v>
          </cell>
          <cell r="DV175">
            <v>0</v>
          </cell>
          <cell r="DW175">
            <v>0</v>
          </cell>
          <cell r="DX175">
            <v>0</v>
          </cell>
          <cell r="DY175">
            <v>0</v>
          </cell>
          <cell r="DZ175">
            <v>0</v>
          </cell>
          <cell r="EA175">
            <v>0</v>
          </cell>
          <cell r="EB175">
            <v>0</v>
          </cell>
          <cell r="EC175">
            <v>0</v>
          </cell>
          <cell r="ED175">
            <v>0</v>
          </cell>
          <cell r="EE175">
            <v>0</v>
          </cell>
          <cell r="EF175">
            <v>0</v>
          </cell>
          <cell r="EG175">
            <v>0</v>
          </cell>
          <cell r="EH175">
            <v>0</v>
          </cell>
          <cell r="EI175">
            <v>0</v>
          </cell>
          <cell r="EJ175">
            <v>0</v>
          </cell>
          <cell r="EK175">
            <v>0</v>
          </cell>
          <cell r="EL175">
            <v>0</v>
          </cell>
          <cell r="EM175">
            <v>0</v>
          </cell>
          <cell r="EN175">
            <v>0</v>
          </cell>
          <cell r="EO175">
            <v>0</v>
          </cell>
          <cell r="EP175">
            <v>0</v>
          </cell>
          <cell r="EQ175">
            <v>0</v>
          </cell>
          <cell r="ER175">
            <v>0</v>
          </cell>
          <cell r="ES175">
            <v>0</v>
          </cell>
          <cell r="ET175">
            <v>0</v>
          </cell>
          <cell r="EU175">
            <v>0</v>
          </cell>
          <cell r="EV175">
            <v>0</v>
          </cell>
          <cell r="EW175">
            <v>0</v>
          </cell>
          <cell r="EX175">
            <v>0</v>
          </cell>
          <cell r="EY175">
            <v>0</v>
          </cell>
          <cell r="EZ175">
            <v>0</v>
          </cell>
          <cell r="FA175">
            <v>0</v>
          </cell>
          <cell r="FB175">
            <v>0</v>
          </cell>
          <cell r="FC175">
            <v>0</v>
          </cell>
          <cell r="FD175">
            <v>0</v>
          </cell>
          <cell r="FE175">
            <v>0</v>
          </cell>
          <cell r="FF175">
            <v>0</v>
          </cell>
          <cell r="FG175">
            <v>0</v>
          </cell>
          <cell r="FH175">
            <v>0</v>
          </cell>
          <cell r="FI175">
            <v>0</v>
          </cell>
          <cell r="FJ175">
            <v>0</v>
          </cell>
          <cell r="FK175">
            <v>0</v>
          </cell>
          <cell r="FL175">
            <v>0</v>
          </cell>
          <cell r="FM175">
            <v>0</v>
          </cell>
          <cell r="FN175">
            <v>0</v>
          </cell>
          <cell r="FO175">
            <v>0</v>
          </cell>
          <cell r="FP175">
            <v>0</v>
          </cell>
          <cell r="FQ175">
            <v>0</v>
          </cell>
          <cell r="FR175">
            <v>0</v>
          </cell>
          <cell r="FS175">
            <v>0</v>
          </cell>
          <cell r="FT175">
            <v>0</v>
          </cell>
          <cell r="FU175">
            <v>0</v>
          </cell>
          <cell r="FV175">
            <v>0</v>
          </cell>
          <cell r="FW175">
            <v>0</v>
          </cell>
          <cell r="FX175">
            <v>0</v>
          </cell>
          <cell r="FY175">
            <v>0</v>
          </cell>
          <cell r="FZ175">
            <v>0</v>
          </cell>
          <cell r="GA175">
            <v>0</v>
          </cell>
          <cell r="GB175">
            <v>0</v>
          </cell>
          <cell r="GC175">
            <v>0</v>
          </cell>
          <cell r="GD175">
            <v>0</v>
          </cell>
          <cell r="GE175">
            <v>0</v>
          </cell>
          <cell r="GF175">
            <v>0</v>
          </cell>
          <cell r="GG175">
            <v>0</v>
          </cell>
          <cell r="GH175">
            <v>0</v>
          </cell>
          <cell r="GI175">
            <v>0</v>
          </cell>
          <cell r="GJ175">
            <v>0</v>
          </cell>
          <cell r="GK175">
            <v>0</v>
          </cell>
          <cell r="GL175">
            <v>0</v>
          </cell>
          <cell r="GM175">
            <v>0</v>
          </cell>
          <cell r="GN175">
            <v>0</v>
          </cell>
          <cell r="GO175">
            <v>0</v>
          </cell>
          <cell r="GP175">
            <v>0</v>
          </cell>
          <cell r="GQ175">
            <v>0</v>
          </cell>
          <cell r="GR175">
            <v>0</v>
          </cell>
          <cell r="GS175">
            <v>0</v>
          </cell>
          <cell r="GT175">
            <v>0</v>
          </cell>
          <cell r="GU175">
            <v>0</v>
          </cell>
          <cell r="GV175">
            <v>0</v>
          </cell>
          <cell r="GW175">
            <v>0</v>
          </cell>
          <cell r="GX175">
            <v>0</v>
          </cell>
          <cell r="GY175">
            <v>0</v>
          </cell>
          <cell r="GZ175">
            <v>0</v>
          </cell>
          <cell r="HA175">
            <v>0</v>
          </cell>
          <cell r="HB175">
            <v>0</v>
          </cell>
          <cell r="HC175">
            <v>0</v>
          </cell>
          <cell r="HD175">
            <v>0</v>
          </cell>
          <cell r="HE175">
            <v>0</v>
          </cell>
          <cell r="HF175">
            <v>0</v>
          </cell>
          <cell r="HG175">
            <v>0</v>
          </cell>
          <cell r="HH175">
            <v>0</v>
          </cell>
          <cell r="HI175">
            <v>0</v>
          </cell>
          <cell r="HJ175">
            <v>0</v>
          </cell>
          <cell r="HK175">
            <v>0</v>
          </cell>
          <cell r="HL175">
            <v>0</v>
          </cell>
          <cell r="HM175">
            <v>0</v>
          </cell>
          <cell r="HN175">
            <v>0</v>
          </cell>
          <cell r="HO175">
            <v>0</v>
          </cell>
          <cell r="HP175">
            <v>0</v>
          </cell>
          <cell r="HQ175">
            <v>0</v>
          </cell>
          <cell r="HR175">
            <v>0</v>
          </cell>
          <cell r="HS175">
            <v>0</v>
          </cell>
          <cell r="HT175">
            <v>0</v>
          </cell>
          <cell r="HU175">
            <v>0</v>
          </cell>
          <cell r="HV175">
            <v>0</v>
          </cell>
          <cell r="HW175">
            <v>0</v>
          </cell>
          <cell r="HX175">
            <v>0</v>
          </cell>
          <cell r="HY175">
            <v>0</v>
          </cell>
          <cell r="HZ175">
            <v>0</v>
          </cell>
          <cell r="IA175">
            <v>0</v>
          </cell>
          <cell r="IB175">
            <v>0</v>
          </cell>
          <cell r="IC175">
            <v>0</v>
          </cell>
          <cell r="ID175">
            <v>0</v>
          </cell>
          <cell r="IE175">
            <v>0</v>
          </cell>
          <cell r="IF175">
            <v>0</v>
          </cell>
          <cell r="IG175">
            <v>0</v>
          </cell>
          <cell r="IH175">
            <v>0</v>
          </cell>
          <cell r="II175">
            <v>0</v>
          </cell>
          <cell r="IJ175">
            <v>0</v>
          </cell>
          <cell r="IK175">
            <v>0</v>
          </cell>
          <cell r="IL175">
            <v>0</v>
          </cell>
          <cell r="IM175">
            <v>0</v>
          </cell>
          <cell r="IN175">
            <v>0</v>
          </cell>
          <cell r="IO175">
            <v>0</v>
          </cell>
          <cell r="IP175">
            <v>0</v>
          </cell>
          <cell r="IQ175">
            <v>0</v>
          </cell>
          <cell r="IR175">
            <v>0</v>
          </cell>
          <cell r="IS175">
            <v>0</v>
          </cell>
          <cell r="IT175">
            <v>0</v>
          </cell>
          <cell r="IU175">
            <v>0</v>
          </cell>
          <cell r="IV175">
            <v>0</v>
          </cell>
          <cell r="IW175">
            <v>0</v>
          </cell>
          <cell r="IX175">
            <v>0</v>
          </cell>
          <cell r="IY175">
            <v>0</v>
          </cell>
          <cell r="IZ175">
            <v>0</v>
          </cell>
          <cell r="JA175">
            <v>0</v>
          </cell>
          <cell r="JB175">
            <v>0</v>
          </cell>
          <cell r="JC175">
            <v>0</v>
          </cell>
          <cell r="JD175">
            <v>0</v>
          </cell>
          <cell r="JE175">
            <v>0</v>
          </cell>
          <cell r="JF175">
            <v>0</v>
          </cell>
          <cell r="JG175">
            <v>0</v>
          </cell>
          <cell r="JH175">
            <v>0</v>
          </cell>
          <cell r="JI175">
            <v>0</v>
          </cell>
          <cell r="JJ175">
            <v>0</v>
          </cell>
          <cell r="JK175">
            <v>0</v>
          </cell>
          <cell r="JL175">
            <v>0</v>
          </cell>
          <cell r="JM175">
            <v>0</v>
          </cell>
          <cell r="JN175">
            <v>0</v>
          </cell>
          <cell r="JO175">
            <v>0</v>
          </cell>
          <cell r="JP175">
            <v>0</v>
          </cell>
          <cell r="JQ175">
            <v>0</v>
          </cell>
          <cell r="JR175">
            <v>0</v>
          </cell>
          <cell r="JS175">
            <v>0</v>
          </cell>
          <cell r="JT175">
            <v>0</v>
          </cell>
          <cell r="JU175">
            <v>0</v>
          </cell>
          <cell r="JV175">
            <v>0</v>
          </cell>
        </row>
        <row r="176"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  <cell r="AU176">
            <v>0</v>
          </cell>
          <cell r="AV176">
            <v>0</v>
          </cell>
          <cell r="AW176">
            <v>0</v>
          </cell>
          <cell r="AX176">
            <v>0</v>
          </cell>
          <cell r="AY176">
            <v>0</v>
          </cell>
          <cell r="AZ176">
            <v>0</v>
          </cell>
          <cell r="BA176">
            <v>0</v>
          </cell>
          <cell r="BB176">
            <v>0</v>
          </cell>
          <cell r="BC176">
            <v>0</v>
          </cell>
          <cell r="BD176">
            <v>0</v>
          </cell>
          <cell r="BE176">
            <v>0</v>
          </cell>
          <cell r="BF176">
            <v>0</v>
          </cell>
          <cell r="BG176">
            <v>0</v>
          </cell>
          <cell r="BH176">
            <v>0</v>
          </cell>
          <cell r="BI176">
            <v>0</v>
          </cell>
          <cell r="BJ176">
            <v>0</v>
          </cell>
          <cell r="BK176">
            <v>0</v>
          </cell>
          <cell r="BL176">
            <v>0</v>
          </cell>
          <cell r="BM176">
            <v>0</v>
          </cell>
          <cell r="BN176">
            <v>0</v>
          </cell>
          <cell r="BO176">
            <v>0</v>
          </cell>
          <cell r="BP176">
            <v>0</v>
          </cell>
          <cell r="BQ176">
            <v>0</v>
          </cell>
          <cell r="BR176">
            <v>0</v>
          </cell>
          <cell r="BS176">
            <v>0</v>
          </cell>
          <cell r="BT176">
            <v>0</v>
          </cell>
          <cell r="BU176">
            <v>0</v>
          </cell>
          <cell r="BV176">
            <v>0</v>
          </cell>
          <cell r="BW176">
            <v>0</v>
          </cell>
          <cell r="BX176">
            <v>0</v>
          </cell>
          <cell r="BY176">
            <v>0</v>
          </cell>
          <cell r="BZ176">
            <v>0</v>
          </cell>
          <cell r="CA176">
            <v>0</v>
          </cell>
          <cell r="CB176">
            <v>0</v>
          </cell>
          <cell r="CC176">
            <v>0</v>
          </cell>
          <cell r="CD176">
            <v>0</v>
          </cell>
          <cell r="CE176">
            <v>0</v>
          </cell>
          <cell r="CF176">
            <v>0</v>
          </cell>
          <cell r="CG176">
            <v>0</v>
          </cell>
          <cell r="CH176">
            <v>0</v>
          </cell>
          <cell r="CI176">
            <v>0</v>
          </cell>
          <cell r="CJ176">
            <v>0</v>
          </cell>
          <cell r="CK176">
            <v>0</v>
          </cell>
          <cell r="CL176">
            <v>0</v>
          </cell>
          <cell r="CM176">
            <v>0</v>
          </cell>
          <cell r="CN176">
            <v>0</v>
          </cell>
          <cell r="CO176">
            <v>0</v>
          </cell>
          <cell r="CP176">
            <v>0</v>
          </cell>
          <cell r="CQ176">
            <v>0</v>
          </cell>
          <cell r="CR176">
            <v>0</v>
          </cell>
          <cell r="CS176">
            <v>0</v>
          </cell>
          <cell r="CT176">
            <v>0</v>
          </cell>
          <cell r="CU176">
            <v>0</v>
          </cell>
          <cell r="CV176">
            <v>0</v>
          </cell>
          <cell r="CW176">
            <v>0</v>
          </cell>
          <cell r="CX176">
            <v>0</v>
          </cell>
          <cell r="CY176">
            <v>0</v>
          </cell>
          <cell r="CZ176">
            <v>0</v>
          </cell>
          <cell r="DA176">
            <v>0</v>
          </cell>
          <cell r="DB176">
            <v>0</v>
          </cell>
          <cell r="DC176">
            <v>0</v>
          </cell>
          <cell r="DD176">
            <v>0</v>
          </cell>
          <cell r="DE176">
            <v>0</v>
          </cell>
          <cell r="DF176">
            <v>0</v>
          </cell>
          <cell r="DG176">
            <v>0</v>
          </cell>
          <cell r="DH176">
            <v>0</v>
          </cell>
          <cell r="DI176">
            <v>0</v>
          </cell>
          <cell r="DJ176">
            <v>0</v>
          </cell>
          <cell r="DK176">
            <v>0</v>
          </cell>
          <cell r="DL176">
            <v>0</v>
          </cell>
          <cell r="DM176">
            <v>0</v>
          </cell>
          <cell r="DN176">
            <v>0</v>
          </cell>
          <cell r="DO176">
            <v>0</v>
          </cell>
          <cell r="DP176">
            <v>0</v>
          </cell>
          <cell r="DQ176">
            <v>0</v>
          </cell>
          <cell r="DR176">
            <v>0</v>
          </cell>
          <cell r="DS176">
            <v>0</v>
          </cell>
          <cell r="DT176">
            <v>0</v>
          </cell>
          <cell r="DU176">
            <v>0</v>
          </cell>
          <cell r="DV176">
            <v>0</v>
          </cell>
          <cell r="DW176">
            <v>0</v>
          </cell>
          <cell r="DX176">
            <v>0</v>
          </cell>
          <cell r="DY176">
            <v>0</v>
          </cell>
          <cell r="DZ176">
            <v>0</v>
          </cell>
          <cell r="EA176">
            <v>0</v>
          </cell>
          <cell r="EB176">
            <v>0</v>
          </cell>
          <cell r="EC176">
            <v>0</v>
          </cell>
          <cell r="ED176">
            <v>0</v>
          </cell>
          <cell r="EE176">
            <v>0</v>
          </cell>
          <cell r="EF176">
            <v>0</v>
          </cell>
          <cell r="EG176">
            <v>0</v>
          </cell>
          <cell r="EH176">
            <v>0</v>
          </cell>
          <cell r="EI176">
            <v>0</v>
          </cell>
          <cell r="EJ176">
            <v>0</v>
          </cell>
          <cell r="EK176">
            <v>0</v>
          </cell>
          <cell r="EL176">
            <v>0</v>
          </cell>
          <cell r="EM176">
            <v>0</v>
          </cell>
          <cell r="EN176">
            <v>0</v>
          </cell>
          <cell r="EO176">
            <v>0</v>
          </cell>
          <cell r="EP176">
            <v>0</v>
          </cell>
          <cell r="EQ176">
            <v>0</v>
          </cell>
          <cell r="ER176">
            <v>0</v>
          </cell>
          <cell r="ES176">
            <v>0</v>
          </cell>
          <cell r="ET176">
            <v>0</v>
          </cell>
          <cell r="EU176">
            <v>0</v>
          </cell>
          <cell r="EV176">
            <v>0</v>
          </cell>
          <cell r="EW176">
            <v>0</v>
          </cell>
          <cell r="EX176">
            <v>0</v>
          </cell>
          <cell r="EY176">
            <v>0</v>
          </cell>
          <cell r="EZ176">
            <v>0</v>
          </cell>
          <cell r="FA176">
            <v>0</v>
          </cell>
          <cell r="FB176">
            <v>0</v>
          </cell>
          <cell r="FC176">
            <v>0</v>
          </cell>
          <cell r="FD176">
            <v>0</v>
          </cell>
          <cell r="FE176">
            <v>0</v>
          </cell>
          <cell r="FF176">
            <v>0</v>
          </cell>
          <cell r="FG176">
            <v>0</v>
          </cell>
          <cell r="FH176">
            <v>0</v>
          </cell>
          <cell r="FI176">
            <v>0</v>
          </cell>
          <cell r="FJ176">
            <v>0</v>
          </cell>
          <cell r="FK176">
            <v>0</v>
          </cell>
          <cell r="FL176">
            <v>0</v>
          </cell>
          <cell r="FM176">
            <v>0</v>
          </cell>
          <cell r="FN176">
            <v>0</v>
          </cell>
          <cell r="FO176">
            <v>0</v>
          </cell>
          <cell r="FP176">
            <v>0</v>
          </cell>
          <cell r="FQ176">
            <v>0</v>
          </cell>
          <cell r="FR176">
            <v>0</v>
          </cell>
          <cell r="FS176">
            <v>0</v>
          </cell>
          <cell r="FT176">
            <v>0</v>
          </cell>
          <cell r="FU176">
            <v>0</v>
          </cell>
          <cell r="FV176">
            <v>0</v>
          </cell>
          <cell r="FW176">
            <v>0</v>
          </cell>
          <cell r="FX176">
            <v>0</v>
          </cell>
          <cell r="FY176">
            <v>0</v>
          </cell>
          <cell r="FZ176">
            <v>0</v>
          </cell>
          <cell r="GA176">
            <v>0</v>
          </cell>
          <cell r="GB176">
            <v>0</v>
          </cell>
          <cell r="GC176">
            <v>0</v>
          </cell>
          <cell r="GD176">
            <v>0</v>
          </cell>
          <cell r="GE176">
            <v>0</v>
          </cell>
          <cell r="GF176">
            <v>0</v>
          </cell>
          <cell r="GG176">
            <v>0</v>
          </cell>
          <cell r="GH176">
            <v>0</v>
          </cell>
          <cell r="GI176">
            <v>0</v>
          </cell>
          <cell r="GJ176">
            <v>0</v>
          </cell>
          <cell r="GK176">
            <v>0</v>
          </cell>
          <cell r="GL176">
            <v>0</v>
          </cell>
          <cell r="GM176">
            <v>0</v>
          </cell>
          <cell r="GN176">
            <v>0</v>
          </cell>
          <cell r="GO176">
            <v>0</v>
          </cell>
          <cell r="GP176">
            <v>0</v>
          </cell>
          <cell r="GQ176">
            <v>0</v>
          </cell>
          <cell r="GR176">
            <v>0</v>
          </cell>
          <cell r="GS176">
            <v>0</v>
          </cell>
          <cell r="GT176">
            <v>0</v>
          </cell>
          <cell r="GU176">
            <v>0</v>
          </cell>
          <cell r="GV176">
            <v>0</v>
          </cell>
          <cell r="GW176">
            <v>0</v>
          </cell>
          <cell r="GX176">
            <v>0</v>
          </cell>
          <cell r="GY176">
            <v>0</v>
          </cell>
          <cell r="GZ176">
            <v>0</v>
          </cell>
          <cell r="HA176">
            <v>0</v>
          </cell>
          <cell r="HB176">
            <v>0</v>
          </cell>
          <cell r="HC176">
            <v>0</v>
          </cell>
          <cell r="HD176">
            <v>0</v>
          </cell>
          <cell r="HE176">
            <v>0</v>
          </cell>
          <cell r="HF176">
            <v>0</v>
          </cell>
          <cell r="HG176">
            <v>0</v>
          </cell>
          <cell r="HH176">
            <v>0</v>
          </cell>
          <cell r="HI176">
            <v>0</v>
          </cell>
          <cell r="HJ176">
            <v>0</v>
          </cell>
          <cell r="HK176">
            <v>0</v>
          </cell>
          <cell r="HL176">
            <v>0</v>
          </cell>
          <cell r="HM176">
            <v>0</v>
          </cell>
          <cell r="HN176">
            <v>0</v>
          </cell>
          <cell r="HO176">
            <v>0</v>
          </cell>
          <cell r="HP176">
            <v>0</v>
          </cell>
          <cell r="HQ176">
            <v>0</v>
          </cell>
          <cell r="HR176">
            <v>0</v>
          </cell>
          <cell r="HS176">
            <v>0</v>
          </cell>
          <cell r="HT176">
            <v>0</v>
          </cell>
          <cell r="HU176">
            <v>0</v>
          </cell>
          <cell r="HV176">
            <v>0</v>
          </cell>
          <cell r="HW176">
            <v>0</v>
          </cell>
          <cell r="HX176">
            <v>0</v>
          </cell>
          <cell r="HY176">
            <v>0</v>
          </cell>
          <cell r="HZ176">
            <v>0</v>
          </cell>
          <cell r="IA176">
            <v>0</v>
          </cell>
          <cell r="IB176">
            <v>0</v>
          </cell>
          <cell r="IC176">
            <v>0</v>
          </cell>
          <cell r="ID176">
            <v>0</v>
          </cell>
          <cell r="IE176">
            <v>0</v>
          </cell>
          <cell r="IF176">
            <v>0</v>
          </cell>
          <cell r="IG176">
            <v>0</v>
          </cell>
          <cell r="IH176">
            <v>0</v>
          </cell>
          <cell r="II176">
            <v>0</v>
          </cell>
          <cell r="IJ176">
            <v>0</v>
          </cell>
          <cell r="IK176">
            <v>0</v>
          </cell>
          <cell r="IL176">
            <v>0</v>
          </cell>
          <cell r="IM176">
            <v>0</v>
          </cell>
          <cell r="IN176">
            <v>0</v>
          </cell>
          <cell r="IO176">
            <v>0</v>
          </cell>
          <cell r="IP176">
            <v>0</v>
          </cell>
          <cell r="IQ176">
            <v>0</v>
          </cell>
          <cell r="IR176">
            <v>0</v>
          </cell>
          <cell r="IS176">
            <v>0</v>
          </cell>
          <cell r="IT176">
            <v>0</v>
          </cell>
          <cell r="IU176">
            <v>0</v>
          </cell>
          <cell r="IV176">
            <v>0</v>
          </cell>
          <cell r="IW176">
            <v>0</v>
          </cell>
          <cell r="IX176">
            <v>0</v>
          </cell>
          <cell r="IY176">
            <v>0</v>
          </cell>
          <cell r="IZ176">
            <v>0</v>
          </cell>
          <cell r="JA176">
            <v>0</v>
          </cell>
          <cell r="JB176">
            <v>0</v>
          </cell>
          <cell r="JC176">
            <v>0</v>
          </cell>
          <cell r="JD176">
            <v>0</v>
          </cell>
          <cell r="JE176">
            <v>0</v>
          </cell>
          <cell r="JF176">
            <v>0</v>
          </cell>
          <cell r="JG176">
            <v>0</v>
          </cell>
          <cell r="JH176">
            <v>0</v>
          </cell>
          <cell r="JI176">
            <v>0</v>
          </cell>
          <cell r="JJ176">
            <v>0</v>
          </cell>
          <cell r="JK176">
            <v>0</v>
          </cell>
          <cell r="JL176">
            <v>0</v>
          </cell>
          <cell r="JM176">
            <v>0</v>
          </cell>
          <cell r="JN176">
            <v>0</v>
          </cell>
          <cell r="JO176">
            <v>0</v>
          </cell>
          <cell r="JP176">
            <v>0</v>
          </cell>
          <cell r="JQ176">
            <v>0</v>
          </cell>
          <cell r="JR176">
            <v>0</v>
          </cell>
          <cell r="JS176">
            <v>0</v>
          </cell>
          <cell r="JT176">
            <v>0</v>
          </cell>
          <cell r="JU176">
            <v>0</v>
          </cell>
          <cell r="JV176">
            <v>0</v>
          </cell>
        </row>
        <row r="177">
          <cell r="G177">
            <v>6.5543644716692189</v>
          </cell>
          <cell r="H177">
            <v>6.5543644716692189</v>
          </cell>
          <cell r="I177">
            <v>6.5543644716692189</v>
          </cell>
          <cell r="J177">
            <v>6.5543644716692189</v>
          </cell>
          <cell r="K177">
            <v>6.5543644716692189</v>
          </cell>
          <cell r="L177">
            <v>6.5543644716692189</v>
          </cell>
          <cell r="M177">
            <v>6.5543644716692189</v>
          </cell>
          <cell r="N177">
            <v>6.5543644716692189</v>
          </cell>
          <cell r="O177">
            <v>6.5543644716692189</v>
          </cell>
          <cell r="P177">
            <v>6.5543644716692189</v>
          </cell>
          <cell r="Q177">
            <v>6.5543644716692189</v>
          </cell>
          <cell r="R177">
            <v>6.5543644716692189</v>
          </cell>
          <cell r="S177">
            <v>7.8652373660030621</v>
          </cell>
          <cell r="T177">
            <v>7.8652373660030621</v>
          </cell>
          <cell r="U177">
            <v>7.8652373660030621</v>
          </cell>
          <cell r="V177">
            <v>7.8652373660030621</v>
          </cell>
          <cell r="W177">
            <v>7.8652373660030621</v>
          </cell>
          <cell r="X177">
            <v>7.8652373660030621</v>
          </cell>
          <cell r="Y177">
            <v>7.8652373660030621</v>
          </cell>
          <cell r="Z177">
            <v>7.8652373660030621</v>
          </cell>
          <cell r="AA177">
            <v>7.8652373660030621</v>
          </cell>
          <cell r="AB177">
            <v>7.8652373660030621</v>
          </cell>
          <cell r="AC177">
            <v>7.8652373660030621</v>
          </cell>
          <cell r="AD177">
            <v>7.8652373660030621</v>
          </cell>
          <cell r="AE177">
            <v>6.5543644716692189</v>
          </cell>
          <cell r="AF177">
            <v>6.5543644716692189</v>
          </cell>
          <cell r="AG177">
            <v>6.5543644716692189</v>
          </cell>
          <cell r="AH177">
            <v>6.5543644716692189</v>
          </cell>
          <cell r="AI177">
            <v>6.5543644716692189</v>
          </cell>
          <cell r="AJ177">
            <v>6.5543644716692189</v>
          </cell>
          <cell r="AK177">
            <v>6.5543644716692189</v>
          </cell>
          <cell r="AL177">
            <v>6.5543644716692189</v>
          </cell>
          <cell r="AM177">
            <v>6.5543644716692189</v>
          </cell>
          <cell r="AN177">
            <v>6.5543644716692189</v>
          </cell>
          <cell r="AO177">
            <v>6.5543644716692189</v>
          </cell>
          <cell r="AP177">
            <v>6.5543644716692189</v>
          </cell>
          <cell r="AQ177">
            <v>7.8652373660030621</v>
          </cell>
          <cell r="AR177">
            <v>7.8652373660030621</v>
          </cell>
          <cell r="AS177">
            <v>7.8652373660030621</v>
          </cell>
          <cell r="AT177">
            <v>7.8652373660030621</v>
          </cell>
          <cell r="AU177">
            <v>7.8652373660030621</v>
          </cell>
          <cell r="AV177">
            <v>7.8652373660030621</v>
          </cell>
          <cell r="AW177">
            <v>7.8652373660030621</v>
          </cell>
          <cell r="AX177">
            <v>7.8652373660030621</v>
          </cell>
          <cell r="AY177">
            <v>7.8652373660030621</v>
          </cell>
          <cell r="AZ177">
            <v>7.8652373660030621</v>
          </cell>
          <cell r="BA177">
            <v>7.8652373660030621</v>
          </cell>
          <cell r="BB177">
            <v>7.8652373660030621</v>
          </cell>
          <cell r="BC177">
            <v>7.8652373660030621</v>
          </cell>
          <cell r="BD177">
            <v>7.8652373660030621</v>
          </cell>
          <cell r="BE177">
            <v>7.8652373660030621</v>
          </cell>
          <cell r="BF177">
            <v>7.8652373660030621</v>
          </cell>
          <cell r="BG177">
            <v>7.8652373660030621</v>
          </cell>
          <cell r="BH177">
            <v>7.8652373660030621</v>
          </cell>
          <cell r="BI177">
            <v>7.8652373660030621</v>
          </cell>
          <cell r="BJ177">
            <v>7.8652373660030621</v>
          </cell>
          <cell r="BK177">
            <v>7.8652373660030621</v>
          </cell>
          <cell r="BL177">
            <v>7.8652373660030621</v>
          </cell>
          <cell r="BM177">
            <v>7.8652373660030621</v>
          </cell>
          <cell r="BN177">
            <v>7.8652373660030621</v>
          </cell>
          <cell r="BO177">
            <v>6.5543644716692189</v>
          </cell>
          <cell r="BP177">
            <v>6.5543644716692189</v>
          </cell>
          <cell r="BQ177">
            <v>6.5543644716692189</v>
          </cell>
          <cell r="BR177">
            <v>6.5543644716692189</v>
          </cell>
          <cell r="BS177">
            <v>6.5543644716692189</v>
          </cell>
          <cell r="BT177">
            <v>6.5543644716692189</v>
          </cell>
          <cell r="BU177">
            <v>6.5543644716692189</v>
          </cell>
          <cell r="BV177">
            <v>6.5543644716692189</v>
          </cell>
          <cell r="BW177">
            <v>6.5543644716692189</v>
          </cell>
          <cell r="BX177">
            <v>6.5543644716692189</v>
          </cell>
          <cell r="BY177">
            <v>6.5543644716692189</v>
          </cell>
          <cell r="BZ177">
            <v>6.5543644716692189</v>
          </cell>
          <cell r="CA177">
            <v>6.5543644716692189</v>
          </cell>
          <cell r="CB177">
            <v>6.5543644716692189</v>
          </cell>
          <cell r="CC177">
            <v>6.5543644716692189</v>
          </cell>
          <cell r="CD177">
            <v>6.5543644716692189</v>
          </cell>
          <cell r="CE177">
            <v>6.5543644716692189</v>
          </cell>
          <cell r="CF177">
            <v>6.5543644716692189</v>
          </cell>
          <cell r="CG177">
            <v>6.5543644716692189</v>
          </cell>
          <cell r="CH177">
            <v>6.5543644716692189</v>
          </cell>
          <cell r="CI177">
            <v>6.5543644716692189</v>
          </cell>
          <cell r="CJ177">
            <v>6.5543644716692189</v>
          </cell>
          <cell r="CK177">
            <v>6.5543644716692189</v>
          </cell>
          <cell r="CL177">
            <v>6.5543644716692189</v>
          </cell>
          <cell r="CM177">
            <v>7.8652373660030621</v>
          </cell>
          <cell r="CN177">
            <v>7.8652373660030621</v>
          </cell>
          <cell r="CO177">
            <v>7.8652373660030621</v>
          </cell>
          <cell r="CP177">
            <v>7.8652373660030621</v>
          </cell>
          <cell r="CQ177">
            <v>7.8652373660030621</v>
          </cell>
          <cell r="CR177">
            <v>7.8652373660030621</v>
          </cell>
          <cell r="CS177">
            <v>7.8652373660030621</v>
          </cell>
          <cell r="CT177">
            <v>7.8652373660030621</v>
          </cell>
          <cell r="CU177">
            <v>7.8652373660030621</v>
          </cell>
          <cell r="CV177">
            <v>7.8652373660030621</v>
          </cell>
          <cell r="CW177">
            <v>7.8652373660030621</v>
          </cell>
          <cell r="CX177">
            <v>7.8652373660030621</v>
          </cell>
          <cell r="CY177">
            <v>7.8652373660030621</v>
          </cell>
          <cell r="CZ177">
            <v>7.8652373660030621</v>
          </cell>
          <cell r="DA177">
            <v>7.8652373660030621</v>
          </cell>
          <cell r="DB177">
            <v>7.8652373660030621</v>
          </cell>
          <cell r="DC177">
            <v>7.8652373660030621</v>
          </cell>
          <cell r="DD177">
            <v>7.8652373660030621</v>
          </cell>
          <cell r="DE177">
            <v>7.8652373660030621</v>
          </cell>
          <cell r="DF177">
            <v>7.8652373660030621</v>
          </cell>
          <cell r="DG177">
            <v>7.8652373660030621</v>
          </cell>
          <cell r="DH177">
            <v>7.8652373660030621</v>
          </cell>
          <cell r="DI177">
            <v>7.8652373660030621</v>
          </cell>
          <cell r="DJ177">
            <v>7.8652373660030621</v>
          </cell>
          <cell r="DK177">
            <v>7.8652373660030621</v>
          </cell>
          <cell r="DL177">
            <v>7.8652373660030621</v>
          </cell>
          <cell r="DM177">
            <v>7.8652373660030621</v>
          </cell>
          <cell r="DN177">
            <v>7.8652373660030621</v>
          </cell>
          <cell r="DO177">
            <v>7.8652373660030621</v>
          </cell>
          <cell r="DP177">
            <v>7.8652373660030621</v>
          </cell>
          <cell r="DQ177">
            <v>7.8652373660030621</v>
          </cell>
          <cell r="DR177">
            <v>7.8652373660030621</v>
          </cell>
          <cell r="DS177">
            <v>7.8652373660030621</v>
          </cell>
          <cell r="DT177">
            <v>7.8652373660030621</v>
          </cell>
          <cell r="DU177">
            <v>7.8652373660030621</v>
          </cell>
          <cell r="DV177">
            <v>7.8652373660030621</v>
          </cell>
          <cell r="DW177">
            <v>7.8652373660030621</v>
          </cell>
          <cell r="DX177">
            <v>7.8652373660030621</v>
          </cell>
          <cell r="DY177">
            <v>7.8652373660030621</v>
          </cell>
          <cell r="DZ177">
            <v>7.8652373660030621</v>
          </cell>
          <cell r="EA177">
            <v>7.8652373660030621</v>
          </cell>
          <cell r="EB177">
            <v>7.8652373660030621</v>
          </cell>
          <cell r="EC177">
            <v>7.8652373660030621</v>
          </cell>
          <cell r="ED177">
            <v>7.8652373660030621</v>
          </cell>
          <cell r="EE177">
            <v>7.8652373660030621</v>
          </cell>
          <cell r="EF177">
            <v>7.8652373660030621</v>
          </cell>
          <cell r="EG177">
            <v>7.8652373660030621</v>
          </cell>
          <cell r="EH177">
            <v>7.8652373660030621</v>
          </cell>
          <cell r="EI177">
            <v>7.8652373660030621</v>
          </cell>
          <cell r="EJ177">
            <v>7.8652373660030621</v>
          </cell>
          <cell r="EK177">
            <v>7.8652373660030621</v>
          </cell>
          <cell r="EL177">
            <v>7.8652373660030621</v>
          </cell>
          <cell r="EM177">
            <v>7.8652373660030621</v>
          </cell>
          <cell r="EN177">
            <v>7.8652373660030621</v>
          </cell>
          <cell r="EO177">
            <v>7.8652373660030621</v>
          </cell>
          <cell r="EP177">
            <v>7.8652373660030621</v>
          </cell>
          <cell r="EQ177">
            <v>7.8652373660030621</v>
          </cell>
          <cell r="ER177">
            <v>7.8652373660030621</v>
          </cell>
          <cell r="ES177">
            <v>7.8652373660030621</v>
          </cell>
          <cell r="ET177">
            <v>7.8652373660030621</v>
          </cell>
          <cell r="EU177">
            <v>6.5543644716692189</v>
          </cell>
          <cell r="EV177">
            <v>6.5543644716692189</v>
          </cell>
          <cell r="EW177">
            <v>6.5543644716692189</v>
          </cell>
          <cell r="EX177">
            <v>6.5543644716692189</v>
          </cell>
          <cell r="EY177">
            <v>6.5543644716692189</v>
          </cell>
          <cell r="EZ177">
            <v>6.5543644716692189</v>
          </cell>
          <cell r="FA177">
            <v>6.5543644716692189</v>
          </cell>
          <cell r="FB177">
            <v>6.5543644716692189</v>
          </cell>
          <cell r="FC177">
            <v>6.5543644716692189</v>
          </cell>
          <cell r="FD177">
            <v>6.5543644716692189</v>
          </cell>
          <cell r="FE177">
            <v>6.5543644716692189</v>
          </cell>
          <cell r="FF177">
            <v>6.5543644716692189</v>
          </cell>
          <cell r="FG177">
            <v>6.5543644716692189</v>
          </cell>
          <cell r="FH177">
            <v>6.5543644716692189</v>
          </cell>
          <cell r="FI177">
            <v>6.5543644716692189</v>
          </cell>
          <cell r="FJ177">
            <v>6.5543644716692189</v>
          </cell>
          <cell r="FK177">
            <v>6.5543644716692189</v>
          </cell>
          <cell r="FL177">
            <v>6.5543644716692189</v>
          </cell>
          <cell r="FM177">
            <v>6.5543644716692189</v>
          </cell>
          <cell r="FN177">
            <v>6.5543644716692189</v>
          </cell>
          <cell r="FO177">
            <v>6.5543644716692189</v>
          </cell>
          <cell r="FP177">
            <v>6.5543644716692189</v>
          </cell>
          <cell r="FQ177">
            <v>6.5543644716692189</v>
          </cell>
          <cell r="FR177">
            <v>6.5543644716692189</v>
          </cell>
          <cell r="FS177">
            <v>7.8652373660030621</v>
          </cell>
          <cell r="FT177">
            <v>7.8652373660030621</v>
          </cell>
          <cell r="FU177">
            <v>7.8652373660030621</v>
          </cell>
          <cell r="FV177">
            <v>7.8652373660030621</v>
          </cell>
          <cell r="FW177">
            <v>7.8652373660030621</v>
          </cell>
          <cell r="FX177">
            <v>7.8652373660030621</v>
          </cell>
          <cell r="FY177">
            <v>7.8652373660030621</v>
          </cell>
          <cell r="FZ177">
            <v>7.8652373660030621</v>
          </cell>
          <cell r="GA177">
            <v>7.8652373660030621</v>
          </cell>
          <cell r="GB177">
            <v>7.8652373660030621</v>
          </cell>
          <cell r="GC177">
            <v>7.8652373660030621</v>
          </cell>
          <cell r="GD177">
            <v>7.8652373660030621</v>
          </cell>
          <cell r="GE177">
            <v>7.8652373660030621</v>
          </cell>
          <cell r="GF177">
            <v>7.8652373660030621</v>
          </cell>
          <cell r="GG177">
            <v>7.8652373660030621</v>
          </cell>
          <cell r="GH177">
            <v>7.8652373660030621</v>
          </cell>
          <cell r="GI177">
            <v>7.8652373660030621</v>
          </cell>
          <cell r="GJ177">
            <v>7.8652373660030621</v>
          </cell>
          <cell r="GK177">
            <v>7.8652373660030621</v>
          </cell>
          <cell r="GL177">
            <v>7.8652373660030621</v>
          </cell>
          <cell r="GM177">
            <v>7.8652373660030621</v>
          </cell>
          <cell r="GN177">
            <v>7.8652373660030621</v>
          </cell>
          <cell r="GO177">
            <v>7.8652373660030621</v>
          </cell>
          <cell r="GP177">
            <v>7.8652373660030621</v>
          </cell>
          <cell r="GQ177">
            <v>7.8652373660030621</v>
          </cell>
          <cell r="GR177">
            <v>7.8652373660030621</v>
          </cell>
          <cell r="GS177">
            <v>7.8652373660030621</v>
          </cell>
          <cell r="GT177">
            <v>7.8652373660030621</v>
          </cell>
          <cell r="GU177">
            <v>7.8652373660030621</v>
          </cell>
          <cell r="GV177">
            <v>7.8652373660030621</v>
          </cell>
          <cell r="GW177">
            <v>7.8652373660030621</v>
          </cell>
          <cell r="GX177">
            <v>7.8652373660030621</v>
          </cell>
          <cell r="GY177">
            <v>7.8652373660030621</v>
          </cell>
          <cell r="GZ177">
            <v>7.8652373660030621</v>
          </cell>
          <cell r="HA177">
            <v>7.8652373660030621</v>
          </cell>
          <cell r="HB177">
            <v>7.8652373660030621</v>
          </cell>
          <cell r="HC177">
            <v>6.5543644716692189</v>
          </cell>
          <cell r="HD177">
            <v>6.5543644716692189</v>
          </cell>
          <cell r="HE177">
            <v>6.5543644716692189</v>
          </cell>
          <cell r="HF177">
            <v>6.5543644716692189</v>
          </cell>
          <cell r="HG177">
            <v>6.5543644716692189</v>
          </cell>
          <cell r="HH177">
            <v>6.5543644716692189</v>
          </cell>
          <cell r="HI177">
            <v>6.5543644716692189</v>
          </cell>
          <cell r="HJ177">
            <v>6.5543644716692189</v>
          </cell>
          <cell r="HK177">
            <v>6.5543644716692189</v>
          </cell>
          <cell r="HL177">
            <v>6.5543644716692189</v>
          </cell>
          <cell r="HM177">
            <v>6.5543644716692189</v>
          </cell>
          <cell r="HN177">
            <v>6.5543644716692189</v>
          </cell>
          <cell r="HO177">
            <v>6.5543644716692189</v>
          </cell>
          <cell r="HP177">
            <v>6.5543644716692189</v>
          </cell>
          <cell r="HQ177">
            <v>6.5543644716692189</v>
          </cell>
          <cell r="HR177">
            <v>6.5543644716692189</v>
          </cell>
          <cell r="HS177">
            <v>6.5543644716692189</v>
          </cell>
          <cell r="HT177">
            <v>6.5543644716692189</v>
          </cell>
          <cell r="HU177">
            <v>6.5543644716692189</v>
          </cell>
          <cell r="HV177">
            <v>6.5543644716692189</v>
          </cell>
          <cell r="HW177">
            <v>6.5543644716692189</v>
          </cell>
          <cell r="HX177">
            <v>6.5543644716692189</v>
          </cell>
          <cell r="HY177">
            <v>6.5543644716692189</v>
          </cell>
          <cell r="HZ177">
            <v>6.5543644716692189</v>
          </cell>
          <cell r="IA177">
            <v>7.8652373660030621</v>
          </cell>
          <cell r="IB177">
            <v>7.8652373660030621</v>
          </cell>
          <cell r="IC177">
            <v>7.8652373660030621</v>
          </cell>
          <cell r="ID177">
            <v>7.8652373660030621</v>
          </cell>
          <cell r="IE177">
            <v>7.8652373660030621</v>
          </cell>
          <cell r="IF177">
            <v>7.8652373660030621</v>
          </cell>
          <cell r="IG177">
            <v>7.8652373660030621</v>
          </cell>
          <cell r="IH177">
            <v>7.8652373660030621</v>
          </cell>
          <cell r="II177">
            <v>7.8652373660030621</v>
          </cell>
          <cell r="IJ177">
            <v>7.8652373660030621</v>
          </cell>
          <cell r="IK177">
            <v>7.8652373660030621</v>
          </cell>
          <cell r="IL177">
            <v>7.8652373660030621</v>
          </cell>
          <cell r="IM177">
            <v>7.8652373660030621</v>
          </cell>
          <cell r="IN177">
            <v>7.8652373660030621</v>
          </cell>
          <cell r="IO177">
            <v>7.8652373660030621</v>
          </cell>
          <cell r="IP177">
            <v>7.8652373660030621</v>
          </cell>
          <cell r="IQ177">
            <v>7.8652373660030621</v>
          </cell>
          <cell r="IR177">
            <v>7.8652373660030621</v>
          </cell>
          <cell r="IS177">
            <v>7.8652373660030621</v>
          </cell>
          <cell r="IT177">
            <v>7.8652373660030621</v>
          </cell>
          <cell r="IU177">
            <v>7.8652373660030621</v>
          </cell>
          <cell r="IV177">
            <v>7.8652373660030621</v>
          </cell>
          <cell r="IW177">
            <v>7.8652373660030621</v>
          </cell>
          <cell r="IX177">
            <v>7.8652373660030621</v>
          </cell>
          <cell r="IY177">
            <v>7.8652373660030621</v>
          </cell>
          <cell r="IZ177">
            <v>7.8652373660030621</v>
          </cell>
          <cell r="JA177">
            <v>7.8652373660030621</v>
          </cell>
          <cell r="JB177">
            <v>7.8652373660030621</v>
          </cell>
          <cell r="JC177">
            <v>7.8652373660030621</v>
          </cell>
          <cell r="JD177">
            <v>7.8652373660030621</v>
          </cell>
          <cell r="JE177">
            <v>7.8652373660030621</v>
          </cell>
          <cell r="JF177">
            <v>7.8652373660030621</v>
          </cell>
          <cell r="JG177">
            <v>7.8652373660030621</v>
          </cell>
          <cell r="JH177">
            <v>7.8652373660030621</v>
          </cell>
          <cell r="JI177">
            <v>7.8652373660030621</v>
          </cell>
          <cell r="JJ177">
            <v>7.8652373660030621</v>
          </cell>
          <cell r="JK177">
            <v>7.8652373660030621</v>
          </cell>
          <cell r="JL177">
            <v>7.8652373660030621</v>
          </cell>
          <cell r="JM177">
            <v>7.8652373660030621</v>
          </cell>
          <cell r="JN177">
            <v>7.8652373660030621</v>
          </cell>
          <cell r="JO177">
            <v>7.8652373660030621</v>
          </cell>
          <cell r="JP177">
            <v>7.8652373660030621</v>
          </cell>
          <cell r="JQ177">
            <v>7.8652373660030621</v>
          </cell>
          <cell r="JR177">
            <v>7.8652373660030621</v>
          </cell>
          <cell r="JS177">
            <v>7.8652373660030621</v>
          </cell>
          <cell r="JT177">
            <v>7.8652373660030621</v>
          </cell>
          <cell r="JU177">
            <v>7.8652373660030621</v>
          </cell>
          <cell r="JV177">
            <v>7.8652373660030621</v>
          </cell>
        </row>
        <row r="178">
          <cell r="G178">
            <v>217.12450211375574</v>
          </cell>
          <cell r="H178">
            <v>217.12450211375574</v>
          </cell>
          <cell r="I178">
            <v>217.12450211375574</v>
          </cell>
          <cell r="J178">
            <v>217.12450211375574</v>
          </cell>
          <cell r="K178">
            <v>217.12450211375574</v>
          </cell>
          <cell r="L178">
            <v>217.12450211375574</v>
          </cell>
          <cell r="M178">
            <v>217.12450211375574</v>
          </cell>
          <cell r="N178">
            <v>217.12450211375574</v>
          </cell>
          <cell r="O178">
            <v>217.12450211375574</v>
          </cell>
          <cell r="P178">
            <v>217.12450211375574</v>
          </cell>
          <cell r="Q178">
            <v>217.12450211375574</v>
          </cell>
          <cell r="R178">
            <v>217.12450211375574</v>
          </cell>
          <cell r="S178">
            <v>260.54940253650688</v>
          </cell>
          <cell r="T178">
            <v>260.54940253650688</v>
          </cell>
          <cell r="U178">
            <v>260.54940253650688</v>
          </cell>
          <cell r="V178">
            <v>260.54940253650688</v>
          </cell>
          <cell r="W178">
            <v>260.54940253650688</v>
          </cell>
          <cell r="X178">
            <v>260.54940253650688</v>
          </cell>
          <cell r="Y178">
            <v>260.54940253650688</v>
          </cell>
          <cell r="Z178">
            <v>260.54940253650688</v>
          </cell>
          <cell r="AA178">
            <v>260.54940253650688</v>
          </cell>
          <cell r="AB178">
            <v>260.54940253650688</v>
          </cell>
          <cell r="AC178">
            <v>260.54940253650688</v>
          </cell>
          <cell r="AD178">
            <v>260.54940253650688</v>
          </cell>
          <cell r="AE178">
            <v>217.12450211375574</v>
          </cell>
          <cell r="AF178">
            <v>217.12450211375574</v>
          </cell>
          <cell r="AG178">
            <v>217.12450211375574</v>
          </cell>
          <cell r="AH178">
            <v>217.12450211375574</v>
          </cell>
          <cell r="AI178">
            <v>217.12450211375574</v>
          </cell>
          <cell r="AJ178">
            <v>217.12450211375574</v>
          </cell>
          <cell r="AK178">
            <v>217.12450211375574</v>
          </cell>
          <cell r="AL178">
            <v>217.12450211375574</v>
          </cell>
          <cell r="AM178">
            <v>217.12450211375574</v>
          </cell>
          <cell r="AN178">
            <v>217.12450211375574</v>
          </cell>
          <cell r="AO178">
            <v>217.12450211375574</v>
          </cell>
          <cell r="AP178">
            <v>217.12450211375574</v>
          </cell>
          <cell r="AQ178">
            <v>260.54940253650688</v>
          </cell>
          <cell r="AR178">
            <v>260.54940253650688</v>
          </cell>
          <cell r="AS178">
            <v>260.54940253650688</v>
          </cell>
          <cell r="AT178">
            <v>260.54940253650688</v>
          </cell>
          <cell r="AU178">
            <v>260.54940253650688</v>
          </cell>
          <cell r="AV178">
            <v>260.54940253650688</v>
          </cell>
          <cell r="AW178">
            <v>260.54940253650688</v>
          </cell>
          <cell r="AX178">
            <v>260.54940253650688</v>
          </cell>
          <cell r="AY178">
            <v>260.54940253650688</v>
          </cell>
          <cell r="AZ178">
            <v>260.54940253650688</v>
          </cell>
          <cell r="BA178">
            <v>260.54940253650688</v>
          </cell>
          <cell r="BB178">
            <v>260.54940253650688</v>
          </cell>
          <cell r="BC178">
            <v>260.54940253650688</v>
          </cell>
          <cell r="BD178">
            <v>260.54940253650688</v>
          </cell>
          <cell r="BE178">
            <v>260.54940253650688</v>
          </cell>
          <cell r="BF178">
            <v>260.54940253650688</v>
          </cell>
          <cell r="BG178">
            <v>260.54940253650688</v>
          </cell>
          <cell r="BH178">
            <v>260.54940253650688</v>
          </cell>
          <cell r="BI178">
            <v>260.54940253650688</v>
          </cell>
          <cell r="BJ178">
            <v>260.54940253650688</v>
          </cell>
          <cell r="BK178">
            <v>260.54940253650688</v>
          </cell>
          <cell r="BL178">
            <v>260.54940253650688</v>
          </cell>
          <cell r="BM178">
            <v>260.54940253650688</v>
          </cell>
          <cell r="BN178">
            <v>260.54940253650688</v>
          </cell>
          <cell r="BO178">
            <v>217.12450211375574</v>
          </cell>
          <cell r="BP178">
            <v>217.12450211375574</v>
          </cell>
          <cell r="BQ178">
            <v>217.12450211375574</v>
          </cell>
          <cell r="BR178">
            <v>217.12450211375574</v>
          </cell>
          <cell r="BS178">
            <v>217.12450211375574</v>
          </cell>
          <cell r="BT178">
            <v>217.12450211375574</v>
          </cell>
          <cell r="BU178">
            <v>217.12450211375574</v>
          </cell>
          <cell r="BV178">
            <v>217.12450211375574</v>
          </cell>
          <cell r="BW178">
            <v>217.12450211375574</v>
          </cell>
          <cell r="BX178">
            <v>217.12450211375574</v>
          </cell>
          <cell r="BY178">
            <v>217.12450211375574</v>
          </cell>
          <cell r="BZ178">
            <v>217.12450211375574</v>
          </cell>
          <cell r="CA178">
            <v>217.12450211375574</v>
          </cell>
          <cell r="CB178">
            <v>217.12450211375574</v>
          </cell>
          <cell r="CC178">
            <v>217.12450211375574</v>
          </cell>
          <cell r="CD178">
            <v>217.12450211375574</v>
          </cell>
          <cell r="CE178">
            <v>217.12450211375574</v>
          </cell>
          <cell r="CF178">
            <v>217.12450211375574</v>
          </cell>
          <cell r="CG178">
            <v>217.12450211375574</v>
          </cell>
          <cell r="CH178">
            <v>217.12450211375574</v>
          </cell>
          <cell r="CI178">
            <v>217.12450211375574</v>
          </cell>
          <cell r="CJ178">
            <v>217.12450211375574</v>
          </cell>
          <cell r="CK178">
            <v>217.12450211375574</v>
          </cell>
          <cell r="CL178">
            <v>217.12450211375574</v>
          </cell>
          <cell r="CM178">
            <v>260.54940253650688</v>
          </cell>
          <cell r="CN178">
            <v>260.54940253650688</v>
          </cell>
          <cell r="CO178">
            <v>260.54940253650688</v>
          </cell>
          <cell r="CP178">
            <v>260.54940253650688</v>
          </cell>
          <cell r="CQ178">
            <v>260.54940253650688</v>
          </cell>
          <cell r="CR178">
            <v>260.54940253650688</v>
          </cell>
          <cell r="CS178">
            <v>260.54940253650688</v>
          </cell>
          <cell r="CT178">
            <v>260.54940253650688</v>
          </cell>
          <cell r="CU178">
            <v>260.54940253650688</v>
          </cell>
          <cell r="CV178">
            <v>260.54940253650688</v>
          </cell>
          <cell r="CW178">
            <v>260.54940253650688</v>
          </cell>
          <cell r="CX178">
            <v>260.54940253650688</v>
          </cell>
          <cell r="CY178">
            <v>260.54940253650688</v>
          </cell>
          <cell r="CZ178">
            <v>260.54940253650688</v>
          </cell>
          <cell r="DA178">
            <v>260.54940253650688</v>
          </cell>
          <cell r="DB178">
            <v>260.54940253650688</v>
          </cell>
          <cell r="DC178">
            <v>260.54940253650688</v>
          </cell>
          <cell r="DD178">
            <v>260.54940253650688</v>
          </cell>
          <cell r="DE178">
            <v>260.54940253650688</v>
          </cell>
          <cell r="DF178">
            <v>260.54940253650688</v>
          </cell>
          <cell r="DG178">
            <v>260.54940253650688</v>
          </cell>
          <cell r="DH178">
            <v>260.54940253650688</v>
          </cell>
          <cell r="DI178">
            <v>260.54940253650688</v>
          </cell>
          <cell r="DJ178">
            <v>260.54940253650688</v>
          </cell>
          <cell r="DK178">
            <v>260.54940253650688</v>
          </cell>
          <cell r="DL178">
            <v>260.54940253650688</v>
          </cell>
          <cell r="DM178">
            <v>260.54940253650688</v>
          </cell>
          <cell r="DN178">
            <v>260.54940253650688</v>
          </cell>
          <cell r="DO178">
            <v>260.54940253650688</v>
          </cell>
          <cell r="DP178">
            <v>260.54940253650688</v>
          </cell>
          <cell r="DQ178">
            <v>260.54940253650688</v>
          </cell>
          <cell r="DR178">
            <v>260.54940253650688</v>
          </cell>
          <cell r="DS178">
            <v>260.54940253650688</v>
          </cell>
          <cell r="DT178">
            <v>260.54940253650688</v>
          </cell>
          <cell r="DU178">
            <v>260.54940253650688</v>
          </cell>
          <cell r="DV178">
            <v>260.54940253650688</v>
          </cell>
          <cell r="DW178">
            <v>260.54940253650688</v>
          </cell>
          <cell r="DX178">
            <v>260.54940253650688</v>
          </cell>
          <cell r="DY178">
            <v>260.54940253650688</v>
          </cell>
          <cell r="DZ178">
            <v>260.54940253650688</v>
          </cell>
          <cell r="EA178">
            <v>260.54940253650688</v>
          </cell>
          <cell r="EB178">
            <v>260.54940253650688</v>
          </cell>
          <cell r="EC178">
            <v>260.54940253650688</v>
          </cell>
          <cell r="ED178">
            <v>260.54940253650688</v>
          </cell>
          <cell r="EE178">
            <v>260.54940253650688</v>
          </cell>
          <cell r="EF178">
            <v>260.54940253650688</v>
          </cell>
          <cell r="EG178">
            <v>260.54940253650688</v>
          </cell>
          <cell r="EH178">
            <v>260.54940253650688</v>
          </cell>
          <cell r="EI178">
            <v>260.54940253650688</v>
          </cell>
          <cell r="EJ178">
            <v>260.54940253650688</v>
          </cell>
          <cell r="EK178">
            <v>260.54940253650688</v>
          </cell>
          <cell r="EL178">
            <v>260.54940253650688</v>
          </cell>
          <cell r="EM178">
            <v>260.54940253650688</v>
          </cell>
          <cell r="EN178">
            <v>260.54940253650688</v>
          </cell>
          <cell r="EO178">
            <v>260.54940253650688</v>
          </cell>
          <cell r="EP178">
            <v>260.54940253650688</v>
          </cell>
          <cell r="EQ178">
            <v>260.54940253650688</v>
          </cell>
          <cell r="ER178">
            <v>260.54940253650688</v>
          </cell>
          <cell r="ES178">
            <v>260.54940253650688</v>
          </cell>
          <cell r="ET178">
            <v>260.54940253650688</v>
          </cell>
          <cell r="EU178">
            <v>217.12450211375574</v>
          </cell>
          <cell r="EV178">
            <v>217.12450211375574</v>
          </cell>
          <cell r="EW178">
            <v>217.12450211375574</v>
          </cell>
          <cell r="EX178">
            <v>217.12450211375574</v>
          </cell>
          <cell r="EY178">
            <v>217.12450211375574</v>
          </cell>
          <cell r="EZ178">
            <v>217.12450211375574</v>
          </cell>
          <cell r="FA178">
            <v>217.12450211375574</v>
          </cell>
          <cell r="FB178">
            <v>217.12450211375574</v>
          </cell>
          <cell r="FC178">
            <v>217.12450211375574</v>
          </cell>
          <cell r="FD178">
            <v>217.12450211375574</v>
          </cell>
          <cell r="FE178">
            <v>217.12450211375574</v>
          </cell>
          <cell r="FF178">
            <v>217.12450211375574</v>
          </cell>
          <cell r="FG178">
            <v>217.12450211375574</v>
          </cell>
          <cell r="FH178">
            <v>217.12450211375574</v>
          </cell>
          <cell r="FI178">
            <v>217.12450211375574</v>
          </cell>
          <cell r="FJ178">
            <v>217.12450211375574</v>
          </cell>
          <cell r="FK178">
            <v>217.12450211375574</v>
          </cell>
          <cell r="FL178">
            <v>217.12450211375574</v>
          </cell>
          <cell r="FM178">
            <v>217.12450211375574</v>
          </cell>
          <cell r="FN178">
            <v>217.12450211375574</v>
          </cell>
          <cell r="FO178">
            <v>217.12450211375574</v>
          </cell>
          <cell r="FP178">
            <v>217.12450211375574</v>
          </cell>
          <cell r="FQ178">
            <v>217.12450211375574</v>
          </cell>
          <cell r="FR178">
            <v>217.12450211375574</v>
          </cell>
          <cell r="FS178">
            <v>260.54940253650688</v>
          </cell>
          <cell r="FT178">
            <v>260.54940253650688</v>
          </cell>
          <cell r="FU178">
            <v>260.54940253650688</v>
          </cell>
          <cell r="FV178">
            <v>260.54940253650688</v>
          </cell>
          <cell r="FW178">
            <v>260.54940253650688</v>
          </cell>
          <cell r="FX178">
            <v>260.54940253650688</v>
          </cell>
          <cell r="FY178">
            <v>260.54940253650688</v>
          </cell>
          <cell r="FZ178">
            <v>260.54940253650688</v>
          </cell>
          <cell r="GA178">
            <v>260.54940253650688</v>
          </cell>
          <cell r="GB178">
            <v>260.54940253650688</v>
          </cell>
          <cell r="GC178">
            <v>260.54940253650688</v>
          </cell>
          <cell r="GD178">
            <v>260.54940253650688</v>
          </cell>
          <cell r="GE178">
            <v>260.54940253650688</v>
          </cell>
          <cell r="GF178">
            <v>260.54940253650688</v>
          </cell>
          <cell r="GG178">
            <v>260.54940253650688</v>
          </cell>
          <cell r="GH178">
            <v>260.54940253650688</v>
          </cell>
          <cell r="GI178">
            <v>260.54940253650688</v>
          </cell>
          <cell r="GJ178">
            <v>260.54940253650688</v>
          </cell>
          <cell r="GK178">
            <v>260.54940253650688</v>
          </cell>
          <cell r="GL178">
            <v>260.54940253650688</v>
          </cell>
          <cell r="GM178">
            <v>260.54940253650688</v>
          </cell>
          <cell r="GN178">
            <v>260.54940253650688</v>
          </cell>
          <cell r="GO178">
            <v>260.54940253650688</v>
          </cell>
          <cell r="GP178">
            <v>260.54940253650688</v>
          </cell>
          <cell r="GQ178">
            <v>260.54940253650688</v>
          </cell>
          <cell r="GR178">
            <v>260.54940253650688</v>
          </cell>
          <cell r="GS178">
            <v>260.54940253650688</v>
          </cell>
          <cell r="GT178">
            <v>260.54940253650688</v>
          </cell>
          <cell r="GU178">
            <v>260.54940253650688</v>
          </cell>
          <cell r="GV178">
            <v>260.54940253650688</v>
          </cell>
          <cell r="GW178">
            <v>260.54940253650688</v>
          </cell>
          <cell r="GX178">
            <v>260.54940253650688</v>
          </cell>
          <cell r="GY178">
            <v>260.54940253650688</v>
          </cell>
          <cell r="GZ178">
            <v>260.54940253650688</v>
          </cell>
          <cell r="HA178">
            <v>260.54940253650688</v>
          </cell>
          <cell r="HB178">
            <v>260.54940253650688</v>
          </cell>
          <cell r="HC178">
            <v>217.12450211375574</v>
          </cell>
          <cell r="HD178">
            <v>217.12450211375574</v>
          </cell>
          <cell r="HE178">
            <v>217.12450211375574</v>
          </cell>
          <cell r="HF178">
            <v>217.12450211375574</v>
          </cell>
          <cell r="HG178">
            <v>217.12450211375574</v>
          </cell>
          <cell r="HH178">
            <v>217.12450211375574</v>
          </cell>
          <cell r="HI178">
            <v>217.12450211375574</v>
          </cell>
          <cell r="HJ178">
            <v>217.12450211375574</v>
          </cell>
          <cell r="HK178">
            <v>217.12450211375574</v>
          </cell>
          <cell r="HL178">
            <v>217.12450211375574</v>
          </cell>
          <cell r="HM178">
            <v>217.12450211375574</v>
          </cell>
          <cell r="HN178">
            <v>217.12450211375574</v>
          </cell>
          <cell r="HO178">
            <v>217.12450211375574</v>
          </cell>
          <cell r="HP178">
            <v>217.12450211375574</v>
          </cell>
          <cell r="HQ178">
            <v>217.12450211375574</v>
          </cell>
          <cell r="HR178">
            <v>217.12450211375574</v>
          </cell>
          <cell r="HS178">
            <v>217.12450211375574</v>
          </cell>
          <cell r="HT178">
            <v>217.12450211375574</v>
          </cell>
          <cell r="HU178">
            <v>217.12450211375574</v>
          </cell>
          <cell r="HV178">
            <v>217.12450211375574</v>
          </cell>
          <cell r="HW178">
            <v>217.12450211375574</v>
          </cell>
          <cell r="HX178">
            <v>217.12450211375574</v>
          </cell>
          <cell r="HY178">
            <v>217.12450211375574</v>
          </cell>
          <cell r="HZ178">
            <v>217.12450211375574</v>
          </cell>
          <cell r="IA178">
            <v>260.54940253650688</v>
          </cell>
          <cell r="IB178">
            <v>260.54940253650688</v>
          </cell>
          <cell r="IC178">
            <v>260.54940253650688</v>
          </cell>
          <cell r="ID178">
            <v>260.54940253650688</v>
          </cell>
          <cell r="IE178">
            <v>260.54940253650688</v>
          </cell>
          <cell r="IF178">
            <v>260.54940253650688</v>
          </cell>
          <cell r="IG178">
            <v>260.54940253650688</v>
          </cell>
          <cell r="IH178">
            <v>260.54940253650688</v>
          </cell>
          <cell r="II178">
            <v>260.54940253650688</v>
          </cell>
          <cell r="IJ178">
            <v>260.54940253650688</v>
          </cell>
          <cell r="IK178">
            <v>260.54940253650688</v>
          </cell>
          <cell r="IL178">
            <v>260.54940253650688</v>
          </cell>
          <cell r="IM178">
            <v>260.54940253650688</v>
          </cell>
          <cell r="IN178">
            <v>260.54940253650688</v>
          </cell>
          <cell r="IO178">
            <v>260.54940253650688</v>
          </cell>
          <cell r="IP178">
            <v>260.54940253650688</v>
          </cell>
          <cell r="IQ178">
            <v>260.54940253650688</v>
          </cell>
          <cell r="IR178">
            <v>260.54940253650688</v>
          </cell>
          <cell r="IS178">
            <v>260.54940253650688</v>
          </cell>
          <cell r="IT178">
            <v>260.54940253650688</v>
          </cell>
          <cell r="IU178">
            <v>260.54940253650688</v>
          </cell>
          <cell r="IV178">
            <v>260.54940253650688</v>
          </cell>
          <cell r="IW178">
            <v>260.54940253650688</v>
          </cell>
          <cell r="IX178">
            <v>260.54940253650688</v>
          </cell>
          <cell r="IY178">
            <v>260.54940253650688</v>
          </cell>
          <cell r="IZ178">
            <v>260.54940253650688</v>
          </cell>
          <cell r="JA178">
            <v>260.54940253650688</v>
          </cell>
          <cell r="JB178">
            <v>260.54940253650688</v>
          </cell>
          <cell r="JC178">
            <v>260.54940253650688</v>
          </cell>
          <cell r="JD178">
            <v>260.54940253650688</v>
          </cell>
          <cell r="JE178">
            <v>260.54940253650688</v>
          </cell>
          <cell r="JF178">
            <v>260.54940253650688</v>
          </cell>
          <cell r="JG178">
            <v>260.54940253650688</v>
          </cell>
          <cell r="JH178">
            <v>260.54940253650688</v>
          </cell>
          <cell r="JI178">
            <v>260.54940253650688</v>
          </cell>
          <cell r="JJ178">
            <v>260.54940253650688</v>
          </cell>
          <cell r="JK178">
            <v>260.54940253650688</v>
          </cell>
          <cell r="JL178">
            <v>260.54940253650688</v>
          </cell>
          <cell r="JM178">
            <v>260.54940253650688</v>
          </cell>
          <cell r="JN178">
            <v>260.54940253650688</v>
          </cell>
          <cell r="JO178">
            <v>260.54940253650688</v>
          </cell>
          <cell r="JP178">
            <v>260.54940253650688</v>
          </cell>
          <cell r="JQ178">
            <v>260.54940253650688</v>
          </cell>
          <cell r="JR178">
            <v>260.54940253650688</v>
          </cell>
          <cell r="JS178">
            <v>260.54940253650688</v>
          </cell>
          <cell r="JT178">
            <v>260.54940253650688</v>
          </cell>
          <cell r="JU178">
            <v>260.54940253650688</v>
          </cell>
          <cell r="JV178">
            <v>260.54940253650688</v>
          </cell>
        </row>
        <row r="179">
          <cell r="G179">
            <v>2173.5527336343807</v>
          </cell>
          <cell r="H179">
            <v>2173.5527336343807</v>
          </cell>
          <cell r="I179">
            <v>2173.5527336343807</v>
          </cell>
          <cell r="J179">
            <v>2173.5527336343807</v>
          </cell>
          <cell r="K179">
            <v>2173.5527336343807</v>
          </cell>
          <cell r="L179">
            <v>2173.5527336343807</v>
          </cell>
          <cell r="M179">
            <v>2173.5527336343807</v>
          </cell>
          <cell r="N179">
            <v>2173.5527336343807</v>
          </cell>
          <cell r="O179">
            <v>2173.5527336343807</v>
          </cell>
          <cell r="P179">
            <v>2173.5527336343807</v>
          </cell>
          <cell r="Q179">
            <v>2173.5527336343807</v>
          </cell>
          <cell r="R179">
            <v>2173.5527336343807</v>
          </cell>
          <cell r="S179">
            <v>2608.2632803612569</v>
          </cell>
          <cell r="T179">
            <v>2608.2632803612569</v>
          </cell>
          <cell r="U179">
            <v>2608.2632803612569</v>
          </cell>
          <cell r="V179">
            <v>2608.2632803612569</v>
          </cell>
          <cell r="W179">
            <v>2608.2632803612569</v>
          </cell>
          <cell r="X179">
            <v>2608.2632803612569</v>
          </cell>
          <cell r="Y179">
            <v>2608.2632803612569</v>
          </cell>
          <cell r="Z179">
            <v>2608.2632803612569</v>
          </cell>
          <cell r="AA179">
            <v>2608.2632803612569</v>
          </cell>
          <cell r="AB179">
            <v>2608.2632803612569</v>
          </cell>
          <cell r="AC179">
            <v>2608.2632803612569</v>
          </cell>
          <cell r="AD179">
            <v>2608.2632803612569</v>
          </cell>
          <cell r="AE179">
            <v>2173.5527336343807</v>
          </cell>
          <cell r="AF179">
            <v>2173.5527336343807</v>
          </cell>
          <cell r="AG179">
            <v>2173.5527336343807</v>
          </cell>
          <cell r="AH179">
            <v>2173.5527336343807</v>
          </cell>
          <cell r="AI179">
            <v>2173.5527336343807</v>
          </cell>
          <cell r="AJ179">
            <v>2173.5527336343807</v>
          </cell>
          <cell r="AK179">
            <v>2173.5527336343807</v>
          </cell>
          <cell r="AL179">
            <v>2173.5527336343807</v>
          </cell>
          <cell r="AM179">
            <v>2173.5527336343807</v>
          </cell>
          <cell r="AN179">
            <v>2173.5527336343807</v>
          </cell>
          <cell r="AO179">
            <v>2173.5527336343807</v>
          </cell>
          <cell r="AP179">
            <v>2173.5527336343807</v>
          </cell>
          <cell r="AQ179">
            <v>2608.2632803612569</v>
          </cell>
          <cell r="AR179">
            <v>2608.2632803612569</v>
          </cell>
          <cell r="AS179">
            <v>2608.2632803612569</v>
          </cell>
          <cell r="AT179">
            <v>2608.2632803612569</v>
          </cell>
          <cell r="AU179">
            <v>2608.2632803612569</v>
          </cell>
          <cell r="AV179">
            <v>2608.2632803612569</v>
          </cell>
          <cell r="AW179">
            <v>2608.2632803612569</v>
          </cell>
          <cell r="AX179">
            <v>2608.2632803612569</v>
          </cell>
          <cell r="AY179">
            <v>2608.2632803612569</v>
          </cell>
          <cell r="AZ179">
            <v>2608.2632803612569</v>
          </cell>
          <cell r="BA179">
            <v>2608.2632803612569</v>
          </cell>
          <cell r="BB179">
            <v>2608.2632803612569</v>
          </cell>
          <cell r="BC179">
            <v>2608.2632803612569</v>
          </cell>
          <cell r="BD179">
            <v>2608.2632803612569</v>
          </cell>
          <cell r="BE179">
            <v>2608.2632803612569</v>
          </cell>
          <cell r="BF179">
            <v>2608.2632803612569</v>
          </cell>
          <cell r="BG179">
            <v>2608.2632803612569</v>
          </cell>
          <cell r="BH179">
            <v>2608.2632803612569</v>
          </cell>
          <cell r="BI179">
            <v>2608.2632803612569</v>
          </cell>
          <cell r="BJ179">
            <v>2608.2632803612569</v>
          </cell>
          <cell r="BK179">
            <v>2608.2632803612569</v>
          </cell>
          <cell r="BL179">
            <v>2608.2632803612569</v>
          </cell>
          <cell r="BM179">
            <v>2608.2632803612569</v>
          </cell>
          <cell r="BN179">
            <v>2608.2632803612569</v>
          </cell>
          <cell r="BO179">
            <v>2173.5527336343807</v>
          </cell>
          <cell r="BP179">
            <v>2173.5527336343807</v>
          </cell>
          <cell r="BQ179">
            <v>2173.5527336343807</v>
          </cell>
          <cell r="BR179">
            <v>2173.5527336343807</v>
          </cell>
          <cell r="BS179">
            <v>2173.5527336343807</v>
          </cell>
          <cell r="BT179">
            <v>2173.5527336343807</v>
          </cell>
          <cell r="BU179">
            <v>2173.5527336343807</v>
          </cell>
          <cell r="BV179">
            <v>2173.5527336343807</v>
          </cell>
          <cell r="BW179">
            <v>2173.5527336343807</v>
          </cell>
          <cell r="BX179">
            <v>2173.5527336343807</v>
          </cell>
          <cell r="BY179">
            <v>2173.5527336343807</v>
          </cell>
          <cell r="BZ179">
            <v>2173.5527336343807</v>
          </cell>
          <cell r="CA179">
            <v>2173.5527336343807</v>
          </cell>
          <cell r="CB179">
            <v>2173.5527336343807</v>
          </cell>
          <cell r="CC179">
            <v>2173.5527336343807</v>
          </cell>
          <cell r="CD179">
            <v>2173.5527336343807</v>
          </cell>
          <cell r="CE179">
            <v>2173.5527336343807</v>
          </cell>
          <cell r="CF179">
            <v>2173.5527336343807</v>
          </cell>
          <cell r="CG179">
            <v>2173.5527336343807</v>
          </cell>
          <cell r="CH179">
            <v>2173.5527336343807</v>
          </cell>
          <cell r="CI179">
            <v>2173.5527336343807</v>
          </cell>
          <cell r="CJ179">
            <v>2173.5527336343807</v>
          </cell>
          <cell r="CK179">
            <v>2173.5527336343807</v>
          </cell>
          <cell r="CL179">
            <v>2173.5527336343807</v>
          </cell>
          <cell r="CM179">
            <v>2608.2632803612569</v>
          </cell>
          <cell r="CN179">
            <v>2608.2632803612569</v>
          </cell>
          <cell r="CO179">
            <v>2608.2632803612569</v>
          </cell>
          <cell r="CP179">
            <v>2608.2632803612569</v>
          </cell>
          <cell r="CQ179">
            <v>2608.2632803612569</v>
          </cell>
          <cell r="CR179">
            <v>2608.2632803612569</v>
          </cell>
          <cell r="CS179">
            <v>2608.2632803612569</v>
          </cell>
          <cell r="CT179">
            <v>2608.2632803612569</v>
          </cell>
          <cell r="CU179">
            <v>2608.2632803612569</v>
          </cell>
          <cell r="CV179">
            <v>2608.2632803612569</v>
          </cell>
          <cell r="CW179">
            <v>2608.2632803612569</v>
          </cell>
          <cell r="CX179">
            <v>2608.2632803612569</v>
          </cell>
          <cell r="CY179">
            <v>2608.2632803612569</v>
          </cell>
          <cell r="CZ179">
            <v>2608.2632803612569</v>
          </cell>
          <cell r="DA179">
            <v>2608.2632803612569</v>
          </cell>
          <cell r="DB179">
            <v>2608.2632803612569</v>
          </cell>
          <cell r="DC179">
            <v>2608.2632803612569</v>
          </cell>
          <cell r="DD179">
            <v>2608.2632803612569</v>
          </cell>
          <cell r="DE179">
            <v>2608.2632803612569</v>
          </cell>
          <cell r="DF179">
            <v>2608.2632803612569</v>
          </cell>
          <cell r="DG179">
            <v>2608.2632803612569</v>
          </cell>
          <cell r="DH179">
            <v>2608.2632803612569</v>
          </cell>
          <cell r="DI179">
            <v>2608.2632803612569</v>
          </cell>
          <cell r="DJ179">
            <v>2608.2632803612569</v>
          </cell>
          <cell r="DK179">
            <v>2608.2632803612569</v>
          </cell>
          <cell r="DL179">
            <v>2608.2632803612569</v>
          </cell>
          <cell r="DM179">
            <v>2608.2632803612569</v>
          </cell>
          <cell r="DN179">
            <v>2608.2632803612569</v>
          </cell>
          <cell r="DO179">
            <v>2608.2632803612569</v>
          </cell>
          <cell r="DP179">
            <v>2608.2632803612569</v>
          </cell>
          <cell r="DQ179">
            <v>2608.2632803612569</v>
          </cell>
          <cell r="DR179">
            <v>2608.2632803612569</v>
          </cell>
          <cell r="DS179">
            <v>2608.2632803612569</v>
          </cell>
          <cell r="DT179">
            <v>2608.2632803612569</v>
          </cell>
          <cell r="DU179">
            <v>2608.2632803612569</v>
          </cell>
          <cell r="DV179">
            <v>2608.2632803612569</v>
          </cell>
          <cell r="DW179">
            <v>2608.2632803612569</v>
          </cell>
          <cell r="DX179">
            <v>2608.2632803612569</v>
          </cell>
          <cell r="DY179">
            <v>2608.2632803612569</v>
          </cell>
          <cell r="DZ179">
            <v>2608.2632803612569</v>
          </cell>
          <cell r="EA179">
            <v>2608.2632803612569</v>
          </cell>
          <cell r="EB179">
            <v>2608.2632803612569</v>
          </cell>
          <cell r="EC179">
            <v>2608.2632803612569</v>
          </cell>
          <cell r="ED179">
            <v>2608.2632803612569</v>
          </cell>
          <cell r="EE179">
            <v>2608.2632803612569</v>
          </cell>
          <cell r="EF179">
            <v>2608.2632803612569</v>
          </cell>
          <cell r="EG179">
            <v>2608.2632803612569</v>
          </cell>
          <cell r="EH179">
            <v>2608.2632803612569</v>
          </cell>
          <cell r="EI179">
            <v>2608.2632803612569</v>
          </cell>
          <cell r="EJ179">
            <v>2608.2632803612569</v>
          </cell>
          <cell r="EK179">
            <v>2608.2632803612569</v>
          </cell>
          <cell r="EL179">
            <v>2608.2632803612569</v>
          </cell>
          <cell r="EM179">
            <v>2608.2632803612569</v>
          </cell>
          <cell r="EN179">
            <v>2608.2632803612569</v>
          </cell>
          <cell r="EO179">
            <v>2608.2632803612569</v>
          </cell>
          <cell r="EP179">
            <v>2608.2632803612569</v>
          </cell>
          <cell r="EQ179">
            <v>2608.2632803612569</v>
          </cell>
          <cell r="ER179">
            <v>2608.2632803612569</v>
          </cell>
          <cell r="ES179">
            <v>2608.2632803612569</v>
          </cell>
          <cell r="ET179">
            <v>2608.2632803612569</v>
          </cell>
          <cell r="EU179">
            <v>2173.5527336343807</v>
          </cell>
          <cell r="EV179">
            <v>2173.5527336343807</v>
          </cell>
          <cell r="EW179">
            <v>2173.5527336343807</v>
          </cell>
          <cell r="EX179">
            <v>2173.5527336343807</v>
          </cell>
          <cell r="EY179">
            <v>2173.5527336343807</v>
          </cell>
          <cell r="EZ179">
            <v>2173.5527336343807</v>
          </cell>
          <cell r="FA179">
            <v>2173.5527336343807</v>
          </cell>
          <cell r="FB179">
            <v>2173.5527336343807</v>
          </cell>
          <cell r="FC179">
            <v>2173.5527336343807</v>
          </cell>
          <cell r="FD179">
            <v>2173.5527336343807</v>
          </cell>
          <cell r="FE179">
            <v>2173.5527336343807</v>
          </cell>
          <cell r="FF179">
            <v>2173.5527336343807</v>
          </cell>
          <cell r="FG179">
            <v>2173.5527336343807</v>
          </cell>
          <cell r="FH179">
            <v>2173.5527336343807</v>
          </cell>
          <cell r="FI179">
            <v>2173.5527336343807</v>
          </cell>
          <cell r="FJ179">
            <v>2173.5527336343807</v>
          </cell>
          <cell r="FK179">
            <v>2173.5527336343807</v>
          </cell>
          <cell r="FL179">
            <v>2173.5527336343807</v>
          </cell>
          <cell r="FM179">
            <v>2173.5527336343807</v>
          </cell>
          <cell r="FN179">
            <v>2173.5527336343807</v>
          </cell>
          <cell r="FO179">
            <v>2173.5527336343807</v>
          </cell>
          <cell r="FP179">
            <v>2173.5527336343807</v>
          </cell>
          <cell r="FQ179">
            <v>2173.5527336343807</v>
          </cell>
          <cell r="FR179">
            <v>2173.5527336343807</v>
          </cell>
          <cell r="FS179">
            <v>2608.2632803612569</v>
          </cell>
          <cell r="FT179">
            <v>2608.2632803612569</v>
          </cell>
          <cell r="FU179">
            <v>2608.2632803612569</v>
          </cell>
          <cell r="FV179">
            <v>2608.2632803612569</v>
          </cell>
          <cell r="FW179">
            <v>2608.2632803612569</v>
          </cell>
          <cell r="FX179">
            <v>2608.2632803612569</v>
          </cell>
          <cell r="FY179">
            <v>2608.2632803612569</v>
          </cell>
          <cell r="FZ179">
            <v>2608.2632803612569</v>
          </cell>
          <cell r="GA179">
            <v>2608.2632803612569</v>
          </cell>
          <cell r="GB179">
            <v>2608.2632803612569</v>
          </cell>
          <cell r="GC179">
            <v>2608.2632803612569</v>
          </cell>
          <cell r="GD179">
            <v>2608.2632803612569</v>
          </cell>
          <cell r="GE179">
            <v>2608.2632803612569</v>
          </cell>
          <cell r="GF179">
            <v>2608.2632803612569</v>
          </cell>
          <cell r="GG179">
            <v>2608.2632803612569</v>
          </cell>
          <cell r="GH179">
            <v>2608.2632803612569</v>
          </cell>
          <cell r="GI179">
            <v>2608.2632803612569</v>
          </cell>
          <cell r="GJ179">
            <v>2608.2632803612569</v>
          </cell>
          <cell r="GK179">
            <v>2608.2632803612569</v>
          </cell>
          <cell r="GL179">
            <v>2608.2632803612569</v>
          </cell>
          <cell r="GM179">
            <v>2608.2632803612569</v>
          </cell>
          <cell r="GN179">
            <v>2608.2632803612569</v>
          </cell>
          <cell r="GO179">
            <v>2608.2632803612569</v>
          </cell>
          <cell r="GP179">
            <v>2608.2632803612569</v>
          </cell>
          <cell r="GQ179">
            <v>2608.2632803612569</v>
          </cell>
          <cell r="GR179">
            <v>2608.2632803612569</v>
          </cell>
          <cell r="GS179">
            <v>2608.2632803612569</v>
          </cell>
          <cell r="GT179">
            <v>2608.2632803612569</v>
          </cell>
          <cell r="GU179">
            <v>2608.2632803612569</v>
          </cell>
          <cell r="GV179">
            <v>2608.2632803612569</v>
          </cell>
          <cell r="GW179">
            <v>2608.2632803612569</v>
          </cell>
          <cell r="GX179">
            <v>2608.2632803612569</v>
          </cell>
          <cell r="GY179">
            <v>2608.2632803612569</v>
          </cell>
          <cell r="GZ179">
            <v>2608.2632803612569</v>
          </cell>
          <cell r="HA179">
            <v>2608.2632803612569</v>
          </cell>
          <cell r="HB179">
            <v>2608.2632803612569</v>
          </cell>
          <cell r="HC179">
            <v>2173.5527336343807</v>
          </cell>
          <cell r="HD179">
            <v>2173.5527336343807</v>
          </cell>
          <cell r="HE179">
            <v>2173.5527336343807</v>
          </cell>
          <cell r="HF179">
            <v>2173.5527336343807</v>
          </cell>
          <cell r="HG179">
            <v>2173.5527336343807</v>
          </cell>
          <cell r="HH179">
            <v>2173.5527336343807</v>
          </cell>
          <cell r="HI179">
            <v>2173.5527336343807</v>
          </cell>
          <cell r="HJ179">
            <v>2173.5527336343807</v>
          </cell>
          <cell r="HK179">
            <v>2173.5527336343807</v>
          </cell>
          <cell r="HL179">
            <v>2173.5527336343807</v>
          </cell>
          <cell r="HM179">
            <v>2173.5527336343807</v>
          </cell>
          <cell r="HN179">
            <v>2173.5527336343807</v>
          </cell>
          <cell r="HO179">
            <v>2173.5527336343807</v>
          </cell>
          <cell r="HP179">
            <v>2173.5527336343807</v>
          </cell>
          <cell r="HQ179">
            <v>2173.5527336343807</v>
          </cell>
          <cell r="HR179">
            <v>2173.5527336343807</v>
          </cell>
          <cell r="HS179">
            <v>2173.5527336343807</v>
          </cell>
          <cell r="HT179">
            <v>2173.5527336343807</v>
          </cell>
          <cell r="HU179">
            <v>2173.5527336343807</v>
          </cell>
          <cell r="HV179">
            <v>2173.5527336343807</v>
          </cell>
          <cell r="HW179">
            <v>2173.5527336343807</v>
          </cell>
          <cell r="HX179">
            <v>2173.5527336343807</v>
          </cell>
          <cell r="HY179">
            <v>2173.5527336343807</v>
          </cell>
          <cell r="HZ179">
            <v>2173.5527336343807</v>
          </cell>
          <cell r="IA179">
            <v>2608.2632803612569</v>
          </cell>
          <cell r="IB179">
            <v>2608.2632803612569</v>
          </cell>
          <cell r="IC179">
            <v>2608.2632803612569</v>
          </cell>
          <cell r="ID179">
            <v>2608.2632803612569</v>
          </cell>
          <cell r="IE179">
            <v>2608.2632803612569</v>
          </cell>
          <cell r="IF179">
            <v>2608.2632803612569</v>
          </cell>
          <cell r="IG179">
            <v>2608.2632803612569</v>
          </cell>
          <cell r="IH179">
            <v>2608.2632803612569</v>
          </cell>
          <cell r="II179">
            <v>2608.2632803612569</v>
          </cell>
          <cell r="IJ179">
            <v>2608.2632803612569</v>
          </cell>
          <cell r="IK179">
            <v>2608.2632803612569</v>
          </cell>
          <cell r="IL179">
            <v>2608.2632803612569</v>
          </cell>
          <cell r="IM179">
            <v>2608.2632803612569</v>
          </cell>
          <cell r="IN179">
            <v>2608.2632803612569</v>
          </cell>
          <cell r="IO179">
            <v>2608.2632803612569</v>
          </cell>
          <cell r="IP179">
            <v>2608.2632803612569</v>
          </cell>
          <cell r="IQ179">
            <v>2608.2632803612569</v>
          </cell>
          <cell r="IR179">
            <v>2608.2632803612569</v>
          </cell>
          <cell r="IS179">
            <v>2608.2632803612569</v>
          </cell>
          <cell r="IT179">
            <v>2608.2632803612569</v>
          </cell>
          <cell r="IU179">
            <v>2608.2632803612569</v>
          </cell>
          <cell r="IV179">
            <v>2608.2632803612569</v>
          </cell>
          <cell r="IW179">
            <v>2608.2632803612569</v>
          </cell>
          <cell r="IX179">
            <v>2608.2632803612569</v>
          </cell>
          <cell r="IY179">
            <v>2608.2632803612569</v>
          </cell>
          <cell r="IZ179">
            <v>2608.2632803612569</v>
          </cell>
          <cell r="JA179">
            <v>2608.2632803612569</v>
          </cell>
          <cell r="JB179">
            <v>2608.2632803612569</v>
          </cell>
          <cell r="JC179">
            <v>2608.2632803612569</v>
          </cell>
          <cell r="JD179">
            <v>2608.2632803612569</v>
          </cell>
          <cell r="JE179">
            <v>2608.2632803612569</v>
          </cell>
          <cell r="JF179">
            <v>2608.2632803612569</v>
          </cell>
          <cell r="JG179">
            <v>2608.2632803612569</v>
          </cell>
          <cell r="JH179">
            <v>2608.2632803612569</v>
          </cell>
          <cell r="JI179">
            <v>2608.2632803612569</v>
          </cell>
          <cell r="JJ179">
            <v>2608.2632803612569</v>
          </cell>
          <cell r="JK179">
            <v>2608.2632803612569</v>
          </cell>
          <cell r="JL179">
            <v>2608.2632803612569</v>
          </cell>
          <cell r="JM179">
            <v>2608.2632803612569</v>
          </cell>
          <cell r="JN179">
            <v>2608.2632803612569</v>
          </cell>
          <cell r="JO179">
            <v>2608.2632803612569</v>
          </cell>
          <cell r="JP179">
            <v>2608.2632803612569</v>
          </cell>
          <cell r="JQ179">
            <v>2608.2632803612569</v>
          </cell>
          <cell r="JR179">
            <v>2608.2632803612569</v>
          </cell>
          <cell r="JS179">
            <v>2608.2632803612569</v>
          </cell>
          <cell r="JT179">
            <v>2608.2632803612569</v>
          </cell>
          <cell r="JU179">
            <v>2608.2632803612569</v>
          </cell>
          <cell r="JV179">
            <v>2608.2632803612569</v>
          </cell>
        </row>
        <row r="180"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0</v>
          </cell>
          <cell r="V180">
            <v>0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I180">
            <v>0</v>
          </cell>
          <cell r="AJ180">
            <v>0</v>
          </cell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>
            <v>0</v>
          </cell>
          <cell r="AZ180">
            <v>0</v>
          </cell>
          <cell r="BA180">
            <v>0</v>
          </cell>
          <cell r="BB180">
            <v>0</v>
          </cell>
          <cell r="BC180">
            <v>0</v>
          </cell>
          <cell r="BD180">
            <v>0</v>
          </cell>
          <cell r="BE180">
            <v>0</v>
          </cell>
          <cell r="BF180">
            <v>0</v>
          </cell>
          <cell r="BG180">
            <v>0</v>
          </cell>
          <cell r="BH180">
            <v>0</v>
          </cell>
          <cell r="BI180">
            <v>0</v>
          </cell>
          <cell r="BJ180">
            <v>0</v>
          </cell>
          <cell r="BK180">
            <v>0</v>
          </cell>
          <cell r="BL180">
            <v>0</v>
          </cell>
          <cell r="BM180">
            <v>0</v>
          </cell>
          <cell r="BN180">
            <v>0</v>
          </cell>
          <cell r="BO180">
            <v>0</v>
          </cell>
          <cell r="BP180">
            <v>0</v>
          </cell>
          <cell r="BQ180">
            <v>0</v>
          </cell>
          <cell r="BR180">
            <v>0</v>
          </cell>
          <cell r="BS180">
            <v>0</v>
          </cell>
          <cell r="BT180">
            <v>0</v>
          </cell>
          <cell r="BU180">
            <v>0</v>
          </cell>
          <cell r="BV180">
            <v>0</v>
          </cell>
          <cell r="BW180">
            <v>0</v>
          </cell>
          <cell r="BX180">
            <v>0</v>
          </cell>
          <cell r="BY180">
            <v>0</v>
          </cell>
          <cell r="BZ180">
            <v>0</v>
          </cell>
          <cell r="CA180">
            <v>0</v>
          </cell>
          <cell r="CB180">
            <v>0</v>
          </cell>
          <cell r="CC180">
            <v>0</v>
          </cell>
          <cell r="CD180">
            <v>0</v>
          </cell>
          <cell r="CE180">
            <v>0</v>
          </cell>
          <cell r="CF180">
            <v>0</v>
          </cell>
          <cell r="CG180">
            <v>0</v>
          </cell>
          <cell r="CH180">
            <v>0</v>
          </cell>
          <cell r="CI180">
            <v>0</v>
          </cell>
          <cell r="CJ180">
            <v>0</v>
          </cell>
          <cell r="CK180">
            <v>0</v>
          </cell>
          <cell r="CL180">
            <v>0</v>
          </cell>
          <cell r="CM180">
            <v>0</v>
          </cell>
          <cell r="CN180">
            <v>0</v>
          </cell>
          <cell r="CO180">
            <v>0</v>
          </cell>
          <cell r="CP180">
            <v>0</v>
          </cell>
          <cell r="CQ180">
            <v>0</v>
          </cell>
          <cell r="CR180">
            <v>0</v>
          </cell>
          <cell r="CS180">
            <v>0</v>
          </cell>
          <cell r="CT180">
            <v>0</v>
          </cell>
          <cell r="CU180">
            <v>0</v>
          </cell>
          <cell r="CV180">
            <v>0</v>
          </cell>
          <cell r="CW180">
            <v>0</v>
          </cell>
          <cell r="CX180">
            <v>0</v>
          </cell>
          <cell r="CY180">
            <v>0</v>
          </cell>
          <cell r="CZ180">
            <v>0</v>
          </cell>
          <cell r="DA180">
            <v>0</v>
          </cell>
          <cell r="DB180">
            <v>0</v>
          </cell>
          <cell r="DC180">
            <v>0</v>
          </cell>
          <cell r="DD180">
            <v>0</v>
          </cell>
          <cell r="DE180">
            <v>0</v>
          </cell>
          <cell r="DF180">
            <v>0</v>
          </cell>
          <cell r="DG180">
            <v>0</v>
          </cell>
          <cell r="DH180">
            <v>0</v>
          </cell>
          <cell r="DI180">
            <v>0</v>
          </cell>
          <cell r="DJ180">
            <v>0</v>
          </cell>
          <cell r="DK180">
            <v>0</v>
          </cell>
          <cell r="DL180">
            <v>0</v>
          </cell>
          <cell r="DM180">
            <v>0</v>
          </cell>
          <cell r="DN180">
            <v>0</v>
          </cell>
          <cell r="DO180">
            <v>0</v>
          </cell>
          <cell r="DP180">
            <v>0</v>
          </cell>
          <cell r="DQ180">
            <v>0</v>
          </cell>
          <cell r="DR180">
            <v>0</v>
          </cell>
          <cell r="DS180">
            <v>0</v>
          </cell>
          <cell r="DT180">
            <v>0</v>
          </cell>
          <cell r="DU180">
            <v>0</v>
          </cell>
          <cell r="DV180">
            <v>0</v>
          </cell>
          <cell r="DW180">
            <v>0</v>
          </cell>
          <cell r="DX180">
            <v>0</v>
          </cell>
          <cell r="DY180">
            <v>0</v>
          </cell>
          <cell r="DZ180">
            <v>0</v>
          </cell>
          <cell r="EA180">
            <v>0</v>
          </cell>
          <cell r="EB180">
            <v>0</v>
          </cell>
          <cell r="EC180">
            <v>0</v>
          </cell>
          <cell r="ED180">
            <v>0</v>
          </cell>
          <cell r="EE180">
            <v>0</v>
          </cell>
          <cell r="EF180">
            <v>0</v>
          </cell>
          <cell r="EG180">
            <v>0</v>
          </cell>
          <cell r="EH180">
            <v>0</v>
          </cell>
          <cell r="EI180">
            <v>0</v>
          </cell>
          <cell r="EJ180">
            <v>0</v>
          </cell>
          <cell r="EK180">
            <v>0</v>
          </cell>
          <cell r="EL180">
            <v>0</v>
          </cell>
          <cell r="EM180">
            <v>0</v>
          </cell>
          <cell r="EN180">
            <v>0</v>
          </cell>
          <cell r="EO180">
            <v>0</v>
          </cell>
          <cell r="EP180">
            <v>0</v>
          </cell>
          <cell r="EQ180">
            <v>0</v>
          </cell>
          <cell r="ER180">
            <v>0</v>
          </cell>
          <cell r="ES180">
            <v>0</v>
          </cell>
          <cell r="ET180">
            <v>0</v>
          </cell>
          <cell r="EU180">
            <v>0</v>
          </cell>
          <cell r="EV180">
            <v>0</v>
          </cell>
          <cell r="EW180">
            <v>0</v>
          </cell>
          <cell r="EX180">
            <v>0</v>
          </cell>
          <cell r="EY180">
            <v>0</v>
          </cell>
          <cell r="EZ180">
            <v>0</v>
          </cell>
          <cell r="FA180">
            <v>0</v>
          </cell>
          <cell r="FB180">
            <v>0</v>
          </cell>
          <cell r="FC180">
            <v>0</v>
          </cell>
          <cell r="FD180">
            <v>0</v>
          </cell>
          <cell r="FE180">
            <v>0</v>
          </cell>
          <cell r="FF180">
            <v>0</v>
          </cell>
          <cell r="FG180">
            <v>0</v>
          </cell>
          <cell r="FH180">
            <v>0</v>
          </cell>
          <cell r="FI180">
            <v>0</v>
          </cell>
          <cell r="FJ180">
            <v>0</v>
          </cell>
          <cell r="FK180">
            <v>0</v>
          </cell>
          <cell r="FL180">
            <v>0</v>
          </cell>
          <cell r="FM180">
            <v>0</v>
          </cell>
          <cell r="FN180">
            <v>0</v>
          </cell>
          <cell r="FO180">
            <v>0</v>
          </cell>
          <cell r="FP180">
            <v>0</v>
          </cell>
          <cell r="FQ180">
            <v>0</v>
          </cell>
          <cell r="FR180">
            <v>0</v>
          </cell>
          <cell r="FS180">
            <v>0</v>
          </cell>
          <cell r="FT180">
            <v>0</v>
          </cell>
          <cell r="FU180">
            <v>0</v>
          </cell>
          <cell r="FV180">
            <v>0</v>
          </cell>
          <cell r="FW180">
            <v>0</v>
          </cell>
          <cell r="FX180">
            <v>0</v>
          </cell>
          <cell r="FY180">
            <v>0</v>
          </cell>
          <cell r="FZ180">
            <v>0</v>
          </cell>
          <cell r="GA180">
            <v>0</v>
          </cell>
          <cell r="GB180">
            <v>0</v>
          </cell>
          <cell r="GC180">
            <v>0</v>
          </cell>
          <cell r="GD180">
            <v>0</v>
          </cell>
          <cell r="GE180">
            <v>0</v>
          </cell>
          <cell r="GF180">
            <v>0</v>
          </cell>
          <cell r="GG180">
            <v>0</v>
          </cell>
          <cell r="GH180">
            <v>0</v>
          </cell>
          <cell r="GI180">
            <v>0</v>
          </cell>
          <cell r="GJ180">
            <v>0</v>
          </cell>
          <cell r="GK180">
            <v>0</v>
          </cell>
          <cell r="GL180">
            <v>0</v>
          </cell>
          <cell r="GM180">
            <v>0</v>
          </cell>
          <cell r="GN180">
            <v>0</v>
          </cell>
          <cell r="GO180">
            <v>0</v>
          </cell>
          <cell r="GP180">
            <v>0</v>
          </cell>
          <cell r="GQ180">
            <v>0</v>
          </cell>
          <cell r="GR180">
            <v>0</v>
          </cell>
          <cell r="GS180">
            <v>0</v>
          </cell>
          <cell r="GT180">
            <v>0</v>
          </cell>
          <cell r="GU180">
            <v>0</v>
          </cell>
          <cell r="GV180">
            <v>0</v>
          </cell>
          <cell r="GW180">
            <v>0</v>
          </cell>
          <cell r="GX180">
            <v>0</v>
          </cell>
          <cell r="GY180">
            <v>0</v>
          </cell>
          <cell r="GZ180">
            <v>0</v>
          </cell>
          <cell r="HA180">
            <v>0</v>
          </cell>
          <cell r="HB180">
            <v>0</v>
          </cell>
          <cell r="HC180">
            <v>0</v>
          </cell>
          <cell r="HD180">
            <v>0</v>
          </cell>
          <cell r="HE180">
            <v>0</v>
          </cell>
          <cell r="HF180">
            <v>0</v>
          </cell>
          <cell r="HG180">
            <v>0</v>
          </cell>
          <cell r="HH180">
            <v>0</v>
          </cell>
          <cell r="HI180">
            <v>0</v>
          </cell>
          <cell r="HJ180">
            <v>0</v>
          </cell>
          <cell r="HK180">
            <v>0</v>
          </cell>
          <cell r="HL180">
            <v>0</v>
          </cell>
          <cell r="HM180">
            <v>0</v>
          </cell>
          <cell r="HN180">
            <v>0</v>
          </cell>
          <cell r="HO180">
            <v>0</v>
          </cell>
          <cell r="HP180">
            <v>0</v>
          </cell>
          <cell r="HQ180">
            <v>0</v>
          </cell>
          <cell r="HR180">
            <v>0</v>
          </cell>
          <cell r="HS180">
            <v>0</v>
          </cell>
          <cell r="HT180">
            <v>0</v>
          </cell>
          <cell r="HU180">
            <v>0</v>
          </cell>
          <cell r="HV180">
            <v>0</v>
          </cell>
          <cell r="HW180">
            <v>0</v>
          </cell>
          <cell r="HX180">
            <v>0</v>
          </cell>
          <cell r="HY180">
            <v>0</v>
          </cell>
          <cell r="HZ180">
            <v>0</v>
          </cell>
          <cell r="IA180">
            <v>0</v>
          </cell>
          <cell r="IB180">
            <v>0</v>
          </cell>
          <cell r="IC180">
            <v>0</v>
          </cell>
          <cell r="ID180">
            <v>0</v>
          </cell>
          <cell r="IE180">
            <v>0</v>
          </cell>
          <cell r="IF180">
            <v>0</v>
          </cell>
          <cell r="IG180">
            <v>0</v>
          </cell>
          <cell r="IH180">
            <v>0</v>
          </cell>
          <cell r="II180">
            <v>0</v>
          </cell>
          <cell r="IJ180">
            <v>0</v>
          </cell>
          <cell r="IK180">
            <v>0</v>
          </cell>
          <cell r="IL180">
            <v>0</v>
          </cell>
          <cell r="IM180">
            <v>0</v>
          </cell>
          <cell r="IN180">
            <v>0</v>
          </cell>
          <cell r="IO180">
            <v>0</v>
          </cell>
          <cell r="IP180">
            <v>0</v>
          </cell>
          <cell r="IQ180">
            <v>0</v>
          </cell>
          <cell r="IR180">
            <v>0</v>
          </cell>
          <cell r="IS180">
            <v>0</v>
          </cell>
          <cell r="IT180">
            <v>0</v>
          </cell>
          <cell r="IU180">
            <v>0</v>
          </cell>
          <cell r="IV180">
            <v>0</v>
          </cell>
          <cell r="IW180">
            <v>0</v>
          </cell>
          <cell r="IX180">
            <v>0</v>
          </cell>
          <cell r="IY180">
            <v>0</v>
          </cell>
          <cell r="IZ180">
            <v>0</v>
          </cell>
          <cell r="JA180">
            <v>0</v>
          </cell>
          <cell r="JB180">
            <v>0</v>
          </cell>
          <cell r="JC180">
            <v>0</v>
          </cell>
          <cell r="JD180">
            <v>0</v>
          </cell>
          <cell r="JE180">
            <v>0</v>
          </cell>
          <cell r="JF180">
            <v>0</v>
          </cell>
          <cell r="JG180">
            <v>0</v>
          </cell>
          <cell r="JH180">
            <v>0</v>
          </cell>
          <cell r="JI180">
            <v>0</v>
          </cell>
          <cell r="JJ180">
            <v>0</v>
          </cell>
          <cell r="JK180">
            <v>0</v>
          </cell>
          <cell r="JL180">
            <v>0</v>
          </cell>
          <cell r="JM180">
            <v>0</v>
          </cell>
          <cell r="JN180">
            <v>0</v>
          </cell>
          <cell r="JO180">
            <v>0</v>
          </cell>
          <cell r="JP180">
            <v>0</v>
          </cell>
          <cell r="JQ180">
            <v>0</v>
          </cell>
          <cell r="JR180">
            <v>0</v>
          </cell>
          <cell r="JS180">
            <v>0</v>
          </cell>
          <cell r="JT180">
            <v>0</v>
          </cell>
          <cell r="JU180">
            <v>0</v>
          </cell>
          <cell r="JV180">
            <v>0</v>
          </cell>
        </row>
        <row r="181"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  <cell r="AU181">
            <v>0</v>
          </cell>
          <cell r="AV181">
            <v>0</v>
          </cell>
          <cell r="AW181">
            <v>0</v>
          </cell>
          <cell r="AX181">
            <v>0</v>
          </cell>
          <cell r="AY181">
            <v>0</v>
          </cell>
          <cell r="AZ181">
            <v>0</v>
          </cell>
          <cell r="BA181">
            <v>0</v>
          </cell>
          <cell r="BB181">
            <v>0</v>
          </cell>
          <cell r="BC181">
            <v>0</v>
          </cell>
          <cell r="BD181">
            <v>0</v>
          </cell>
          <cell r="BE181">
            <v>0</v>
          </cell>
          <cell r="BF181">
            <v>0</v>
          </cell>
          <cell r="BG181">
            <v>0</v>
          </cell>
          <cell r="BH181">
            <v>0</v>
          </cell>
          <cell r="BI181">
            <v>0</v>
          </cell>
          <cell r="BJ181">
            <v>0</v>
          </cell>
          <cell r="BK181">
            <v>0</v>
          </cell>
          <cell r="BL181">
            <v>0</v>
          </cell>
          <cell r="BM181">
            <v>0</v>
          </cell>
          <cell r="BN181">
            <v>0</v>
          </cell>
          <cell r="BO181">
            <v>0</v>
          </cell>
          <cell r="BP181">
            <v>0</v>
          </cell>
          <cell r="BQ181">
            <v>0</v>
          </cell>
          <cell r="BR181">
            <v>0</v>
          </cell>
          <cell r="BS181">
            <v>0</v>
          </cell>
          <cell r="BT181">
            <v>0</v>
          </cell>
          <cell r="BU181">
            <v>0</v>
          </cell>
          <cell r="BV181">
            <v>0</v>
          </cell>
          <cell r="BW181">
            <v>0</v>
          </cell>
          <cell r="BX181">
            <v>0</v>
          </cell>
          <cell r="BY181">
            <v>0</v>
          </cell>
          <cell r="BZ181">
            <v>0</v>
          </cell>
          <cell r="CA181">
            <v>0</v>
          </cell>
          <cell r="CB181">
            <v>0</v>
          </cell>
          <cell r="CC181">
            <v>0</v>
          </cell>
          <cell r="CD181">
            <v>0</v>
          </cell>
          <cell r="CE181">
            <v>0</v>
          </cell>
          <cell r="CF181">
            <v>0</v>
          </cell>
          <cell r="CG181">
            <v>0</v>
          </cell>
          <cell r="CH181">
            <v>0</v>
          </cell>
          <cell r="CI181">
            <v>0</v>
          </cell>
          <cell r="CJ181">
            <v>0</v>
          </cell>
          <cell r="CK181">
            <v>0</v>
          </cell>
          <cell r="CL181">
            <v>0</v>
          </cell>
          <cell r="CM181">
            <v>0</v>
          </cell>
          <cell r="CN181">
            <v>0</v>
          </cell>
          <cell r="CO181">
            <v>0</v>
          </cell>
          <cell r="CP181">
            <v>0</v>
          </cell>
          <cell r="CQ181">
            <v>0</v>
          </cell>
          <cell r="CR181">
            <v>0</v>
          </cell>
          <cell r="CS181">
            <v>0</v>
          </cell>
          <cell r="CT181">
            <v>0</v>
          </cell>
          <cell r="CU181">
            <v>0</v>
          </cell>
          <cell r="CV181">
            <v>0</v>
          </cell>
          <cell r="CW181">
            <v>0</v>
          </cell>
          <cell r="CX181">
            <v>0</v>
          </cell>
          <cell r="CY181">
            <v>0</v>
          </cell>
          <cell r="CZ181">
            <v>0</v>
          </cell>
          <cell r="DA181">
            <v>0</v>
          </cell>
          <cell r="DB181">
            <v>0</v>
          </cell>
          <cell r="DC181">
            <v>0</v>
          </cell>
          <cell r="DD181">
            <v>0</v>
          </cell>
          <cell r="DE181">
            <v>0</v>
          </cell>
          <cell r="DF181">
            <v>0</v>
          </cell>
          <cell r="DG181">
            <v>0</v>
          </cell>
          <cell r="DH181">
            <v>0</v>
          </cell>
          <cell r="DI181">
            <v>0</v>
          </cell>
          <cell r="DJ181">
            <v>0</v>
          </cell>
          <cell r="DK181">
            <v>0</v>
          </cell>
          <cell r="DL181">
            <v>0</v>
          </cell>
          <cell r="DM181">
            <v>0</v>
          </cell>
          <cell r="DN181">
            <v>0</v>
          </cell>
          <cell r="DO181">
            <v>0</v>
          </cell>
          <cell r="DP181">
            <v>0</v>
          </cell>
          <cell r="DQ181">
            <v>0</v>
          </cell>
          <cell r="DR181">
            <v>0</v>
          </cell>
          <cell r="DS181">
            <v>0</v>
          </cell>
          <cell r="DT181">
            <v>0</v>
          </cell>
          <cell r="DU181">
            <v>0</v>
          </cell>
          <cell r="DV181">
            <v>0</v>
          </cell>
          <cell r="DW181">
            <v>0</v>
          </cell>
          <cell r="DX181">
            <v>0</v>
          </cell>
          <cell r="DY181">
            <v>0</v>
          </cell>
          <cell r="DZ181">
            <v>0</v>
          </cell>
          <cell r="EA181">
            <v>0</v>
          </cell>
          <cell r="EB181">
            <v>0</v>
          </cell>
          <cell r="EC181">
            <v>0</v>
          </cell>
          <cell r="ED181">
            <v>0</v>
          </cell>
          <cell r="EE181">
            <v>0</v>
          </cell>
          <cell r="EF181">
            <v>0</v>
          </cell>
          <cell r="EG181">
            <v>0</v>
          </cell>
          <cell r="EH181">
            <v>0</v>
          </cell>
          <cell r="EI181">
            <v>0</v>
          </cell>
          <cell r="EJ181">
            <v>0</v>
          </cell>
          <cell r="EK181">
            <v>0</v>
          </cell>
          <cell r="EL181">
            <v>0</v>
          </cell>
          <cell r="EM181">
            <v>0</v>
          </cell>
          <cell r="EN181">
            <v>0</v>
          </cell>
          <cell r="EO181">
            <v>0</v>
          </cell>
          <cell r="EP181">
            <v>0</v>
          </cell>
          <cell r="EQ181">
            <v>0</v>
          </cell>
          <cell r="ER181">
            <v>0</v>
          </cell>
          <cell r="ES181">
            <v>0</v>
          </cell>
          <cell r="ET181">
            <v>0</v>
          </cell>
          <cell r="EU181">
            <v>0</v>
          </cell>
          <cell r="EV181">
            <v>0</v>
          </cell>
          <cell r="EW181">
            <v>0</v>
          </cell>
          <cell r="EX181">
            <v>0</v>
          </cell>
          <cell r="EY181">
            <v>0</v>
          </cell>
          <cell r="EZ181">
            <v>0</v>
          </cell>
          <cell r="FA181">
            <v>0</v>
          </cell>
          <cell r="FB181">
            <v>0</v>
          </cell>
          <cell r="FC181">
            <v>0</v>
          </cell>
          <cell r="FD181">
            <v>0</v>
          </cell>
          <cell r="FE181">
            <v>0</v>
          </cell>
          <cell r="FF181">
            <v>0</v>
          </cell>
          <cell r="FG181">
            <v>0</v>
          </cell>
          <cell r="FH181">
            <v>0</v>
          </cell>
          <cell r="FI181">
            <v>0</v>
          </cell>
          <cell r="FJ181">
            <v>0</v>
          </cell>
          <cell r="FK181">
            <v>0</v>
          </cell>
          <cell r="FL181">
            <v>0</v>
          </cell>
          <cell r="FM181">
            <v>0</v>
          </cell>
          <cell r="FN181">
            <v>0</v>
          </cell>
          <cell r="FO181">
            <v>0</v>
          </cell>
          <cell r="FP181">
            <v>0</v>
          </cell>
          <cell r="FQ181">
            <v>0</v>
          </cell>
          <cell r="FR181">
            <v>0</v>
          </cell>
          <cell r="FS181">
            <v>0</v>
          </cell>
          <cell r="FT181">
            <v>0</v>
          </cell>
          <cell r="FU181">
            <v>0</v>
          </cell>
          <cell r="FV181">
            <v>0</v>
          </cell>
          <cell r="FW181">
            <v>0</v>
          </cell>
          <cell r="FX181">
            <v>0</v>
          </cell>
          <cell r="FY181">
            <v>0</v>
          </cell>
          <cell r="FZ181">
            <v>0</v>
          </cell>
          <cell r="GA181">
            <v>0</v>
          </cell>
          <cell r="GB181">
            <v>0</v>
          </cell>
          <cell r="GC181">
            <v>0</v>
          </cell>
          <cell r="GD181">
            <v>0</v>
          </cell>
          <cell r="GE181">
            <v>0</v>
          </cell>
          <cell r="GF181">
            <v>0</v>
          </cell>
          <cell r="GG181">
            <v>0</v>
          </cell>
          <cell r="GH181">
            <v>0</v>
          </cell>
          <cell r="GI181">
            <v>0</v>
          </cell>
          <cell r="GJ181">
            <v>0</v>
          </cell>
          <cell r="GK181">
            <v>0</v>
          </cell>
          <cell r="GL181">
            <v>0</v>
          </cell>
          <cell r="GM181">
            <v>0</v>
          </cell>
          <cell r="GN181">
            <v>0</v>
          </cell>
          <cell r="GO181">
            <v>0</v>
          </cell>
          <cell r="GP181">
            <v>0</v>
          </cell>
          <cell r="GQ181">
            <v>0</v>
          </cell>
          <cell r="GR181">
            <v>0</v>
          </cell>
          <cell r="GS181">
            <v>0</v>
          </cell>
          <cell r="GT181">
            <v>0</v>
          </cell>
          <cell r="GU181">
            <v>0</v>
          </cell>
          <cell r="GV181">
            <v>0</v>
          </cell>
          <cell r="GW181">
            <v>0</v>
          </cell>
          <cell r="GX181">
            <v>0</v>
          </cell>
          <cell r="GY181">
            <v>0</v>
          </cell>
          <cell r="GZ181">
            <v>0</v>
          </cell>
          <cell r="HA181">
            <v>0</v>
          </cell>
          <cell r="HB181">
            <v>0</v>
          </cell>
          <cell r="HC181">
            <v>0</v>
          </cell>
          <cell r="HD181">
            <v>0</v>
          </cell>
          <cell r="HE181">
            <v>0</v>
          </cell>
          <cell r="HF181">
            <v>0</v>
          </cell>
          <cell r="HG181">
            <v>0</v>
          </cell>
          <cell r="HH181">
            <v>0</v>
          </cell>
          <cell r="HI181">
            <v>0</v>
          </cell>
          <cell r="HJ181">
            <v>0</v>
          </cell>
          <cell r="HK181">
            <v>0</v>
          </cell>
          <cell r="HL181">
            <v>0</v>
          </cell>
          <cell r="HM181">
            <v>0</v>
          </cell>
          <cell r="HN181">
            <v>0</v>
          </cell>
          <cell r="HO181">
            <v>0</v>
          </cell>
          <cell r="HP181">
            <v>0</v>
          </cell>
          <cell r="HQ181">
            <v>0</v>
          </cell>
          <cell r="HR181">
            <v>0</v>
          </cell>
          <cell r="HS181">
            <v>0</v>
          </cell>
          <cell r="HT181">
            <v>0</v>
          </cell>
          <cell r="HU181">
            <v>0</v>
          </cell>
          <cell r="HV181">
            <v>0</v>
          </cell>
          <cell r="HW181">
            <v>0</v>
          </cell>
          <cell r="HX181">
            <v>0</v>
          </cell>
          <cell r="HY181">
            <v>0</v>
          </cell>
          <cell r="HZ181">
            <v>0</v>
          </cell>
          <cell r="IA181">
            <v>0</v>
          </cell>
          <cell r="IB181">
            <v>0</v>
          </cell>
          <cell r="IC181">
            <v>0</v>
          </cell>
          <cell r="ID181">
            <v>0</v>
          </cell>
          <cell r="IE181">
            <v>0</v>
          </cell>
          <cell r="IF181">
            <v>0</v>
          </cell>
          <cell r="IG181">
            <v>0</v>
          </cell>
          <cell r="IH181">
            <v>0</v>
          </cell>
          <cell r="II181">
            <v>0</v>
          </cell>
          <cell r="IJ181">
            <v>0</v>
          </cell>
          <cell r="IK181">
            <v>0</v>
          </cell>
          <cell r="IL181">
            <v>0</v>
          </cell>
          <cell r="IM181">
            <v>0</v>
          </cell>
          <cell r="IN181">
            <v>0</v>
          </cell>
          <cell r="IO181">
            <v>0</v>
          </cell>
          <cell r="IP181">
            <v>0</v>
          </cell>
          <cell r="IQ181">
            <v>0</v>
          </cell>
          <cell r="IR181">
            <v>0</v>
          </cell>
          <cell r="IS181">
            <v>0</v>
          </cell>
          <cell r="IT181">
            <v>0</v>
          </cell>
          <cell r="IU181">
            <v>0</v>
          </cell>
          <cell r="IV181">
            <v>0</v>
          </cell>
          <cell r="IW181">
            <v>0</v>
          </cell>
          <cell r="IX181">
            <v>0</v>
          </cell>
          <cell r="IY181">
            <v>0</v>
          </cell>
          <cell r="IZ181">
            <v>0</v>
          </cell>
          <cell r="JA181">
            <v>0</v>
          </cell>
          <cell r="JB181">
            <v>0</v>
          </cell>
          <cell r="JC181">
            <v>0</v>
          </cell>
          <cell r="JD181">
            <v>0</v>
          </cell>
          <cell r="JE181">
            <v>0</v>
          </cell>
          <cell r="JF181">
            <v>0</v>
          </cell>
          <cell r="JG181">
            <v>0</v>
          </cell>
          <cell r="JH181">
            <v>0</v>
          </cell>
          <cell r="JI181">
            <v>0</v>
          </cell>
          <cell r="JJ181">
            <v>0</v>
          </cell>
          <cell r="JK181">
            <v>0</v>
          </cell>
          <cell r="JL181">
            <v>0</v>
          </cell>
          <cell r="JM181">
            <v>0</v>
          </cell>
          <cell r="JN181">
            <v>0</v>
          </cell>
          <cell r="JO181">
            <v>0</v>
          </cell>
          <cell r="JP181">
            <v>0</v>
          </cell>
          <cell r="JQ181">
            <v>0</v>
          </cell>
          <cell r="JR181">
            <v>0</v>
          </cell>
          <cell r="JS181">
            <v>0</v>
          </cell>
          <cell r="JT181">
            <v>0</v>
          </cell>
          <cell r="JU181">
            <v>0</v>
          </cell>
          <cell r="JV181">
            <v>0</v>
          </cell>
        </row>
        <row r="182"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>
            <v>0</v>
          </cell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>
            <v>0</v>
          </cell>
          <cell r="AS182">
            <v>0</v>
          </cell>
          <cell r="AT182">
            <v>0</v>
          </cell>
          <cell r="AU182">
            <v>0</v>
          </cell>
          <cell r="AV182">
            <v>0</v>
          </cell>
          <cell r="AW182">
            <v>0</v>
          </cell>
          <cell r="AX182">
            <v>0</v>
          </cell>
          <cell r="AY182">
            <v>0</v>
          </cell>
          <cell r="AZ182">
            <v>0</v>
          </cell>
          <cell r="BA182">
            <v>0</v>
          </cell>
          <cell r="BB182">
            <v>0</v>
          </cell>
          <cell r="BC182">
            <v>0</v>
          </cell>
          <cell r="BD182">
            <v>0</v>
          </cell>
          <cell r="BE182">
            <v>0</v>
          </cell>
          <cell r="BF182">
            <v>0</v>
          </cell>
          <cell r="BG182">
            <v>0</v>
          </cell>
          <cell r="BH182">
            <v>0</v>
          </cell>
          <cell r="BI182">
            <v>0</v>
          </cell>
          <cell r="BJ182">
            <v>0</v>
          </cell>
          <cell r="BK182">
            <v>0</v>
          </cell>
          <cell r="BL182">
            <v>0</v>
          </cell>
          <cell r="BM182">
            <v>0</v>
          </cell>
          <cell r="BN182">
            <v>0</v>
          </cell>
          <cell r="BO182">
            <v>0</v>
          </cell>
          <cell r="BP182">
            <v>0</v>
          </cell>
          <cell r="BQ182">
            <v>0</v>
          </cell>
          <cell r="BR182">
            <v>0</v>
          </cell>
          <cell r="BS182">
            <v>0</v>
          </cell>
          <cell r="BT182">
            <v>0</v>
          </cell>
          <cell r="BU182">
            <v>0</v>
          </cell>
          <cell r="BV182">
            <v>0</v>
          </cell>
          <cell r="BW182">
            <v>0</v>
          </cell>
          <cell r="BX182">
            <v>0</v>
          </cell>
          <cell r="BY182">
            <v>0</v>
          </cell>
          <cell r="BZ182">
            <v>0</v>
          </cell>
          <cell r="CA182">
            <v>0</v>
          </cell>
          <cell r="CB182">
            <v>0</v>
          </cell>
          <cell r="CC182">
            <v>0</v>
          </cell>
          <cell r="CD182">
            <v>0</v>
          </cell>
          <cell r="CE182">
            <v>0</v>
          </cell>
          <cell r="CF182">
            <v>0</v>
          </cell>
          <cell r="CG182">
            <v>0</v>
          </cell>
          <cell r="CH182">
            <v>0</v>
          </cell>
          <cell r="CI182">
            <v>0</v>
          </cell>
          <cell r="CJ182">
            <v>0</v>
          </cell>
          <cell r="CK182">
            <v>0</v>
          </cell>
          <cell r="CL182">
            <v>0</v>
          </cell>
          <cell r="CM182">
            <v>0</v>
          </cell>
          <cell r="CN182">
            <v>0</v>
          </cell>
          <cell r="CO182">
            <v>0</v>
          </cell>
          <cell r="CP182">
            <v>0</v>
          </cell>
          <cell r="CQ182">
            <v>0</v>
          </cell>
          <cell r="CR182">
            <v>0</v>
          </cell>
          <cell r="CS182">
            <v>0</v>
          </cell>
          <cell r="CT182">
            <v>0</v>
          </cell>
          <cell r="CU182">
            <v>0</v>
          </cell>
          <cell r="CV182">
            <v>0</v>
          </cell>
          <cell r="CW182">
            <v>0</v>
          </cell>
          <cell r="CX182">
            <v>0</v>
          </cell>
          <cell r="CY182">
            <v>0</v>
          </cell>
          <cell r="CZ182">
            <v>0</v>
          </cell>
          <cell r="DA182">
            <v>0</v>
          </cell>
          <cell r="DB182">
            <v>0</v>
          </cell>
          <cell r="DC182">
            <v>0</v>
          </cell>
          <cell r="DD182">
            <v>0</v>
          </cell>
          <cell r="DE182">
            <v>0</v>
          </cell>
          <cell r="DF182">
            <v>0</v>
          </cell>
          <cell r="DG182">
            <v>0</v>
          </cell>
          <cell r="DH182">
            <v>0</v>
          </cell>
          <cell r="DI182">
            <v>0</v>
          </cell>
          <cell r="DJ182">
            <v>0</v>
          </cell>
          <cell r="DK182">
            <v>0</v>
          </cell>
          <cell r="DL182">
            <v>0</v>
          </cell>
          <cell r="DM182">
            <v>0</v>
          </cell>
          <cell r="DN182">
            <v>0</v>
          </cell>
          <cell r="DO182">
            <v>0</v>
          </cell>
          <cell r="DP182">
            <v>0</v>
          </cell>
          <cell r="DQ182">
            <v>0</v>
          </cell>
          <cell r="DR182">
            <v>0</v>
          </cell>
          <cell r="DS182">
            <v>0</v>
          </cell>
          <cell r="DT182">
            <v>0</v>
          </cell>
          <cell r="DU182">
            <v>0</v>
          </cell>
          <cell r="DV182">
            <v>0</v>
          </cell>
          <cell r="DW182">
            <v>0</v>
          </cell>
          <cell r="DX182">
            <v>0</v>
          </cell>
          <cell r="DY182">
            <v>0</v>
          </cell>
          <cell r="DZ182">
            <v>0</v>
          </cell>
          <cell r="EA182">
            <v>0</v>
          </cell>
          <cell r="EB182">
            <v>0</v>
          </cell>
          <cell r="EC182">
            <v>0</v>
          </cell>
          <cell r="ED182">
            <v>0</v>
          </cell>
          <cell r="EE182">
            <v>0</v>
          </cell>
          <cell r="EF182">
            <v>0</v>
          </cell>
          <cell r="EG182">
            <v>0</v>
          </cell>
          <cell r="EH182">
            <v>0</v>
          </cell>
          <cell r="EI182">
            <v>0</v>
          </cell>
          <cell r="EJ182">
            <v>0</v>
          </cell>
          <cell r="EK182">
            <v>0</v>
          </cell>
          <cell r="EL182">
            <v>0</v>
          </cell>
          <cell r="EM182">
            <v>0</v>
          </cell>
          <cell r="EN182">
            <v>0</v>
          </cell>
          <cell r="EO182">
            <v>0</v>
          </cell>
          <cell r="EP182">
            <v>0</v>
          </cell>
          <cell r="EQ182">
            <v>0</v>
          </cell>
          <cell r="ER182">
            <v>0</v>
          </cell>
          <cell r="ES182">
            <v>0</v>
          </cell>
          <cell r="ET182">
            <v>0</v>
          </cell>
          <cell r="EU182">
            <v>0</v>
          </cell>
          <cell r="EV182">
            <v>0</v>
          </cell>
          <cell r="EW182">
            <v>0</v>
          </cell>
          <cell r="EX182">
            <v>0</v>
          </cell>
          <cell r="EY182">
            <v>0</v>
          </cell>
          <cell r="EZ182">
            <v>0</v>
          </cell>
          <cell r="FA182">
            <v>0</v>
          </cell>
          <cell r="FB182">
            <v>0</v>
          </cell>
          <cell r="FC182">
            <v>0</v>
          </cell>
          <cell r="FD182">
            <v>0</v>
          </cell>
          <cell r="FE182">
            <v>0</v>
          </cell>
          <cell r="FF182">
            <v>0</v>
          </cell>
          <cell r="FG182">
            <v>0</v>
          </cell>
          <cell r="FH182">
            <v>0</v>
          </cell>
          <cell r="FI182">
            <v>0</v>
          </cell>
          <cell r="FJ182">
            <v>0</v>
          </cell>
          <cell r="FK182">
            <v>0</v>
          </cell>
          <cell r="FL182">
            <v>0</v>
          </cell>
          <cell r="FM182">
            <v>0</v>
          </cell>
          <cell r="FN182">
            <v>0</v>
          </cell>
          <cell r="FO182">
            <v>0</v>
          </cell>
          <cell r="FP182">
            <v>0</v>
          </cell>
          <cell r="FQ182">
            <v>0</v>
          </cell>
          <cell r="FR182">
            <v>0</v>
          </cell>
          <cell r="FS182">
            <v>0</v>
          </cell>
          <cell r="FT182">
            <v>0</v>
          </cell>
          <cell r="FU182">
            <v>0</v>
          </cell>
          <cell r="FV182">
            <v>0</v>
          </cell>
          <cell r="FW182">
            <v>0</v>
          </cell>
          <cell r="FX182">
            <v>0</v>
          </cell>
          <cell r="FY182">
            <v>0</v>
          </cell>
          <cell r="FZ182">
            <v>0</v>
          </cell>
          <cell r="GA182">
            <v>0</v>
          </cell>
          <cell r="GB182">
            <v>0</v>
          </cell>
          <cell r="GC182">
            <v>0</v>
          </cell>
          <cell r="GD182">
            <v>0</v>
          </cell>
          <cell r="GE182">
            <v>0</v>
          </cell>
          <cell r="GF182">
            <v>0</v>
          </cell>
          <cell r="GG182">
            <v>0</v>
          </cell>
          <cell r="GH182">
            <v>0</v>
          </cell>
          <cell r="GI182">
            <v>0</v>
          </cell>
          <cell r="GJ182">
            <v>0</v>
          </cell>
          <cell r="GK182">
            <v>0</v>
          </cell>
          <cell r="GL182">
            <v>0</v>
          </cell>
          <cell r="GM182">
            <v>0</v>
          </cell>
          <cell r="GN182">
            <v>0</v>
          </cell>
          <cell r="GO182">
            <v>0</v>
          </cell>
          <cell r="GP182">
            <v>0</v>
          </cell>
          <cell r="GQ182">
            <v>0</v>
          </cell>
          <cell r="GR182">
            <v>0</v>
          </cell>
          <cell r="GS182">
            <v>0</v>
          </cell>
          <cell r="GT182">
            <v>0</v>
          </cell>
          <cell r="GU182">
            <v>0</v>
          </cell>
          <cell r="GV182">
            <v>0</v>
          </cell>
          <cell r="GW182">
            <v>0</v>
          </cell>
          <cell r="GX182">
            <v>0</v>
          </cell>
          <cell r="GY182">
            <v>0</v>
          </cell>
          <cell r="GZ182">
            <v>0</v>
          </cell>
          <cell r="HA182">
            <v>0</v>
          </cell>
          <cell r="HB182">
            <v>0</v>
          </cell>
          <cell r="HC182">
            <v>0</v>
          </cell>
          <cell r="HD182">
            <v>0</v>
          </cell>
          <cell r="HE182">
            <v>0</v>
          </cell>
          <cell r="HF182">
            <v>0</v>
          </cell>
          <cell r="HG182">
            <v>0</v>
          </cell>
          <cell r="HH182">
            <v>0</v>
          </cell>
          <cell r="HI182">
            <v>0</v>
          </cell>
          <cell r="HJ182">
            <v>0</v>
          </cell>
          <cell r="HK182">
            <v>0</v>
          </cell>
          <cell r="HL182">
            <v>0</v>
          </cell>
          <cell r="HM182">
            <v>0</v>
          </cell>
          <cell r="HN182">
            <v>0</v>
          </cell>
          <cell r="HO182">
            <v>0</v>
          </cell>
          <cell r="HP182">
            <v>0</v>
          </cell>
          <cell r="HQ182">
            <v>0</v>
          </cell>
          <cell r="HR182">
            <v>0</v>
          </cell>
          <cell r="HS182">
            <v>0</v>
          </cell>
          <cell r="HT182">
            <v>0</v>
          </cell>
          <cell r="HU182">
            <v>0</v>
          </cell>
          <cell r="HV182">
            <v>0</v>
          </cell>
          <cell r="HW182">
            <v>0</v>
          </cell>
          <cell r="HX182">
            <v>0</v>
          </cell>
          <cell r="HY182">
            <v>0</v>
          </cell>
          <cell r="HZ182">
            <v>0</v>
          </cell>
          <cell r="IA182">
            <v>0</v>
          </cell>
          <cell r="IB182">
            <v>0</v>
          </cell>
          <cell r="IC182">
            <v>0</v>
          </cell>
          <cell r="ID182">
            <v>0</v>
          </cell>
          <cell r="IE182">
            <v>0</v>
          </cell>
          <cell r="IF182">
            <v>0</v>
          </cell>
          <cell r="IG182">
            <v>0</v>
          </cell>
          <cell r="IH182">
            <v>0</v>
          </cell>
          <cell r="II182">
            <v>0</v>
          </cell>
          <cell r="IJ182">
            <v>0</v>
          </cell>
          <cell r="IK182">
            <v>0</v>
          </cell>
          <cell r="IL182">
            <v>0</v>
          </cell>
          <cell r="IM182">
            <v>0</v>
          </cell>
          <cell r="IN182">
            <v>0</v>
          </cell>
          <cell r="IO182">
            <v>0</v>
          </cell>
          <cell r="IP182">
            <v>0</v>
          </cell>
          <cell r="IQ182">
            <v>0</v>
          </cell>
          <cell r="IR182">
            <v>0</v>
          </cell>
          <cell r="IS182">
            <v>0</v>
          </cell>
          <cell r="IT182">
            <v>0</v>
          </cell>
          <cell r="IU182">
            <v>0</v>
          </cell>
          <cell r="IV182">
            <v>0</v>
          </cell>
          <cell r="IW182">
            <v>0</v>
          </cell>
          <cell r="IX182">
            <v>0</v>
          </cell>
          <cell r="IY182">
            <v>0</v>
          </cell>
          <cell r="IZ182">
            <v>0</v>
          </cell>
          <cell r="JA182">
            <v>0</v>
          </cell>
          <cell r="JB182">
            <v>0</v>
          </cell>
          <cell r="JC182">
            <v>0</v>
          </cell>
          <cell r="JD182">
            <v>0</v>
          </cell>
          <cell r="JE182">
            <v>0</v>
          </cell>
          <cell r="JF182">
            <v>0</v>
          </cell>
          <cell r="JG182">
            <v>0</v>
          </cell>
          <cell r="JH182">
            <v>0</v>
          </cell>
          <cell r="JI182">
            <v>0</v>
          </cell>
          <cell r="JJ182">
            <v>0</v>
          </cell>
          <cell r="JK182">
            <v>0</v>
          </cell>
          <cell r="JL182">
            <v>0</v>
          </cell>
          <cell r="JM182">
            <v>0</v>
          </cell>
          <cell r="JN182">
            <v>0</v>
          </cell>
          <cell r="JO182">
            <v>0</v>
          </cell>
          <cell r="JP182">
            <v>0</v>
          </cell>
          <cell r="JQ182">
            <v>0</v>
          </cell>
          <cell r="JR182">
            <v>0</v>
          </cell>
          <cell r="JS182">
            <v>0</v>
          </cell>
          <cell r="JT182">
            <v>0</v>
          </cell>
          <cell r="JU182">
            <v>0</v>
          </cell>
          <cell r="JV182">
            <v>0</v>
          </cell>
        </row>
        <row r="183"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0</v>
          </cell>
          <cell r="AJ183">
            <v>0</v>
          </cell>
          <cell r="AK183">
            <v>0</v>
          </cell>
          <cell r="AL183">
            <v>0</v>
          </cell>
          <cell r="AM183">
            <v>0</v>
          </cell>
          <cell r="AN183">
            <v>0</v>
          </cell>
          <cell r="AO183">
            <v>0</v>
          </cell>
          <cell r="AP183">
            <v>0</v>
          </cell>
          <cell r="AQ183">
            <v>0</v>
          </cell>
          <cell r="AR183">
            <v>0</v>
          </cell>
          <cell r="AS183">
            <v>0</v>
          </cell>
          <cell r="AT183">
            <v>0</v>
          </cell>
          <cell r="AU183">
            <v>0</v>
          </cell>
          <cell r="AV183">
            <v>0</v>
          </cell>
          <cell r="AW183">
            <v>0</v>
          </cell>
          <cell r="AX183">
            <v>0</v>
          </cell>
          <cell r="AY183">
            <v>0</v>
          </cell>
          <cell r="AZ183">
            <v>0</v>
          </cell>
          <cell r="BA183">
            <v>0</v>
          </cell>
          <cell r="BB183">
            <v>0</v>
          </cell>
          <cell r="BC183">
            <v>0</v>
          </cell>
          <cell r="BD183">
            <v>0</v>
          </cell>
          <cell r="BE183">
            <v>0</v>
          </cell>
          <cell r="BF183">
            <v>0</v>
          </cell>
          <cell r="BG183">
            <v>0</v>
          </cell>
          <cell r="BH183">
            <v>0</v>
          </cell>
          <cell r="BI183">
            <v>0</v>
          </cell>
          <cell r="BJ183">
            <v>0</v>
          </cell>
          <cell r="BK183">
            <v>0</v>
          </cell>
          <cell r="BL183">
            <v>0</v>
          </cell>
          <cell r="BM183">
            <v>0</v>
          </cell>
          <cell r="BN183">
            <v>0</v>
          </cell>
          <cell r="BO183">
            <v>0</v>
          </cell>
          <cell r="BP183">
            <v>0</v>
          </cell>
          <cell r="BQ183">
            <v>0</v>
          </cell>
          <cell r="BR183">
            <v>0</v>
          </cell>
          <cell r="BS183">
            <v>0</v>
          </cell>
          <cell r="BT183">
            <v>0</v>
          </cell>
          <cell r="BU183">
            <v>0</v>
          </cell>
          <cell r="BV183">
            <v>0</v>
          </cell>
          <cell r="BW183">
            <v>0</v>
          </cell>
          <cell r="BX183">
            <v>0</v>
          </cell>
          <cell r="BY183">
            <v>0</v>
          </cell>
          <cell r="BZ183">
            <v>0</v>
          </cell>
          <cell r="CA183">
            <v>0</v>
          </cell>
          <cell r="CB183">
            <v>0</v>
          </cell>
          <cell r="CC183">
            <v>0</v>
          </cell>
          <cell r="CD183">
            <v>0</v>
          </cell>
          <cell r="CE183">
            <v>0</v>
          </cell>
          <cell r="CF183">
            <v>0</v>
          </cell>
          <cell r="CG183">
            <v>0</v>
          </cell>
          <cell r="CH183">
            <v>0</v>
          </cell>
          <cell r="CI183">
            <v>0</v>
          </cell>
          <cell r="CJ183">
            <v>0</v>
          </cell>
          <cell r="CK183">
            <v>0</v>
          </cell>
          <cell r="CL183">
            <v>0</v>
          </cell>
          <cell r="CM183">
            <v>0</v>
          </cell>
          <cell r="CN183">
            <v>0</v>
          </cell>
          <cell r="CO183">
            <v>0</v>
          </cell>
          <cell r="CP183">
            <v>0</v>
          </cell>
          <cell r="CQ183">
            <v>0</v>
          </cell>
          <cell r="CR183">
            <v>0</v>
          </cell>
          <cell r="CS183">
            <v>0</v>
          </cell>
          <cell r="CT183">
            <v>0</v>
          </cell>
          <cell r="CU183">
            <v>0</v>
          </cell>
          <cell r="CV183">
            <v>0</v>
          </cell>
          <cell r="CW183">
            <v>0</v>
          </cell>
          <cell r="CX183">
            <v>0</v>
          </cell>
          <cell r="CY183">
            <v>0</v>
          </cell>
          <cell r="CZ183">
            <v>0</v>
          </cell>
          <cell r="DA183">
            <v>0</v>
          </cell>
          <cell r="DB183">
            <v>0</v>
          </cell>
          <cell r="DC183">
            <v>0</v>
          </cell>
          <cell r="DD183">
            <v>0</v>
          </cell>
          <cell r="DE183">
            <v>0</v>
          </cell>
          <cell r="DF183">
            <v>0</v>
          </cell>
          <cell r="DG183">
            <v>0</v>
          </cell>
          <cell r="DH183">
            <v>0</v>
          </cell>
          <cell r="DI183">
            <v>0</v>
          </cell>
          <cell r="DJ183">
            <v>0</v>
          </cell>
          <cell r="DK183">
            <v>0</v>
          </cell>
          <cell r="DL183">
            <v>0</v>
          </cell>
          <cell r="DM183">
            <v>0</v>
          </cell>
          <cell r="DN183">
            <v>0</v>
          </cell>
          <cell r="DO183">
            <v>0</v>
          </cell>
          <cell r="DP183">
            <v>0</v>
          </cell>
          <cell r="DQ183">
            <v>0</v>
          </cell>
          <cell r="DR183">
            <v>0</v>
          </cell>
          <cell r="DS183">
            <v>0</v>
          </cell>
          <cell r="DT183">
            <v>0</v>
          </cell>
          <cell r="DU183">
            <v>0</v>
          </cell>
          <cell r="DV183">
            <v>0</v>
          </cell>
          <cell r="DW183">
            <v>0</v>
          </cell>
          <cell r="DX183">
            <v>0</v>
          </cell>
          <cell r="DY183">
            <v>0</v>
          </cell>
          <cell r="DZ183">
            <v>0</v>
          </cell>
          <cell r="EA183">
            <v>0</v>
          </cell>
          <cell r="EB183">
            <v>0</v>
          </cell>
          <cell r="EC183">
            <v>0</v>
          </cell>
          <cell r="ED183">
            <v>0</v>
          </cell>
          <cell r="EE183">
            <v>0</v>
          </cell>
          <cell r="EF183">
            <v>0</v>
          </cell>
          <cell r="EG183">
            <v>0</v>
          </cell>
          <cell r="EH183">
            <v>0</v>
          </cell>
          <cell r="EI183">
            <v>0</v>
          </cell>
          <cell r="EJ183">
            <v>0</v>
          </cell>
          <cell r="EK183">
            <v>0</v>
          </cell>
          <cell r="EL183">
            <v>0</v>
          </cell>
          <cell r="EM183">
            <v>0</v>
          </cell>
          <cell r="EN183">
            <v>0</v>
          </cell>
          <cell r="EO183">
            <v>0</v>
          </cell>
          <cell r="EP183">
            <v>0</v>
          </cell>
          <cell r="EQ183">
            <v>0</v>
          </cell>
          <cell r="ER183">
            <v>0</v>
          </cell>
          <cell r="ES183">
            <v>0</v>
          </cell>
          <cell r="ET183">
            <v>0</v>
          </cell>
          <cell r="EU183">
            <v>0</v>
          </cell>
          <cell r="EV183">
            <v>0</v>
          </cell>
          <cell r="EW183">
            <v>0</v>
          </cell>
          <cell r="EX183">
            <v>0</v>
          </cell>
          <cell r="EY183">
            <v>0</v>
          </cell>
          <cell r="EZ183">
            <v>0</v>
          </cell>
          <cell r="FA183">
            <v>0</v>
          </cell>
          <cell r="FB183">
            <v>0</v>
          </cell>
          <cell r="FC183">
            <v>0</v>
          </cell>
          <cell r="FD183">
            <v>0</v>
          </cell>
          <cell r="FE183">
            <v>0</v>
          </cell>
          <cell r="FF183">
            <v>0</v>
          </cell>
          <cell r="FG183">
            <v>0</v>
          </cell>
          <cell r="FH183">
            <v>0</v>
          </cell>
          <cell r="FI183">
            <v>0</v>
          </cell>
          <cell r="FJ183">
            <v>0</v>
          </cell>
          <cell r="FK183">
            <v>0</v>
          </cell>
          <cell r="FL183">
            <v>0</v>
          </cell>
          <cell r="FM183">
            <v>0</v>
          </cell>
          <cell r="FN183">
            <v>0</v>
          </cell>
          <cell r="FO183">
            <v>0</v>
          </cell>
          <cell r="FP183">
            <v>0</v>
          </cell>
          <cell r="FQ183">
            <v>0</v>
          </cell>
          <cell r="FR183">
            <v>0</v>
          </cell>
          <cell r="FS183">
            <v>0</v>
          </cell>
          <cell r="FT183">
            <v>0</v>
          </cell>
          <cell r="FU183">
            <v>0</v>
          </cell>
          <cell r="FV183">
            <v>0</v>
          </cell>
          <cell r="FW183">
            <v>0</v>
          </cell>
          <cell r="FX183">
            <v>0</v>
          </cell>
          <cell r="FY183">
            <v>0</v>
          </cell>
          <cell r="FZ183">
            <v>0</v>
          </cell>
          <cell r="GA183">
            <v>0</v>
          </cell>
          <cell r="GB183">
            <v>0</v>
          </cell>
          <cell r="GC183">
            <v>0</v>
          </cell>
          <cell r="GD183">
            <v>0</v>
          </cell>
          <cell r="GE183">
            <v>0</v>
          </cell>
          <cell r="GF183">
            <v>0</v>
          </cell>
          <cell r="GG183">
            <v>0</v>
          </cell>
          <cell r="GH183">
            <v>0</v>
          </cell>
          <cell r="GI183">
            <v>0</v>
          </cell>
          <cell r="GJ183">
            <v>0</v>
          </cell>
          <cell r="GK183">
            <v>0</v>
          </cell>
          <cell r="GL183">
            <v>0</v>
          </cell>
          <cell r="GM183">
            <v>0</v>
          </cell>
          <cell r="GN183">
            <v>0</v>
          </cell>
          <cell r="GO183">
            <v>0</v>
          </cell>
          <cell r="GP183">
            <v>0</v>
          </cell>
          <cell r="GQ183">
            <v>0</v>
          </cell>
          <cell r="GR183">
            <v>0</v>
          </cell>
          <cell r="GS183">
            <v>0</v>
          </cell>
          <cell r="GT183">
            <v>0</v>
          </cell>
          <cell r="GU183">
            <v>0</v>
          </cell>
          <cell r="GV183">
            <v>0</v>
          </cell>
          <cell r="GW183">
            <v>0</v>
          </cell>
          <cell r="GX183">
            <v>0</v>
          </cell>
          <cell r="GY183">
            <v>0</v>
          </cell>
          <cell r="GZ183">
            <v>0</v>
          </cell>
          <cell r="HA183">
            <v>0</v>
          </cell>
          <cell r="HB183">
            <v>0</v>
          </cell>
          <cell r="HC183">
            <v>0</v>
          </cell>
          <cell r="HD183">
            <v>0</v>
          </cell>
          <cell r="HE183">
            <v>0</v>
          </cell>
          <cell r="HF183">
            <v>0</v>
          </cell>
          <cell r="HG183">
            <v>0</v>
          </cell>
          <cell r="HH183">
            <v>0</v>
          </cell>
          <cell r="HI183">
            <v>0</v>
          </cell>
          <cell r="HJ183">
            <v>0</v>
          </cell>
          <cell r="HK183">
            <v>0</v>
          </cell>
          <cell r="HL183">
            <v>0</v>
          </cell>
          <cell r="HM183">
            <v>0</v>
          </cell>
          <cell r="HN183">
            <v>0</v>
          </cell>
          <cell r="HO183">
            <v>0</v>
          </cell>
          <cell r="HP183">
            <v>0</v>
          </cell>
          <cell r="HQ183">
            <v>0</v>
          </cell>
          <cell r="HR183">
            <v>0</v>
          </cell>
          <cell r="HS183">
            <v>0</v>
          </cell>
          <cell r="HT183">
            <v>0</v>
          </cell>
          <cell r="HU183">
            <v>0</v>
          </cell>
          <cell r="HV183">
            <v>0</v>
          </cell>
          <cell r="HW183">
            <v>0</v>
          </cell>
          <cell r="HX183">
            <v>0</v>
          </cell>
          <cell r="HY183">
            <v>0</v>
          </cell>
          <cell r="HZ183">
            <v>0</v>
          </cell>
          <cell r="IA183">
            <v>0</v>
          </cell>
          <cell r="IB183">
            <v>0</v>
          </cell>
          <cell r="IC183">
            <v>0</v>
          </cell>
          <cell r="ID183">
            <v>0</v>
          </cell>
          <cell r="IE183">
            <v>0</v>
          </cell>
          <cell r="IF183">
            <v>0</v>
          </cell>
          <cell r="IG183">
            <v>0</v>
          </cell>
          <cell r="IH183">
            <v>0</v>
          </cell>
          <cell r="II183">
            <v>0</v>
          </cell>
          <cell r="IJ183">
            <v>0</v>
          </cell>
          <cell r="IK183">
            <v>0</v>
          </cell>
          <cell r="IL183">
            <v>0</v>
          </cell>
          <cell r="IM183">
            <v>0</v>
          </cell>
          <cell r="IN183">
            <v>0</v>
          </cell>
          <cell r="IO183">
            <v>0</v>
          </cell>
          <cell r="IP183">
            <v>0</v>
          </cell>
          <cell r="IQ183">
            <v>0</v>
          </cell>
          <cell r="IR183">
            <v>0</v>
          </cell>
          <cell r="IS183">
            <v>0</v>
          </cell>
          <cell r="IT183">
            <v>0</v>
          </cell>
          <cell r="IU183">
            <v>0</v>
          </cell>
          <cell r="IV183">
            <v>0</v>
          </cell>
          <cell r="IW183">
            <v>0</v>
          </cell>
          <cell r="IX183">
            <v>0</v>
          </cell>
          <cell r="IY183">
            <v>0</v>
          </cell>
          <cell r="IZ183">
            <v>0</v>
          </cell>
          <cell r="JA183">
            <v>0</v>
          </cell>
          <cell r="JB183">
            <v>0</v>
          </cell>
          <cell r="JC183">
            <v>0</v>
          </cell>
          <cell r="JD183">
            <v>0</v>
          </cell>
          <cell r="JE183">
            <v>0</v>
          </cell>
          <cell r="JF183">
            <v>0</v>
          </cell>
          <cell r="JG183">
            <v>0</v>
          </cell>
          <cell r="JH183">
            <v>0</v>
          </cell>
          <cell r="JI183">
            <v>0</v>
          </cell>
          <cell r="JJ183">
            <v>0</v>
          </cell>
          <cell r="JK183">
            <v>0</v>
          </cell>
          <cell r="JL183">
            <v>0</v>
          </cell>
          <cell r="JM183">
            <v>0</v>
          </cell>
          <cell r="JN183">
            <v>0</v>
          </cell>
          <cell r="JO183">
            <v>0</v>
          </cell>
          <cell r="JP183">
            <v>0</v>
          </cell>
          <cell r="JQ183">
            <v>0</v>
          </cell>
          <cell r="JR183">
            <v>0</v>
          </cell>
          <cell r="JS183">
            <v>0</v>
          </cell>
          <cell r="JT183">
            <v>0</v>
          </cell>
          <cell r="JU183">
            <v>0</v>
          </cell>
          <cell r="JV183">
            <v>0</v>
          </cell>
        </row>
        <row r="184"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  <cell r="AE184">
            <v>0</v>
          </cell>
          <cell r="AF184">
            <v>0</v>
          </cell>
          <cell r="AG184">
            <v>0</v>
          </cell>
          <cell r="AH184">
            <v>0</v>
          </cell>
          <cell r="AI184">
            <v>0</v>
          </cell>
          <cell r="AJ184">
            <v>0</v>
          </cell>
          <cell r="AK184">
            <v>0</v>
          </cell>
          <cell r="AL184">
            <v>0</v>
          </cell>
          <cell r="AM184">
            <v>0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  <cell r="AU184">
            <v>0</v>
          </cell>
          <cell r="AV184">
            <v>0</v>
          </cell>
          <cell r="AW184">
            <v>0</v>
          </cell>
          <cell r="AX184">
            <v>0</v>
          </cell>
          <cell r="AY184">
            <v>0</v>
          </cell>
          <cell r="AZ184">
            <v>0</v>
          </cell>
          <cell r="BA184">
            <v>0</v>
          </cell>
          <cell r="BB184">
            <v>0</v>
          </cell>
          <cell r="BC184">
            <v>0</v>
          </cell>
          <cell r="BD184">
            <v>0</v>
          </cell>
          <cell r="BE184">
            <v>0</v>
          </cell>
          <cell r="BF184">
            <v>0</v>
          </cell>
          <cell r="BG184">
            <v>0</v>
          </cell>
          <cell r="BH184">
            <v>0</v>
          </cell>
          <cell r="BI184">
            <v>0</v>
          </cell>
          <cell r="BJ184">
            <v>0</v>
          </cell>
          <cell r="BK184">
            <v>0</v>
          </cell>
          <cell r="BL184">
            <v>0</v>
          </cell>
          <cell r="BM184">
            <v>0</v>
          </cell>
          <cell r="BN184">
            <v>0</v>
          </cell>
          <cell r="BO184">
            <v>0</v>
          </cell>
          <cell r="BP184">
            <v>0</v>
          </cell>
          <cell r="BQ184">
            <v>0</v>
          </cell>
          <cell r="BR184">
            <v>0</v>
          </cell>
          <cell r="BS184">
            <v>0</v>
          </cell>
          <cell r="BT184">
            <v>0</v>
          </cell>
          <cell r="BU184">
            <v>0</v>
          </cell>
          <cell r="BV184">
            <v>0</v>
          </cell>
          <cell r="BW184">
            <v>0</v>
          </cell>
          <cell r="BX184">
            <v>0</v>
          </cell>
          <cell r="BY184">
            <v>0</v>
          </cell>
          <cell r="BZ184">
            <v>0</v>
          </cell>
          <cell r="CA184">
            <v>0</v>
          </cell>
          <cell r="CB184">
            <v>0</v>
          </cell>
          <cell r="CC184">
            <v>0</v>
          </cell>
          <cell r="CD184">
            <v>0</v>
          </cell>
          <cell r="CE184">
            <v>0</v>
          </cell>
          <cell r="CF184">
            <v>0</v>
          </cell>
          <cell r="CG184">
            <v>0</v>
          </cell>
          <cell r="CH184">
            <v>0</v>
          </cell>
          <cell r="CI184">
            <v>0</v>
          </cell>
          <cell r="CJ184">
            <v>0</v>
          </cell>
          <cell r="CK184">
            <v>0</v>
          </cell>
          <cell r="CL184">
            <v>0</v>
          </cell>
          <cell r="CM184">
            <v>0</v>
          </cell>
          <cell r="CN184">
            <v>0</v>
          </cell>
          <cell r="CO184">
            <v>0</v>
          </cell>
          <cell r="CP184">
            <v>0</v>
          </cell>
          <cell r="CQ184">
            <v>0</v>
          </cell>
          <cell r="CR184">
            <v>0</v>
          </cell>
          <cell r="CS184">
            <v>0</v>
          </cell>
          <cell r="CT184">
            <v>0</v>
          </cell>
          <cell r="CU184">
            <v>0</v>
          </cell>
          <cell r="CV184">
            <v>0</v>
          </cell>
          <cell r="CW184">
            <v>0</v>
          </cell>
          <cell r="CX184">
            <v>0</v>
          </cell>
          <cell r="CY184">
            <v>0</v>
          </cell>
          <cell r="CZ184">
            <v>0</v>
          </cell>
          <cell r="DA184">
            <v>0</v>
          </cell>
          <cell r="DB184">
            <v>0</v>
          </cell>
          <cell r="DC184">
            <v>0</v>
          </cell>
          <cell r="DD184">
            <v>0</v>
          </cell>
          <cell r="DE184">
            <v>0</v>
          </cell>
          <cell r="DF184">
            <v>0</v>
          </cell>
          <cell r="DG184">
            <v>0</v>
          </cell>
          <cell r="DH184">
            <v>0</v>
          </cell>
          <cell r="DI184">
            <v>0</v>
          </cell>
          <cell r="DJ184">
            <v>0</v>
          </cell>
          <cell r="DK184">
            <v>0</v>
          </cell>
          <cell r="DL184">
            <v>0</v>
          </cell>
          <cell r="DM184">
            <v>0</v>
          </cell>
          <cell r="DN184">
            <v>0</v>
          </cell>
          <cell r="DO184">
            <v>0</v>
          </cell>
          <cell r="DP184">
            <v>0</v>
          </cell>
          <cell r="DQ184">
            <v>0</v>
          </cell>
          <cell r="DR184">
            <v>0</v>
          </cell>
          <cell r="DS184">
            <v>0</v>
          </cell>
          <cell r="DT184">
            <v>0</v>
          </cell>
          <cell r="DU184">
            <v>0</v>
          </cell>
          <cell r="DV184">
            <v>0</v>
          </cell>
          <cell r="DW184">
            <v>0</v>
          </cell>
          <cell r="DX184">
            <v>0</v>
          </cell>
          <cell r="DY184">
            <v>0</v>
          </cell>
          <cell r="DZ184">
            <v>0</v>
          </cell>
          <cell r="EA184">
            <v>0</v>
          </cell>
          <cell r="EB184">
            <v>0</v>
          </cell>
          <cell r="EC184">
            <v>0</v>
          </cell>
          <cell r="ED184">
            <v>0</v>
          </cell>
          <cell r="EE184">
            <v>0</v>
          </cell>
          <cell r="EF184">
            <v>0</v>
          </cell>
          <cell r="EG184">
            <v>0</v>
          </cell>
          <cell r="EH184">
            <v>0</v>
          </cell>
          <cell r="EI184">
            <v>0</v>
          </cell>
          <cell r="EJ184">
            <v>0</v>
          </cell>
          <cell r="EK184">
            <v>0</v>
          </cell>
          <cell r="EL184">
            <v>0</v>
          </cell>
          <cell r="EM184">
            <v>0</v>
          </cell>
          <cell r="EN184">
            <v>0</v>
          </cell>
          <cell r="EO184">
            <v>0</v>
          </cell>
          <cell r="EP184">
            <v>0</v>
          </cell>
          <cell r="EQ184">
            <v>0</v>
          </cell>
          <cell r="ER184">
            <v>0</v>
          </cell>
          <cell r="ES184">
            <v>0</v>
          </cell>
          <cell r="ET184">
            <v>0</v>
          </cell>
          <cell r="EU184">
            <v>0</v>
          </cell>
          <cell r="EV184">
            <v>0</v>
          </cell>
          <cell r="EW184">
            <v>0</v>
          </cell>
          <cell r="EX184">
            <v>0</v>
          </cell>
          <cell r="EY184">
            <v>0</v>
          </cell>
          <cell r="EZ184">
            <v>0</v>
          </cell>
          <cell r="FA184">
            <v>0</v>
          </cell>
          <cell r="FB184">
            <v>0</v>
          </cell>
          <cell r="FC184">
            <v>0</v>
          </cell>
          <cell r="FD184">
            <v>0</v>
          </cell>
          <cell r="FE184">
            <v>0</v>
          </cell>
          <cell r="FF184">
            <v>0</v>
          </cell>
          <cell r="FG184">
            <v>0</v>
          </cell>
          <cell r="FH184">
            <v>0</v>
          </cell>
          <cell r="FI184">
            <v>0</v>
          </cell>
          <cell r="FJ184">
            <v>0</v>
          </cell>
          <cell r="FK184">
            <v>0</v>
          </cell>
          <cell r="FL184">
            <v>0</v>
          </cell>
          <cell r="FM184">
            <v>0</v>
          </cell>
          <cell r="FN184">
            <v>0</v>
          </cell>
          <cell r="FO184">
            <v>0</v>
          </cell>
          <cell r="FP184">
            <v>0</v>
          </cell>
          <cell r="FQ184">
            <v>0</v>
          </cell>
          <cell r="FR184">
            <v>0</v>
          </cell>
          <cell r="FS184">
            <v>0</v>
          </cell>
          <cell r="FT184">
            <v>0</v>
          </cell>
          <cell r="FU184">
            <v>0</v>
          </cell>
          <cell r="FV184">
            <v>0</v>
          </cell>
          <cell r="FW184">
            <v>0</v>
          </cell>
          <cell r="FX184">
            <v>0</v>
          </cell>
          <cell r="FY184">
            <v>0</v>
          </cell>
          <cell r="FZ184">
            <v>0</v>
          </cell>
          <cell r="GA184">
            <v>0</v>
          </cell>
          <cell r="GB184">
            <v>0</v>
          </cell>
          <cell r="GC184">
            <v>0</v>
          </cell>
          <cell r="GD184">
            <v>0</v>
          </cell>
          <cell r="GE184">
            <v>0</v>
          </cell>
          <cell r="GF184">
            <v>0</v>
          </cell>
          <cell r="GG184">
            <v>0</v>
          </cell>
          <cell r="GH184">
            <v>0</v>
          </cell>
          <cell r="GI184">
            <v>0</v>
          </cell>
          <cell r="GJ184">
            <v>0</v>
          </cell>
          <cell r="GK184">
            <v>0</v>
          </cell>
          <cell r="GL184">
            <v>0</v>
          </cell>
          <cell r="GM184">
            <v>0</v>
          </cell>
          <cell r="GN184">
            <v>0</v>
          </cell>
          <cell r="GO184">
            <v>0</v>
          </cell>
          <cell r="GP184">
            <v>0</v>
          </cell>
          <cell r="GQ184">
            <v>0</v>
          </cell>
          <cell r="GR184">
            <v>0</v>
          </cell>
          <cell r="GS184">
            <v>0</v>
          </cell>
          <cell r="GT184">
            <v>0</v>
          </cell>
          <cell r="GU184">
            <v>0</v>
          </cell>
          <cell r="GV184">
            <v>0</v>
          </cell>
          <cell r="GW184">
            <v>0</v>
          </cell>
          <cell r="GX184">
            <v>0</v>
          </cell>
          <cell r="GY184">
            <v>0</v>
          </cell>
          <cell r="GZ184">
            <v>0</v>
          </cell>
          <cell r="HA184">
            <v>0</v>
          </cell>
          <cell r="HB184">
            <v>0</v>
          </cell>
          <cell r="HC184">
            <v>0</v>
          </cell>
          <cell r="HD184">
            <v>0</v>
          </cell>
          <cell r="HE184">
            <v>0</v>
          </cell>
          <cell r="HF184">
            <v>0</v>
          </cell>
          <cell r="HG184">
            <v>0</v>
          </cell>
          <cell r="HH184">
            <v>0</v>
          </cell>
          <cell r="HI184">
            <v>0</v>
          </cell>
          <cell r="HJ184">
            <v>0</v>
          </cell>
          <cell r="HK184">
            <v>0</v>
          </cell>
          <cell r="HL184">
            <v>0</v>
          </cell>
          <cell r="HM184">
            <v>0</v>
          </cell>
          <cell r="HN184">
            <v>0</v>
          </cell>
          <cell r="HO184">
            <v>0</v>
          </cell>
          <cell r="HP184">
            <v>0</v>
          </cell>
          <cell r="HQ184">
            <v>0</v>
          </cell>
          <cell r="HR184">
            <v>0</v>
          </cell>
          <cell r="HS184">
            <v>0</v>
          </cell>
          <cell r="HT184">
            <v>0</v>
          </cell>
          <cell r="HU184">
            <v>0</v>
          </cell>
          <cell r="HV184">
            <v>0</v>
          </cell>
          <cell r="HW184">
            <v>0</v>
          </cell>
          <cell r="HX184">
            <v>0</v>
          </cell>
          <cell r="HY184">
            <v>0</v>
          </cell>
          <cell r="HZ184">
            <v>0</v>
          </cell>
          <cell r="IA184">
            <v>0</v>
          </cell>
          <cell r="IB184">
            <v>0</v>
          </cell>
          <cell r="IC184">
            <v>0</v>
          </cell>
          <cell r="ID184">
            <v>0</v>
          </cell>
          <cell r="IE184">
            <v>0</v>
          </cell>
          <cell r="IF184">
            <v>0</v>
          </cell>
          <cell r="IG184">
            <v>0</v>
          </cell>
          <cell r="IH184">
            <v>0</v>
          </cell>
          <cell r="II184">
            <v>0</v>
          </cell>
          <cell r="IJ184">
            <v>0</v>
          </cell>
          <cell r="IK184">
            <v>0</v>
          </cell>
          <cell r="IL184">
            <v>0</v>
          </cell>
          <cell r="IM184">
            <v>0</v>
          </cell>
          <cell r="IN184">
            <v>0</v>
          </cell>
          <cell r="IO184">
            <v>0</v>
          </cell>
          <cell r="IP184">
            <v>0</v>
          </cell>
          <cell r="IQ184">
            <v>0</v>
          </cell>
          <cell r="IR184">
            <v>0</v>
          </cell>
          <cell r="IS184">
            <v>0</v>
          </cell>
          <cell r="IT184">
            <v>0</v>
          </cell>
          <cell r="IU184">
            <v>0</v>
          </cell>
          <cell r="IV184">
            <v>0</v>
          </cell>
          <cell r="IW184">
            <v>0</v>
          </cell>
          <cell r="IX184">
            <v>0</v>
          </cell>
          <cell r="IY184">
            <v>0</v>
          </cell>
          <cell r="IZ184">
            <v>0</v>
          </cell>
          <cell r="JA184">
            <v>0</v>
          </cell>
          <cell r="JB184">
            <v>0</v>
          </cell>
          <cell r="JC184">
            <v>0</v>
          </cell>
          <cell r="JD184">
            <v>0</v>
          </cell>
          <cell r="JE184">
            <v>0</v>
          </cell>
          <cell r="JF184">
            <v>0</v>
          </cell>
          <cell r="JG184">
            <v>0</v>
          </cell>
          <cell r="JH184">
            <v>0</v>
          </cell>
          <cell r="JI184">
            <v>0</v>
          </cell>
          <cell r="JJ184">
            <v>0</v>
          </cell>
          <cell r="JK184">
            <v>0</v>
          </cell>
          <cell r="JL184">
            <v>0</v>
          </cell>
          <cell r="JM184">
            <v>0</v>
          </cell>
          <cell r="JN184">
            <v>0</v>
          </cell>
          <cell r="JO184">
            <v>0</v>
          </cell>
          <cell r="JP184">
            <v>0</v>
          </cell>
          <cell r="JQ184">
            <v>0</v>
          </cell>
          <cell r="JR184">
            <v>0</v>
          </cell>
          <cell r="JS184">
            <v>0</v>
          </cell>
          <cell r="JT184">
            <v>0</v>
          </cell>
          <cell r="JU184">
            <v>0</v>
          </cell>
          <cell r="JV184">
            <v>0</v>
          </cell>
        </row>
        <row r="185"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  <cell r="AE185">
            <v>0</v>
          </cell>
          <cell r="AF185">
            <v>0</v>
          </cell>
          <cell r="AG185">
            <v>0</v>
          </cell>
          <cell r="AH185">
            <v>0</v>
          </cell>
          <cell r="AI185">
            <v>0</v>
          </cell>
          <cell r="AJ185">
            <v>0</v>
          </cell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R185">
            <v>0</v>
          </cell>
          <cell r="AS185">
            <v>0</v>
          </cell>
          <cell r="AT185">
            <v>0</v>
          </cell>
          <cell r="AU185">
            <v>0</v>
          </cell>
          <cell r="AV185">
            <v>0</v>
          </cell>
          <cell r="AW185">
            <v>0</v>
          </cell>
          <cell r="AX185">
            <v>0</v>
          </cell>
          <cell r="AY185">
            <v>0</v>
          </cell>
          <cell r="AZ185">
            <v>0</v>
          </cell>
          <cell r="BA185">
            <v>0</v>
          </cell>
          <cell r="BB185">
            <v>0</v>
          </cell>
          <cell r="BC185">
            <v>0</v>
          </cell>
          <cell r="BD185">
            <v>0</v>
          </cell>
          <cell r="BE185">
            <v>0</v>
          </cell>
          <cell r="BF185">
            <v>0</v>
          </cell>
          <cell r="BG185">
            <v>0</v>
          </cell>
          <cell r="BH185">
            <v>0</v>
          </cell>
          <cell r="BI185">
            <v>0</v>
          </cell>
          <cell r="BJ185">
            <v>0</v>
          </cell>
          <cell r="BK185">
            <v>0</v>
          </cell>
          <cell r="BL185">
            <v>0</v>
          </cell>
          <cell r="BM185">
            <v>0</v>
          </cell>
          <cell r="BN185">
            <v>0</v>
          </cell>
          <cell r="BO185">
            <v>0</v>
          </cell>
          <cell r="BP185">
            <v>0</v>
          </cell>
          <cell r="BQ185">
            <v>0</v>
          </cell>
          <cell r="BR185">
            <v>0</v>
          </cell>
          <cell r="BS185">
            <v>0</v>
          </cell>
          <cell r="BT185">
            <v>0</v>
          </cell>
          <cell r="BU185">
            <v>0</v>
          </cell>
          <cell r="BV185">
            <v>0</v>
          </cell>
          <cell r="BW185">
            <v>0</v>
          </cell>
          <cell r="BX185">
            <v>0</v>
          </cell>
          <cell r="BY185">
            <v>0</v>
          </cell>
          <cell r="BZ185">
            <v>0</v>
          </cell>
          <cell r="CA185">
            <v>0</v>
          </cell>
          <cell r="CB185">
            <v>0</v>
          </cell>
          <cell r="CC185">
            <v>0</v>
          </cell>
          <cell r="CD185">
            <v>0</v>
          </cell>
          <cell r="CE185">
            <v>0</v>
          </cell>
          <cell r="CF185">
            <v>0</v>
          </cell>
          <cell r="CG185">
            <v>0</v>
          </cell>
          <cell r="CH185">
            <v>0</v>
          </cell>
          <cell r="CI185">
            <v>0</v>
          </cell>
          <cell r="CJ185">
            <v>0</v>
          </cell>
          <cell r="CK185">
            <v>0</v>
          </cell>
          <cell r="CL185">
            <v>0</v>
          </cell>
          <cell r="CM185">
            <v>0</v>
          </cell>
          <cell r="CN185">
            <v>0</v>
          </cell>
          <cell r="CO185">
            <v>0</v>
          </cell>
          <cell r="CP185">
            <v>0</v>
          </cell>
          <cell r="CQ185">
            <v>0</v>
          </cell>
          <cell r="CR185">
            <v>0</v>
          </cell>
          <cell r="CS185">
            <v>0</v>
          </cell>
          <cell r="CT185">
            <v>0</v>
          </cell>
          <cell r="CU185">
            <v>0</v>
          </cell>
          <cell r="CV185">
            <v>0</v>
          </cell>
          <cell r="CW185">
            <v>0</v>
          </cell>
          <cell r="CX185">
            <v>0</v>
          </cell>
          <cell r="CY185">
            <v>0</v>
          </cell>
          <cell r="CZ185">
            <v>0</v>
          </cell>
          <cell r="DA185">
            <v>0</v>
          </cell>
          <cell r="DB185">
            <v>0</v>
          </cell>
          <cell r="DC185">
            <v>0</v>
          </cell>
          <cell r="DD185">
            <v>0</v>
          </cell>
          <cell r="DE185">
            <v>0</v>
          </cell>
          <cell r="DF185">
            <v>0</v>
          </cell>
          <cell r="DG185">
            <v>0</v>
          </cell>
          <cell r="DH185">
            <v>0</v>
          </cell>
          <cell r="DI185">
            <v>0</v>
          </cell>
          <cell r="DJ185">
            <v>0</v>
          </cell>
          <cell r="DK185">
            <v>0</v>
          </cell>
          <cell r="DL185">
            <v>0</v>
          </cell>
          <cell r="DM185">
            <v>0</v>
          </cell>
          <cell r="DN185">
            <v>0</v>
          </cell>
          <cell r="DO185">
            <v>0</v>
          </cell>
          <cell r="DP185">
            <v>0</v>
          </cell>
          <cell r="DQ185">
            <v>0</v>
          </cell>
          <cell r="DR185">
            <v>0</v>
          </cell>
          <cell r="DS185">
            <v>0</v>
          </cell>
          <cell r="DT185">
            <v>0</v>
          </cell>
          <cell r="DU185">
            <v>0</v>
          </cell>
          <cell r="DV185">
            <v>0</v>
          </cell>
          <cell r="DW185">
            <v>0</v>
          </cell>
          <cell r="DX185">
            <v>0</v>
          </cell>
          <cell r="DY185">
            <v>0</v>
          </cell>
          <cell r="DZ185">
            <v>0</v>
          </cell>
          <cell r="EA185">
            <v>0</v>
          </cell>
          <cell r="EB185">
            <v>0</v>
          </cell>
          <cell r="EC185">
            <v>0</v>
          </cell>
          <cell r="ED185">
            <v>0</v>
          </cell>
          <cell r="EE185">
            <v>0</v>
          </cell>
          <cell r="EF185">
            <v>0</v>
          </cell>
          <cell r="EG185">
            <v>0</v>
          </cell>
          <cell r="EH185">
            <v>0</v>
          </cell>
          <cell r="EI185">
            <v>0</v>
          </cell>
          <cell r="EJ185">
            <v>0</v>
          </cell>
          <cell r="EK185">
            <v>0</v>
          </cell>
          <cell r="EL185">
            <v>0</v>
          </cell>
          <cell r="EM185">
            <v>0</v>
          </cell>
          <cell r="EN185">
            <v>0</v>
          </cell>
          <cell r="EO185">
            <v>0</v>
          </cell>
          <cell r="EP185">
            <v>0</v>
          </cell>
          <cell r="EQ185">
            <v>0</v>
          </cell>
          <cell r="ER185">
            <v>0</v>
          </cell>
          <cell r="ES185">
            <v>0</v>
          </cell>
          <cell r="ET185">
            <v>0</v>
          </cell>
          <cell r="EU185">
            <v>0</v>
          </cell>
          <cell r="EV185">
            <v>0</v>
          </cell>
          <cell r="EW185">
            <v>0</v>
          </cell>
          <cell r="EX185">
            <v>0</v>
          </cell>
          <cell r="EY185">
            <v>0</v>
          </cell>
          <cell r="EZ185">
            <v>0</v>
          </cell>
          <cell r="FA185">
            <v>0</v>
          </cell>
          <cell r="FB185">
            <v>0</v>
          </cell>
          <cell r="FC185">
            <v>0</v>
          </cell>
          <cell r="FD185">
            <v>0</v>
          </cell>
          <cell r="FE185">
            <v>0</v>
          </cell>
          <cell r="FF185">
            <v>0</v>
          </cell>
          <cell r="FG185">
            <v>0</v>
          </cell>
          <cell r="FH185">
            <v>0</v>
          </cell>
          <cell r="FI185">
            <v>0</v>
          </cell>
          <cell r="FJ185">
            <v>0</v>
          </cell>
          <cell r="FK185">
            <v>0</v>
          </cell>
          <cell r="FL185">
            <v>0</v>
          </cell>
          <cell r="FM185">
            <v>0</v>
          </cell>
          <cell r="FN185">
            <v>0</v>
          </cell>
          <cell r="FO185">
            <v>0</v>
          </cell>
          <cell r="FP185">
            <v>0</v>
          </cell>
          <cell r="FQ185">
            <v>0</v>
          </cell>
          <cell r="FR185">
            <v>0</v>
          </cell>
          <cell r="FS185">
            <v>0</v>
          </cell>
          <cell r="FT185">
            <v>0</v>
          </cell>
          <cell r="FU185">
            <v>0</v>
          </cell>
          <cell r="FV185">
            <v>0</v>
          </cell>
          <cell r="FW185">
            <v>0</v>
          </cell>
          <cell r="FX185">
            <v>0</v>
          </cell>
          <cell r="FY185">
            <v>0</v>
          </cell>
          <cell r="FZ185">
            <v>0</v>
          </cell>
          <cell r="GA185">
            <v>0</v>
          </cell>
          <cell r="GB185">
            <v>0</v>
          </cell>
          <cell r="GC185">
            <v>0</v>
          </cell>
          <cell r="GD185">
            <v>0</v>
          </cell>
          <cell r="GE185">
            <v>0</v>
          </cell>
          <cell r="GF185">
            <v>0</v>
          </cell>
          <cell r="GG185">
            <v>0</v>
          </cell>
          <cell r="GH185">
            <v>0</v>
          </cell>
          <cell r="GI185">
            <v>0</v>
          </cell>
          <cell r="GJ185">
            <v>0</v>
          </cell>
          <cell r="GK185">
            <v>0</v>
          </cell>
          <cell r="GL185">
            <v>0</v>
          </cell>
          <cell r="GM185">
            <v>0</v>
          </cell>
          <cell r="GN185">
            <v>0</v>
          </cell>
          <cell r="GO185">
            <v>0</v>
          </cell>
          <cell r="GP185">
            <v>0</v>
          </cell>
          <cell r="GQ185">
            <v>0</v>
          </cell>
          <cell r="GR185">
            <v>0</v>
          </cell>
          <cell r="GS185">
            <v>0</v>
          </cell>
          <cell r="GT185">
            <v>0</v>
          </cell>
          <cell r="GU185">
            <v>0</v>
          </cell>
          <cell r="GV185">
            <v>0</v>
          </cell>
          <cell r="GW185">
            <v>0</v>
          </cell>
          <cell r="GX185">
            <v>0</v>
          </cell>
          <cell r="GY185">
            <v>0</v>
          </cell>
          <cell r="GZ185">
            <v>0</v>
          </cell>
          <cell r="HA185">
            <v>0</v>
          </cell>
          <cell r="HB185">
            <v>0</v>
          </cell>
          <cell r="HC185">
            <v>0</v>
          </cell>
          <cell r="HD185">
            <v>0</v>
          </cell>
          <cell r="HE185">
            <v>0</v>
          </cell>
          <cell r="HF185">
            <v>0</v>
          </cell>
          <cell r="HG185">
            <v>0</v>
          </cell>
          <cell r="HH185">
            <v>0</v>
          </cell>
          <cell r="HI185">
            <v>0</v>
          </cell>
          <cell r="HJ185">
            <v>0</v>
          </cell>
          <cell r="HK185">
            <v>0</v>
          </cell>
          <cell r="HL185">
            <v>0</v>
          </cell>
          <cell r="HM185">
            <v>0</v>
          </cell>
          <cell r="HN185">
            <v>0</v>
          </cell>
          <cell r="HO185">
            <v>0</v>
          </cell>
          <cell r="HP185">
            <v>0</v>
          </cell>
          <cell r="HQ185">
            <v>0</v>
          </cell>
          <cell r="HR185">
            <v>0</v>
          </cell>
          <cell r="HS185">
            <v>0</v>
          </cell>
          <cell r="HT185">
            <v>0</v>
          </cell>
          <cell r="HU185">
            <v>0</v>
          </cell>
          <cell r="HV185">
            <v>0</v>
          </cell>
          <cell r="HW185">
            <v>0</v>
          </cell>
          <cell r="HX185">
            <v>0</v>
          </cell>
          <cell r="HY185">
            <v>0</v>
          </cell>
          <cell r="HZ185">
            <v>0</v>
          </cell>
          <cell r="IA185">
            <v>0</v>
          </cell>
          <cell r="IB185">
            <v>0</v>
          </cell>
          <cell r="IC185">
            <v>0</v>
          </cell>
          <cell r="ID185">
            <v>0</v>
          </cell>
          <cell r="IE185">
            <v>0</v>
          </cell>
          <cell r="IF185">
            <v>0</v>
          </cell>
          <cell r="IG185">
            <v>0</v>
          </cell>
          <cell r="IH185">
            <v>0</v>
          </cell>
          <cell r="II185">
            <v>0</v>
          </cell>
          <cell r="IJ185">
            <v>0</v>
          </cell>
          <cell r="IK185">
            <v>0</v>
          </cell>
          <cell r="IL185">
            <v>0</v>
          </cell>
          <cell r="IM185">
            <v>0</v>
          </cell>
          <cell r="IN185">
            <v>0</v>
          </cell>
          <cell r="IO185">
            <v>0</v>
          </cell>
          <cell r="IP185">
            <v>0</v>
          </cell>
          <cell r="IQ185">
            <v>0</v>
          </cell>
          <cell r="IR185">
            <v>0</v>
          </cell>
          <cell r="IS185">
            <v>0</v>
          </cell>
          <cell r="IT185">
            <v>0</v>
          </cell>
          <cell r="IU185">
            <v>0</v>
          </cell>
          <cell r="IV185">
            <v>0</v>
          </cell>
          <cell r="IW185">
            <v>0</v>
          </cell>
          <cell r="IX185">
            <v>0</v>
          </cell>
          <cell r="IY185">
            <v>0</v>
          </cell>
          <cell r="IZ185">
            <v>0</v>
          </cell>
          <cell r="JA185">
            <v>0</v>
          </cell>
          <cell r="JB185">
            <v>0</v>
          </cell>
          <cell r="JC185">
            <v>0</v>
          </cell>
          <cell r="JD185">
            <v>0</v>
          </cell>
          <cell r="JE185">
            <v>0</v>
          </cell>
          <cell r="JF185">
            <v>0</v>
          </cell>
          <cell r="JG185">
            <v>0</v>
          </cell>
          <cell r="JH185">
            <v>0</v>
          </cell>
          <cell r="JI185">
            <v>0</v>
          </cell>
          <cell r="JJ185">
            <v>0</v>
          </cell>
          <cell r="JK185">
            <v>0</v>
          </cell>
          <cell r="JL185">
            <v>0</v>
          </cell>
          <cell r="JM185">
            <v>0</v>
          </cell>
          <cell r="JN185">
            <v>0</v>
          </cell>
          <cell r="JO185">
            <v>0</v>
          </cell>
          <cell r="JP185">
            <v>0</v>
          </cell>
          <cell r="JQ185">
            <v>0</v>
          </cell>
          <cell r="JR185">
            <v>0</v>
          </cell>
          <cell r="JS185">
            <v>0</v>
          </cell>
          <cell r="JT185">
            <v>0</v>
          </cell>
          <cell r="JU185">
            <v>0</v>
          </cell>
          <cell r="JV185">
            <v>0</v>
          </cell>
        </row>
        <row r="186"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0</v>
          </cell>
          <cell r="AJ186">
            <v>0</v>
          </cell>
          <cell r="AK186">
            <v>0</v>
          </cell>
          <cell r="AL186">
            <v>0</v>
          </cell>
          <cell r="AM186">
            <v>0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R186">
            <v>0</v>
          </cell>
          <cell r="AS186">
            <v>0</v>
          </cell>
          <cell r="AT186">
            <v>0</v>
          </cell>
          <cell r="AU186">
            <v>0</v>
          </cell>
          <cell r="AV186">
            <v>0</v>
          </cell>
          <cell r="AW186">
            <v>0</v>
          </cell>
          <cell r="AX186">
            <v>0</v>
          </cell>
          <cell r="AY186">
            <v>0</v>
          </cell>
          <cell r="AZ186">
            <v>0</v>
          </cell>
          <cell r="BA186">
            <v>0</v>
          </cell>
          <cell r="BB186">
            <v>0</v>
          </cell>
          <cell r="BC186">
            <v>0</v>
          </cell>
          <cell r="BD186">
            <v>0</v>
          </cell>
          <cell r="BE186">
            <v>0</v>
          </cell>
          <cell r="BF186">
            <v>0</v>
          </cell>
          <cell r="BG186">
            <v>0</v>
          </cell>
          <cell r="BH186">
            <v>0</v>
          </cell>
          <cell r="BI186">
            <v>0</v>
          </cell>
          <cell r="BJ186">
            <v>0</v>
          </cell>
          <cell r="BK186">
            <v>0</v>
          </cell>
          <cell r="BL186">
            <v>0</v>
          </cell>
          <cell r="BM186">
            <v>0</v>
          </cell>
          <cell r="BN186">
            <v>0</v>
          </cell>
          <cell r="BO186">
            <v>0</v>
          </cell>
          <cell r="BP186">
            <v>0</v>
          </cell>
          <cell r="BQ186">
            <v>0</v>
          </cell>
          <cell r="BR186">
            <v>0</v>
          </cell>
          <cell r="BS186">
            <v>0</v>
          </cell>
          <cell r="BT186">
            <v>0</v>
          </cell>
          <cell r="BU186">
            <v>0</v>
          </cell>
          <cell r="BV186">
            <v>0</v>
          </cell>
          <cell r="BW186">
            <v>0</v>
          </cell>
          <cell r="BX186">
            <v>0</v>
          </cell>
          <cell r="BY186">
            <v>0</v>
          </cell>
          <cell r="BZ186">
            <v>0</v>
          </cell>
          <cell r="CA186">
            <v>0</v>
          </cell>
          <cell r="CB186">
            <v>0</v>
          </cell>
          <cell r="CC186">
            <v>0</v>
          </cell>
          <cell r="CD186">
            <v>0</v>
          </cell>
          <cell r="CE186">
            <v>0</v>
          </cell>
          <cell r="CF186">
            <v>0</v>
          </cell>
          <cell r="CG186">
            <v>0</v>
          </cell>
          <cell r="CH186">
            <v>0</v>
          </cell>
          <cell r="CI186">
            <v>0</v>
          </cell>
          <cell r="CJ186">
            <v>0</v>
          </cell>
          <cell r="CK186">
            <v>0</v>
          </cell>
          <cell r="CL186">
            <v>0</v>
          </cell>
          <cell r="CM186">
            <v>0</v>
          </cell>
          <cell r="CN186">
            <v>0</v>
          </cell>
          <cell r="CO186">
            <v>0</v>
          </cell>
          <cell r="CP186">
            <v>0</v>
          </cell>
          <cell r="CQ186">
            <v>0</v>
          </cell>
          <cell r="CR186">
            <v>0</v>
          </cell>
          <cell r="CS186">
            <v>0</v>
          </cell>
          <cell r="CT186">
            <v>0</v>
          </cell>
          <cell r="CU186">
            <v>0</v>
          </cell>
          <cell r="CV186">
            <v>0</v>
          </cell>
          <cell r="CW186">
            <v>0</v>
          </cell>
          <cell r="CX186">
            <v>0</v>
          </cell>
          <cell r="CY186">
            <v>0</v>
          </cell>
          <cell r="CZ186">
            <v>0</v>
          </cell>
          <cell r="DA186">
            <v>0</v>
          </cell>
          <cell r="DB186">
            <v>0</v>
          </cell>
          <cell r="DC186">
            <v>0</v>
          </cell>
          <cell r="DD186">
            <v>0</v>
          </cell>
          <cell r="DE186">
            <v>0</v>
          </cell>
          <cell r="DF186">
            <v>0</v>
          </cell>
          <cell r="DG186">
            <v>0</v>
          </cell>
          <cell r="DH186">
            <v>0</v>
          </cell>
          <cell r="DI186">
            <v>0</v>
          </cell>
          <cell r="DJ186">
            <v>0</v>
          </cell>
          <cell r="DK186">
            <v>0</v>
          </cell>
          <cell r="DL186">
            <v>0</v>
          </cell>
          <cell r="DM186">
            <v>0</v>
          </cell>
          <cell r="DN186">
            <v>0</v>
          </cell>
          <cell r="DO186">
            <v>0</v>
          </cell>
          <cell r="DP186">
            <v>0</v>
          </cell>
          <cell r="DQ186">
            <v>0</v>
          </cell>
          <cell r="DR186">
            <v>0</v>
          </cell>
          <cell r="DS186">
            <v>0</v>
          </cell>
          <cell r="DT186">
            <v>0</v>
          </cell>
          <cell r="DU186">
            <v>0</v>
          </cell>
          <cell r="DV186">
            <v>0</v>
          </cell>
          <cell r="DW186">
            <v>0</v>
          </cell>
          <cell r="DX186">
            <v>0</v>
          </cell>
          <cell r="DY186">
            <v>0</v>
          </cell>
          <cell r="DZ186">
            <v>0</v>
          </cell>
          <cell r="EA186">
            <v>0</v>
          </cell>
          <cell r="EB186">
            <v>0</v>
          </cell>
          <cell r="EC186">
            <v>0</v>
          </cell>
          <cell r="ED186">
            <v>0</v>
          </cell>
          <cell r="EE186">
            <v>0</v>
          </cell>
          <cell r="EF186">
            <v>0</v>
          </cell>
          <cell r="EG186">
            <v>0</v>
          </cell>
          <cell r="EH186">
            <v>0</v>
          </cell>
          <cell r="EI186">
            <v>0</v>
          </cell>
          <cell r="EJ186">
            <v>0</v>
          </cell>
          <cell r="EK186">
            <v>0</v>
          </cell>
          <cell r="EL186">
            <v>0</v>
          </cell>
          <cell r="EM186">
            <v>0</v>
          </cell>
          <cell r="EN186">
            <v>0</v>
          </cell>
          <cell r="EO186">
            <v>0</v>
          </cell>
          <cell r="EP186">
            <v>0</v>
          </cell>
          <cell r="EQ186">
            <v>0</v>
          </cell>
          <cell r="ER186">
            <v>0</v>
          </cell>
          <cell r="ES186">
            <v>0</v>
          </cell>
          <cell r="ET186">
            <v>0</v>
          </cell>
          <cell r="EU186">
            <v>0</v>
          </cell>
          <cell r="EV186">
            <v>0</v>
          </cell>
          <cell r="EW186">
            <v>0</v>
          </cell>
          <cell r="EX186">
            <v>0</v>
          </cell>
          <cell r="EY186">
            <v>0</v>
          </cell>
          <cell r="EZ186">
            <v>0</v>
          </cell>
          <cell r="FA186">
            <v>0</v>
          </cell>
          <cell r="FB186">
            <v>0</v>
          </cell>
          <cell r="FC186">
            <v>0</v>
          </cell>
          <cell r="FD186">
            <v>0</v>
          </cell>
          <cell r="FE186">
            <v>0</v>
          </cell>
          <cell r="FF186">
            <v>0</v>
          </cell>
          <cell r="FG186">
            <v>0</v>
          </cell>
          <cell r="FH186">
            <v>0</v>
          </cell>
          <cell r="FI186">
            <v>0</v>
          </cell>
          <cell r="FJ186">
            <v>0</v>
          </cell>
          <cell r="FK186">
            <v>0</v>
          </cell>
          <cell r="FL186">
            <v>0</v>
          </cell>
          <cell r="FM186">
            <v>0</v>
          </cell>
          <cell r="FN186">
            <v>0</v>
          </cell>
          <cell r="FO186">
            <v>0</v>
          </cell>
          <cell r="FP186">
            <v>0</v>
          </cell>
          <cell r="FQ186">
            <v>0</v>
          </cell>
          <cell r="FR186">
            <v>0</v>
          </cell>
          <cell r="FS186">
            <v>0</v>
          </cell>
          <cell r="FT186">
            <v>0</v>
          </cell>
          <cell r="FU186">
            <v>0</v>
          </cell>
          <cell r="FV186">
            <v>0</v>
          </cell>
          <cell r="FW186">
            <v>0</v>
          </cell>
          <cell r="FX186">
            <v>0</v>
          </cell>
          <cell r="FY186">
            <v>0</v>
          </cell>
          <cell r="FZ186">
            <v>0</v>
          </cell>
          <cell r="GA186">
            <v>0</v>
          </cell>
          <cell r="GB186">
            <v>0</v>
          </cell>
          <cell r="GC186">
            <v>0</v>
          </cell>
          <cell r="GD186">
            <v>0</v>
          </cell>
          <cell r="GE186">
            <v>0</v>
          </cell>
          <cell r="GF186">
            <v>0</v>
          </cell>
          <cell r="GG186">
            <v>0</v>
          </cell>
          <cell r="GH186">
            <v>0</v>
          </cell>
          <cell r="GI186">
            <v>0</v>
          </cell>
          <cell r="GJ186">
            <v>0</v>
          </cell>
          <cell r="GK186">
            <v>0</v>
          </cell>
          <cell r="GL186">
            <v>0</v>
          </cell>
          <cell r="GM186">
            <v>0</v>
          </cell>
          <cell r="GN186">
            <v>0</v>
          </cell>
          <cell r="GO186">
            <v>0</v>
          </cell>
          <cell r="GP186">
            <v>0</v>
          </cell>
          <cell r="GQ186">
            <v>0</v>
          </cell>
          <cell r="GR186">
            <v>0</v>
          </cell>
          <cell r="GS186">
            <v>0</v>
          </cell>
          <cell r="GT186">
            <v>0</v>
          </cell>
          <cell r="GU186">
            <v>0</v>
          </cell>
          <cell r="GV186">
            <v>0</v>
          </cell>
          <cell r="GW186">
            <v>0</v>
          </cell>
          <cell r="GX186">
            <v>0</v>
          </cell>
          <cell r="GY186">
            <v>0</v>
          </cell>
          <cell r="GZ186">
            <v>0</v>
          </cell>
          <cell r="HA186">
            <v>0</v>
          </cell>
          <cell r="HB186">
            <v>0</v>
          </cell>
          <cell r="HC186">
            <v>0</v>
          </cell>
          <cell r="HD186">
            <v>0</v>
          </cell>
          <cell r="HE186">
            <v>0</v>
          </cell>
          <cell r="HF186">
            <v>0</v>
          </cell>
          <cell r="HG186">
            <v>0</v>
          </cell>
          <cell r="HH186">
            <v>0</v>
          </cell>
          <cell r="HI186">
            <v>0</v>
          </cell>
          <cell r="HJ186">
            <v>0</v>
          </cell>
          <cell r="HK186">
            <v>0</v>
          </cell>
          <cell r="HL186">
            <v>0</v>
          </cell>
          <cell r="HM186">
            <v>0</v>
          </cell>
          <cell r="HN186">
            <v>0</v>
          </cell>
          <cell r="HO186">
            <v>0</v>
          </cell>
          <cell r="HP186">
            <v>0</v>
          </cell>
          <cell r="HQ186">
            <v>0</v>
          </cell>
          <cell r="HR186">
            <v>0</v>
          </cell>
          <cell r="HS186">
            <v>0</v>
          </cell>
          <cell r="HT186">
            <v>0</v>
          </cell>
          <cell r="HU186">
            <v>0</v>
          </cell>
          <cell r="HV186">
            <v>0</v>
          </cell>
          <cell r="HW186">
            <v>0</v>
          </cell>
          <cell r="HX186">
            <v>0</v>
          </cell>
          <cell r="HY186">
            <v>0</v>
          </cell>
          <cell r="HZ186">
            <v>0</v>
          </cell>
          <cell r="IA186">
            <v>0</v>
          </cell>
          <cell r="IB186">
            <v>0</v>
          </cell>
          <cell r="IC186">
            <v>0</v>
          </cell>
          <cell r="ID186">
            <v>0</v>
          </cell>
          <cell r="IE186">
            <v>0</v>
          </cell>
          <cell r="IF186">
            <v>0</v>
          </cell>
          <cell r="IG186">
            <v>0</v>
          </cell>
          <cell r="IH186">
            <v>0</v>
          </cell>
          <cell r="II186">
            <v>0</v>
          </cell>
          <cell r="IJ186">
            <v>0</v>
          </cell>
          <cell r="IK186">
            <v>0</v>
          </cell>
          <cell r="IL186">
            <v>0</v>
          </cell>
          <cell r="IM186">
            <v>0</v>
          </cell>
          <cell r="IN186">
            <v>0</v>
          </cell>
          <cell r="IO186">
            <v>0</v>
          </cell>
          <cell r="IP186">
            <v>0</v>
          </cell>
          <cell r="IQ186">
            <v>0</v>
          </cell>
          <cell r="IR186">
            <v>0</v>
          </cell>
          <cell r="IS186">
            <v>0</v>
          </cell>
          <cell r="IT186">
            <v>0</v>
          </cell>
          <cell r="IU186">
            <v>0</v>
          </cell>
          <cell r="IV186">
            <v>0</v>
          </cell>
          <cell r="IW186">
            <v>0</v>
          </cell>
          <cell r="IX186">
            <v>0</v>
          </cell>
          <cell r="IY186">
            <v>0</v>
          </cell>
          <cell r="IZ186">
            <v>0</v>
          </cell>
          <cell r="JA186">
            <v>0</v>
          </cell>
          <cell r="JB186">
            <v>0</v>
          </cell>
          <cell r="JC186">
            <v>0</v>
          </cell>
          <cell r="JD186">
            <v>0</v>
          </cell>
          <cell r="JE186">
            <v>0</v>
          </cell>
          <cell r="JF186">
            <v>0</v>
          </cell>
          <cell r="JG186">
            <v>0</v>
          </cell>
          <cell r="JH186">
            <v>0</v>
          </cell>
          <cell r="JI186">
            <v>0</v>
          </cell>
          <cell r="JJ186">
            <v>0</v>
          </cell>
          <cell r="JK186">
            <v>0</v>
          </cell>
          <cell r="JL186">
            <v>0</v>
          </cell>
          <cell r="JM186">
            <v>0</v>
          </cell>
          <cell r="JN186">
            <v>0</v>
          </cell>
          <cell r="JO186">
            <v>0</v>
          </cell>
          <cell r="JP186">
            <v>0</v>
          </cell>
          <cell r="JQ186">
            <v>0</v>
          </cell>
          <cell r="JR186">
            <v>0</v>
          </cell>
          <cell r="JS186">
            <v>0</v>
          </cell>
          <cell r="JT186">
            <v>0</v>
          </cell>
          <cell r="JU186">
            <v>0</v>
          </cell>
          <cell r="JV186">
            <v>0</v>
          </cell>
        </row>
        <row r="187">
          <cell r="G187">
            <v>240090.21718302849</v>
          </cell>
          <cell r="H187">
            <v>240090.21718302849</v>
          </cell>
          <cell r="I187">
            <v>240090.21718302849</v>
          </cell>
          <cell r="J187">
            <v>240090.21718302849</v>
          </cell>
          <cell r="K187">
            <v>240090.21718302849</v>
          </cell>
          <cell r="L187">
            <v>240090.21718302849</v>
          </cell>
          <cell r="M187">
            <v>240090.21718302849</v>
          </cell>
          <cell r="N187">
            <v>240090.21718302849</v>
          </cell>
          <cell r="O187">
            <v>240090.21718302849</v>
          </cell>
          <cell r="P187">
            <v>240090.21718302849</v>
          </cell>
          <cell r="Q187">
            <v>240090.21718302849</v>
          </cell>
          <cell r="R187">
            <v>240090.21718302849</v>
          </cell>
          <cell r="S187">
            <v>297207.7665647752</v>
          </cell>
          <cell r="T187">
            <v>297207.7665647752</v>
          </cell>
          <cell r="U187">
            <v>297207.7665647752</v>
          </cell>
          <cell r="V187">
            <v>297207.7665647752</v>
          </cell>
          <cell r="W187">
            <v>297207.7665647752</v>
          </cell>
          <cell r="X187">
            <v>297207.7665647752</v>
          </cell>
          <cell r="Y187">
            <v>297207.7665647752</v>
          </cell>
          <cell r="Z187">
            <v>297207.7665647752</v>
          </cell>
          <cell r="AA187">
            <v>297207.7665647752</v>
          </cell>
          <cell r="AB187">
            <v>297207.7665647752</v>
          </cell>
          <cell r="AC187">
            <v>297207.7665647752</v>
          </cell>
          <cell r="AD187">
            <v>297207.7665647752</v>
          </cell>
          <cell r="AE187">
            <v>287094.36219272239</v>
          </cell>
          <cell r="AF187">
            <v>287094.36219272239</v>
          </cell>
          <cell r="AG187">
            <v>287094.36219272239</v>
          </cell>
          <cell r="AH187">
            <v>287094.36219272239</v>
          </cell>
          <cell r="AI187">
            <v>287094.36219272239</v>
          </cell>
          <cell r="AJ187">
            <v>287094.36219272239</v>
          </cell>
          <cell r="AK187">
            <v>287094.36219272239</v>
          </cell>
          <cell r="AL187">
            <v>287094.36219272239</v>
          </cell>
          <cell r="AM187">
            <v>287094.36219272239</v>
          </cell>
          <cell r="AN187">
            <v>287094.36219272239</v>
          </cell>
          <cell r="AO187">
            <v>287094.36219272239</v>
          </cell>
          <cell r="AP187">
            <v>287094.36219272239</v>
          </cell>
          <cell r="AQ187">
            <v>327198.32839019678</v>
          </cell>
          <cell r="AR187">
            <v>327198.32839019678</v>
          </cell>
          <cell r="AS187">
            <v>327198.32839019678</v>
          </cell>
          <cell r="AT187">
            <v>327198.32839019678</v>
          </cell>
          <cell r="AU187">
            <v>327198.32839019678</v>
          </cell>
          <cell r="AV187">
            <v>327198.32839019678</v>
          </cell>
          <cell r="AW187">
            <v>327198.32839019678</v>
          </cell>
          <cell r="AX187">
            <v>327198.32839019678</v>
          </cell>
          <cell r="AY187">
            <v>327198.32839019678</v>
          </cell>
          <cell r="AZ187">
            <v>327198.32839019678</v>
          </cell>
          <cell r="BA187">
            <v>327198.32839019678</v>
          </cell>
          <cell r="BB187">
            <v>327198.32839019678</v>
          </cell>
          <cell r="BC187">
            <v>326415.81715637329</v>
          </cell>
          <cell r="BD187">
            <v>326415.81715637329</v>
          </cell>
          <cell r="BE187">
            <v>326415.81715637329</v>
          </cell>
          <cell r="BF187">
            <v>326415.81715637329</v>
          </cell>
          <cell r="BG187">
            <v>326415.81715637329</v>
          </cell>
          <cell r="BH187">
            <v>326415.81715637329</v>
          </cell>
          <cell r="BI187">
            <v>326415.81715637329</v>
          </cell>
          <cell r="BJ187">
            <v>326415.81715637329</v>
          </cell>
          <cell r="BK187">
            <v>326415.81715637329</v>
          </cell>
          <cell r="BL187">
            <v>326415.81715637329</v>
          </cell>
          <cell r="BM187">
            <v>326415.81715637329</v>
          </cell>
          <cell r="BN187">
            <v>326415.81715637329</v>
          </cell>
          <cell r="BO187">
            <v>240090.21718302849</v>
          </cell>
          <cell r="BP187">
            <v>240090.21718302849</v>
          </cell>
          <cell r="BQ187">
            <v>240090.21718302849</v>
          </cell>
          <cell r="BR187">
            <v>240090.21718302849</v>
          </cell>
          <cell r="BS187">
            <v>240090.21718302849</v>
          </cell>
          <cell r="BT187">
            <v>240090.21718302849</v>
          </cell>
          <cell r="BU187">
            <v>240090.21718302849</v>
          </cell>
          <cell r="BV187">
            <v>240090.21718302849</v>
          </cell>
          <cell r="BW187">
            <v>240090.21718302849</v>
          </cell>
          <cell r="BX187">
            <v>240090.21718302849</v>
          </cell>
          <cell r="BY187">
            <v>240090.21718302849</v>
          </cell>
          <cell r="BZ187">
            <v>240090.21718302849</v>
          </cell>
          <cell r="CA187">
            <v>240090.21718302849</v>
          </cell>
          <cell r="CB187">
            <v>240090.21718302849</v>
          </cell>
          <cell r="CC187">
            <v>240090.21718302849</v>
          </cell>
          <cell r="CD187">
            <v>240090.21718302849</v>
          </cell>
          <cell r="CE187">
            <v>240090.21718302849</v>
          </cell>
          <cell r="CF187">
            <v>240090.21718302849</v>
          </cell>
          <cell r="CG187">
            <v>240090.21718302849</v>
          </cell>
          <cell r="CH187">
            <v>240090.21718302849</v>
          </cell>
          <cell r="CI187">
            <v>240090.21718302849</v>
          </cell>
          <cell r="CJ187">
            <v>240090.21718302849</v>
          </cell>
          <cell r="CK187">
            <v>240090.21718302849</v>
          </cell>
          <cell r="CL187">
            <v>240090.21718302849</v>
          </cell>
          <cell r="CM187">
            <v>327198.32839019678</v>
          </cell>
          <cell r="CN187">
            <v>327198.32839019678</v>
          </cell>
          <cell r="CO187">
            <v>327198.32839019678</v>
          </cell>
          <cell r="CP187">
            <v>327198.32839019678</v>
          </cell>
          <cell r="CQ187">
            <v>327198.32839019678</v>
          </cell>
          <cell r="CR187">
            <v>327198.32839019678</v>
          </cell>
          <cell r="CS187">
            <v>327198.32839019678</v>
          </cell>
          <cell r="CT187">
            <v>327198.32839019678</v>
          </cell>
          <cell r="CU187">
            <v>327198.32839019678</v>
          </cell>
          <cell r="CV187">
            <v>327198.32839019678</v>
          </cell>
          <cell r="CW187">
            <v>327198.32839019678</v>
          </cell>
          <cell r="CX187">
            <v>327198.32839019678</v>
          </cell>
          <cell r="CY187">
            <v>449948.09514906869</v>
          </cell>
          <cell r="CZ187">
            <v>449948.09514906869</v>
          </cell>
          <cell r="DA187">
            <v>449948.09514906869</v>
          </cell>
          <cell r="DB187">
            <v>449948.09514906869</v>
          </cell>
          <cell r="DC187">
            <v>449948.09514906869</v>
          </cell>
          <cell r="DD187">
            <v>449948.09514906869</v>
          </cell>
          <cell r="DE187">
            <v>449948.09514906869</v>
          </cell>
          <cell r="DF187">
            <v>449948.09514906869</v>
          </cell>
          <cell r="DG187">
            <v>449948.09514906869</v>
          </cell>
          <cell r="DH187">
            <v>449948.09514906869</v>
          </cell>
          <cell r="DI187">
            <v>449948.09514906869</v>
          </cell>
          <cell r="DJ187">
            <v>449948.09514906869</v>
          </cell>
          <cell r="DK187">
            <v>449948.09514906869</v>
          </cell>
          <cell r="DL187">
            <v>449948.09514906869</v>
          </cell>
          <cell r="DM187">
            <v>449948.09514906869</v>
          </cell>
          <cell r="DN187">
            <v>449948.09514906869</v>
          </cell>
          <cell r="DO187">
            <v>449948.09514906869</v>
          </cell>
          <cell r="DP187">
            <v>449948.09514906869</v>
          </cell>
          <cell r="DQ187">
            <v>449948.09514906869</v>
          </cell>
          <cell r="DR187">
            <v>449948.09514906869</v>
          </cell>
          <cell r="DS187">
            <v>449948.09514906869</v>
          </cell>
          <cell r="DT187">
            <v>449948.09514906869</v>
          </cell>
          <cell r="DU187">
            <v>449948.09514906869</v>
          </cell>
          <cell r="DV187">
            <v>449948.09514906869</v>
          </cell>
          <cell r="DW187">
            <v>491164.61021553457</v>
          </cell>
          <cell r="DX187">
            <v>491164.61021553457</v>
          </cell>
          <cell r="DY187">
            <v>491164.61021553457</v>
          </cell>
          <cell r="DZ187">
            <v>491164.61021553457</v>
          </cell>
          <cell r="EA187">
            <v>491164.61021553457</v>
          </cell>
          <cell r="EB187">
            <v>491164.61021553457</v>
          </cell>
          <cell r="EC187">
            <v>491164.61021553457</v>
          </cell>
          <cell r="ED187">
            <v>491164.61021553457</v>
          </cell>
          <cell r="EE187">
            <v>491164.61021553457</v>
          </cell>
          <cell r="EF187">
            <v>491164.61021553457</v>
          </cell>
          <cell r="EG187">
            <v>491164.61021553457</v>
          </cell>
          <cell r="EH187">
            <v>491164.61021553457</v>
          </cell>
          <cell r="EI187">
            <v>491164.61021553457</v>
          </cell>
          <cell r="EJ187">
            <v>491164.61021553457</v>
          </cell>
          <cell r="EK187">
            <v>491164.61021553457</v>
          </cell>
          <cell r="EL187">
            <v>491164.61021553457</v>
          </cell>
          <cell r="EM187">
            <v>491164.61021553457</v>
          </cell>
          <cell r="EN187">
            <v>491164.61021553457</v>
          </cell>
          <cell r="EO187">
            <v>491164.61021553457</v>
          </cell>
          <cell r="EP187">
            <v>491164.61021553457</v>
          </cell>
          <cell r="EQ187">
            <v>491164.61021553457</v>
          </cell>
          <cell r="ER187">
            <v>491164.61021553457</v>
          </cell>
          <cell r="ES187">
            <v>491164.61021553457</v>
          </cell>
          <cell r="ET187">
            <v>491164.61021553457</v>
          </cell>
          <cell r="EU187">
            <v>394355.67180766806</v>
          </cell>
          <cell r="EV187">
            <v>394355.67180766806</v>
          </cell>
          <cell r="EW187">
            <v>394355.67180766806</v>
          </cell>
          <cell r="EX187">
            <v>394355.67180766806</v>
          </cell>
          <cell r="EY187">
            <v>394355.67180766806</v>
          </cell>
          <cell r="EZ187">
            <v>394355.67180766806</v>
          </cell>
          <cell r="FA187">
            <v>394355.67180766806</v>
          </cell>
          <cell r="FB187">
            <v>394355.67180766806</v>
          </cell>
          <cell r="FC187">
            <v>394355.67180766806</v>
          </cell>
          <cell r="FD187">
            <v>394355.67180766806</v>
          </cell>
          <cell r="FE187">
            <v>394355.67180766806</v>
          </cell>
          <cell r="FF187">
            <v>394355.67180766806</v>
          </cell>
          <cell r="FG187">
            <v>394355.67180766806</v>
          </cell>
          <cell r="FH187">
            <v>394355.67180766806</v>
          </cell>
          <cell r="FI187">
            <v>394355.67180766806</v>
          </cell>
          <cell r="FJ187">
            <v>394355.67180766806</v>
          </cell>
          <cell r="FK187">
            <v>394355.67180766806</v>
          </cell>
          <cell r="FL187">
            <v>394355.67180766806</v>
          </cell>
          <cell r="FM187">
            <v>394355.67180766806</v>
          </cell>
          <cell r="FN187">
            <v>394355.67180766806</v>
          </cell>
          <cell r="FO187">
            <v>394355.67180766806</v>
          </cell>
          <cell r="FP187">
            <v>394355.67180766806</v>
          </cell>
          <cell r="FQ187">
            <v>394355.67180766806</v>
          </cell>
          <cell r="FR187">
            <v>394355.67180766806</v>
          </cell>
          <cell r="FS187">
            <v>458636.6251028846</v>
          </cell>
          <cell r="FT187">
            <v>458636.6251028846</v>
          </cell>
          <cell r="FU187">
            <v>458636.6251028846</v>
          </cell>
          <cell r="FV187">
            <v>458636.6251028846</v>
          </cell>
          <cell r="FW187">
            <v>458636.6251028846</v>
          </cell>
          <cell r="FX187">
            <v>458636.6251028846</v>
          </cell>
          <cell r="FY187">
            <v>458636.6251028846</v>
          </cell>
          <cell r="FZ187">
            <v>458636.6251028846</v>
          </cell>
          <cell r="GA187">
            <v>458636.6251028846</v>
          </cell>
          <cell r="GB187">
            <v>458636.6251028846</v>
          </cell>
          <cell r="GC187">
            <v>458636.6251028846</v>
          </cell>
          <cell r="GD187">
            <v>458636.6251028846</v>
          </cell>
          <cell r="GE187">
            <v>458636.6251028846</v>
          </cell>
          <cell r="GF187">
            <v>458636.6251028846</v>
          </cell>
          <cell r="GG187">
            <v>458636.6251028846</v>
          </cell>
          <cell r="GH187">
            <v>458636.6251028846</v>
          </cell>
          <cell r="GI187">
            <v>458636.6251028846</v>
          </cell>
          <cell r="GJ187">
            <v>458636.6251028846</v>
          </cell>
          <cell r="GK187">
            <v>458636.6251028846</v>
          </cell>
          <cell r="GL187">
            <v>458636.6251028846</v>
          </cell>
          <cell r="GM187">
            <v>458636.6251028846</v>
          </cell>
          <cell r="GN187">
            <v>458636.6251028846</v>
          </cell>
          <cell r="GO187">
            <v>458636.6251028846</v>
          </cell>
          <cell r="GP187">
            <v>458636.6251028846</v>
          </cell>
          <cell r="GQ187">
            <v>562405.35397796938</v>
          </cell>
          <cell r="GR187">
            <v>562405.35397796938</v>
          </cell>
          <cell r="GS187">
            <v>562405.35397796938</v>
          </cell>
          <cell r="GT187">
            <v>562405.35397796938</v>
          </cell>
          <cell r="GU187">
            <v>562405.35397796938</v>
          </cell>
          <cell r="GV187">
            <v>562405.35397796938</v>
          </cell>
          <cell r="GW187">
            <v>562405.35397796938</v>
          </cell>
          <cell r="GX187">
            <v>562405.35397796938</v>
          </cell>
          <cell r="GY187">
            <v>562405.35397796938</v>
          </cell>
          <cell r="GZ187">
            <v>562405.35397796938</v>
          </cell>
          <cell r="HA187">
            <v>562405.35397796938</v>
          </cell>
          <cell r="HB187">
            <v>562405.35397796938</v>
          </cell>
          <cell r="HC187">
            <v>390386.29479215574</v>
          </cell>
          <cell r="HD187">
            <v>390386.29479215574</v>
          </cell>
          <cell r="HE187">
            <v>390386.29479215574</v>
          </cell>
          <cell r="HF187">
            <v>390386.29479215574</v>
          </cell>
          <cell r="HG187">
            <v>390386.29479215574</v>
          </cell>
          <cell r="HH187">
            <v>390386.29479215574</v>
          </cell>
          <cell r="HI187">
            <v>390386.29479215574</v>
          </cell>
          <cell r="HJ187">
            <v>390386.29479215574</v>
          </cell>
          <cell r="HK187">
            <v>390386.29479215574</v>
          </cell>
          <cell r="HL187">
            <v>390386.29479215574</v>
          </cell>
          <cell r="HM187">
            <v>390386.29479215574</v>
          </cell>
          <cell r="HN187">
            <v>390386.29479215574</v>
          </cell>
          <cell r="HO187">
            <v>390386.29479215574</v>
          </cell>
          <cell r="HP187">
            <v>390386.29479215574</v>
          </cell>
          <cell r="HQ187">
            <v>390386.29479215574</v>
          </cell>
          <cell r="HR187">
            <v>390386.29479215574</v>
          </cell>
          <cell r="HS187">
            <v>390386.29479215574</v>
          </cell>
          <cell r="HT187">
            <v>390386.29479215574</v>
          </cell>
          <cell r="HU187">
            <v>390386.29479215574</v>
          </cell>
          <cell r="HV187">
            <v>390386.29479215574</v>
          </cell>
          <cell r="HW187">
            <v>390386.29479215574</v>
          </cell>
          <cell r="HX187">
            <v>390386.29479215574</v>
          </cell>
          <cell r="HY187">
            <v>390386.29479215574</v>
          </cell>
          <cell r="HZ187">
            <v>390386.29479215574</v>
          </cell>
          <cell r="IA187">
            <v>458636.6251028846</v>
          </cell>
          <cell r="IB187">
            <v>458636.6251028846</v>
          </cell>
          <cell r="IC187">
            <v>458636.6251028846</v>
          </cell>
          <cell r="ID187">
            <v>458636.6251028846</v>
          </cell>
          <cell r="IE187">
            <v>458636.6251028846</v>
          </cell>
          <cell r="IF187">
            <v>458636.6251028846</v>
          </cell>
          <cell r="IG187">
            <v>458636.6251028846</v>
          </cell>
          <cell r="IH187">
            <v>458636.6251028846</v>
          </cell>
          <cell r="II187">
            <v>458636.6251028846</v>
          </cell>
          <cell r="IJ187">
            <v>458636.6251028846</v>
          </cell>
          <cell r="IK187">
            <v>458636.6251028846</v>
          </cell>
          <cell r="IL187">
            <v>458636.6251028846</v>
          </cell>
          <cell r="IM187">
            <v>562405.35397796938</v>
          </cell>
          <cell r="IN187">
            <v>562405.35397796938</v>
          </cell>
          <cell r="IO187">
            <v>562405.35397796938</v>
          </cell>
          <cell r="IP187">
            <v>562405.35397796938</v>
          </cell>
          <cell r="IQ187">
            <v>562405.35397796938</v>
          </cell>
          <cell r="IR187">
            <v>562405.35397796938</v>
          </cell>
          <cell r="IS187">
            <v>562405.35397796938</v>
          </cell>
          <cell r="IT187">
            <v>562405.35397796938</v>
          </cell>
          <cell r="IU187">
            <v>562405.35397796938</v>
          </cell>
          <cell r="IV187">
            <v>562405.35397796938</v>
          </cell>
          <cell r="IW187">
            <v>562405.35397796938</v>
          </cell>
          <cell r="IX187">
            <v>562405.35397796938</v>
          </cell>
          <cell r="IY187">
            <v>850518.68795405817</v>
          </cell>
          <cell r="IZ187">
            <v>850518.68795405817</v>
          </cell>
          <cell r="JA187">
            <v>850518.68795405817</v>
          </cell>
          <cell r="JB187">
            <v>850518.68795405817</v>
          </cell>
          <cell r="JC187">
            <v>850518.68795405817</v>
          </cell>
          <cell r="JD187">
            <v>850518.68795405817</v>
          </cell>
          <cell r="JE187">
            <v>850518.68795405817</v>
          </cell>
          <cell r="JF187">
            <v>850518.68795405817</v>
          </cell>
          <cell r="JG187">
            <v>850518.68795405817</v>
          </cell>
          <cell r="JH187">
            <v>850518.68795405817</v>
          </cell>
          <cell r="JI187">
            <v>850518.68795405817</v>
          </cell>
          <cell r="JJ187">
            <v>850518.68795405817</v>
          </cell>
          <cell r="JK187">
            <v>1074946.9025461641</v>
          </cell>
          <cell r="JL187">
            <v>1074946.9025461641</v>
          </cell>
          <cell r="JM187">
            <v>1074946.9025461641</v>
          </cell>
          <cell r="JN187">
            <v>1074946.9025461641</v>
          </cell>
          <cell r="JO187">
            <v>1074946.9025461641</v>
          </cell>
          <cell r="JP187">
            <v>1074946.9025461641</v>
          </cell>
          <cell r="JQ187">
            <v>1074946.9025461641</v>
          </cell>
          <cell r="JR187">
            <v>1074946.9025461641</v>
          </cell>
          <cell r="JS187">
            <v>1074946.9025461641</v>
          </cell>
          <cell r="JT187">
            <v>1074946.9025461641</v>
          </cell>
          <cell r="JU187">
            <v>1074946.9025461641</v>
          </cell>
          <cell r="JV187">
            <v>1074946.9025461641</v>
          </cell>
        </row>
        <row r="188"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K188"/>
          <cell r="AL188"/>
          <cell r="AM188"/>
          <cell r="AN188"/>
          <cell r="AO188"/>
          <cell r="AP188"/>
          <cell r="AQ188"/>
          <cell r="AR188"/>
          <cell r="AS188"/>
          <cell r="AT188"/>
          <cell r="AU188"/>
          <cell r="AV188"/>
          <cell r="AW188"/>
          <cell r="AX188"/>
          <cell r="AY188"/>
          <cell r="AZ188"/>
          <cell r="BA188"/>
          <cell r="BB188"/>
          <cell r="BC188"/>
          <cell r="BD188"/>
          <cell r="BE188"/>
          <cell r="BF188"/>
          <cell r="BG188"/>
          <cell r="BH188"/>
          <cell r="BI188"/>
          <cell r="BJ188"/>
          <cell r="BK188"/>
          <cell r="BL188"/>
          <cell r="BM188"/>
          <cell r="BN188"/>
          <cell r="BO188"/>
          <cell r="BP188"/>
          <cell r="BQ188"/>
          <cell r="BR188"/>
          <cell r="BS188"/>
          <cell r="BT188"/>
          <cell r="BU188"/>
          <cell r="BV188"/>
          <cell r="BW188"/>
          <cell r="BX188"/>
          <cell r="BY188"/>
          <cell r="BZ188"/>
          <cell r="CA188"/>
          <cell r="CB188"/>
          <cell r="CC188"/>
          <cell r="CD188"/>
          <cell r="CE188"/>
          <cell r="CF188"/>
          <cell r="CG188"/>
          <cell r="CH188"/>
          <cell r="CI188"/>
          <cell r="CJ188"/>
          <cell r="CK188"/>
          <cell r="CL188"/>
          <cell r="CM188"/>
          <cell r="CN188"/>
          <cell r="CO188"/>
          <cell r="CP188"/>
          <cell r="CQ188"/>
          <cell r="CR188"/>
          <cell r="CS188"/>
          <cell r="CT188"/>
          <cell r="CU188"/>
          <cell r="CV188"/>
          <cell r="CW188"/>
          <cell r="CX188"/>
          <cell r="CY188"/>
          <cell r="CZ188"/>
          <cell r="DA188"/>
          <cell r="DB188"/>
          <cell r="DC188"/>
          <cell r="DD188"/>
          <cell r="DE188"/>
          <cell r="DF188"/>
          <cell r="DG188"/>
          <cell r="DH188"/>
          <cell r="DI188"/>
          <cell r="DJ188"/>
          <cell r="DK188"/>
          <cell r="DL188"/>
          <cell r="DM188"/>
          <cell r="DN188"/>
          <cell r="DO188"/>
          <cell r="DP188"/>
          <cell r="DQ188"/>
          <cell r="DR188"/>
          <cell r="DS188"/>
          <cell r="DT188"/>
          <cell r="DU188"/>
          <cell r="DV188"/>
          <cell r="DW188"/>
          <cell r="DX188"/>
          <cell r="DY188"/>
          <cell r="DZ188"/>
          <cell r="EA188"/>
          <cell r="EB188"/>
          <cell r="EC188"/>
          <cell r="ED188"/>
          <cell r="EE188"/>
          <cell r="EF188"/>
          <cell r="EG188"/>
          <cell r="EH188"/>
          <cell r="EI188"/>
          <cell r="EJ188"/>
          <cell r="EK188"/>
          <cell r="EL188"/>
          <cell r="EM188"/>
          <cell r="EN188"/>
          <cell r="EO188"/>
          <cell r="EP188"/>
          <cell r="EQ188"/>
          <cell r="ER188"/>
          <cell r="ES188"/>
          <cell r="ET188"/>
          <cell r="EU188"/>
          <cell r="EV188"/>
          <cell r="EW188"/>
          <cell r="EX188"/>
          <cell r="EY188"/>
          <cell r="EZ188"/>
          <cell r="FA188"/>
          <cell r="FB188"/>
          <cell r="FC188"/>
          <cell r="FD188"/>
          <cell r="FE188"/>
          <cell r="FF188"/>
          <cell r="FG188"/>
          <cell r="FH188"/>
          <cell r="FI188"/>
          <cell r="FJ188"/>
          <cell r="FK188"/>
          <cell r="FL188"/>
          <cell r="FM188"/>
          <cell r="FN188"/>
          <cell r="FO188"/>
          <cell r="FP188"/>
          <cell r="FQ188"/>
          <cell r="FR188"/>
          <cell r="FS188"/>
          <cell r="FT188"/>
          <cell r="FU188"/>
          <cell r="FV188"/>
          <cell r="FW188"/>
          <cell r="FX188"/>
          <cell r="FY188"/>
          <cell r="FZ188"/>
          <cell r="GA188"/>
          <cell r="GB188"/>
          <cell r="GC188"/>
          <cell r="GD188"/>
          <cell r="GE188"/>
          <cell r="GF188"/>
          <cell r="GG188"/>
          <cell r="GH188"/>
          <cell r="GI188"/>
          <cell r="GJ188"/>
          <cell r="GK188"/>
          <cell r="GL188"/>
          <cell r="GM188"/>
          <cell r="GN188"/>
          <cell r="GO188"/>
          <cell r="GP188"/>
          <cell r="GQ188"/>
          <cell r="GR188"/>
          <cell r="GS188"/>
          <cell r="GT188"/>
          <cell r="GU188"/>
          <cell r="GV188"/>
          <cell r="GW188"/>
          <cell r="GX188"/>
          <cell r="GY188"/>
          <cell r="GZ188"/>
          <cell r="HA188"/>
          <cell r="HB188"/>
          <cell r="HC188"/>
          <cell r="HD188"/>
          <cell r="HE188"/>
          <cell r="HF188"/>
          <cell r="HG188"/>
          <cell r="HH188"/>
          <cell r="HI188"/>
          <cell r="HJ188"/>
          <cell r="HK188"/>
          <cell r="HL188"/>
          <cell r="HM188"/>
          <cell r="HN188"/>
          <cell r="HO188"/>
          <cell r="HP188"/>
          <cell r="HQ188"/>
          <cell r="HR188"/>
          <cell r="HS188"/>
          <cell r="HT188"/>
          <cell r="HU188"/>
          <cell r="HV188"/>
          <cell r="HW188"/>
          <cell r="HX188"/>
          <cell r="HY188"/>
          <cell r="HZ188"/>
          <cell r="IA188"/>
          <cell r="IB188"/>
          <cell r="IC188"/>
          <cell r="ID188"/>
          <cell r="IE188"/>
          <cell r="IF188"/>
          <cell r="IG188"/>
          <cell r="IH188"/>
          <cell r="II188"/>
          <cell r="IJ188"/>
          <cell r="IK188"/>
          <cell r="IL188"/>
          <cell r="IM188"/>
          <cell r="IN188"/>
          <cell r="IO188"/>
          <cell r="IP188"/>
          <cell r="IQ188"/>
          <cell r="IR188"/>
          <cell r="IS188"/>
          <cell r="IT188"/>
          <cell r="IU188"/>
          <cell r="IV188"/>
          <cell r="IW188"/>
          <cell r="IX188"/>
          <cell r="IY188"/>
          <cell r="IZ188"/>
          <cell r="JA188"/>
          <cell r="JB188"/>
          <cell r="JC188"/>
          <cell r="JD188"/>
          <cell r="JE188"/>
          <cell r="JF188"/>
          <cell r="JG188"/>
          <cell r="JH188"/>
          <cell r="JI188"/>
          <cell r="JJ188"/>
          <cell r="JK188"/>
          <cell r="JL188"/>
          <cell r="JM188"/>
          <cell r="JN188"/>
        </row>
        <row r="189"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  <cell r="AE189">
            <v>0</v>
          </cell>
          <cell r="AF189">
            <v>0</v>
          </cell>
          <cell r="AG189">
            <v>0</v>
          </cell>
          <cell r="AH189">
            <v>0</v>
          </cell>
          <cell r="AI189">
            <v>0</v>
          </cell>
          <cell r="AJ189">
            <v>0</v>
          </cell>
          <cell r="AK189"/>
          <cell r="AL189"/>
          <cell r="AM189"/>
          <cell r="AN189"/>
          <cell r="AO189"/>
          <cell r="AP189"/>
          <cell r="AQ189"/>
          <cell r="AR189"/>
          <cell r="AS189"/>
          <cell r="AT189"/>
          <cell r="AU189"/>
          <cell r="AV189"/>
          <cell r="AW189"/>
          <cell r="AX189"/>
          <cell r="AY189"/>
          <cell r="AZ189"/>
          <cell r="BA189"/>
          <cell r="BB189"/>
          <cell r="BC189"/>
          <cell r="BD189"/>
          <cell r="BE189"/>
          <cell r="BF189"/>
          <cell r="BG189"/>
          <cell r="BH189"/>
          <cell r="BI189"/>
          <cell r="BJ189"/>
          <cell r="BK189"/>
          <cell r="BL189"/>
          <cell r="BM189"/>
          <cell r="BN189"/>
          <cell r="BO189"/>
          <cell r="BP189"/>
          <cell r="BQ189"/>
          <cell r="BR189"/>
          <cell r="BS189"/>
          <cell r="BT189"/>
          <cell r="BU189"/>
          <cell r="BV189"/>
          <cell r="BW189"/>
          <cell r="BX189"/>
          <cell r="BY189"/>
          <cell r="BZ189"/>
          <cell r="CA189"/>
          <cell r="CB189"/>
          <cell r="CC189"/>
          <cell r="CD189"/>
          <cell r="CE189"/>
          <cell r="CF189"/>
          <cell r="CG189"/>
          <cell r="CH189"/>
          <cell r="CI189"/>
          <cell r="CJ189"/>
          <cell r="CK189"/>
          <cell r="CL189"/>
          <cell r="CM189"/>
          <cell r="CN189"/>
          <cell r="CO189"/>
          <cell r="CP189"/>
          <cell r="CQ189"/>
          <cell r="CR189"/>
          <cell r="CS189"/>
          <cell r="CT189"/>
          <cell r="CU189"/>
          <cell r="CV189"/>
          <cell r="CW189"/>
          <cell r="CX189"/>
          <cell r="CY189"/>
          <cell r="CZ189"/>
          <cell r="DA189"/>
          <cell r="DB189"/>
          <cell r="DC189"/>
          <cell r="DD189"/>
          <cell r="DE189"/>
          <cell r="DF189"/>
          <cell r="DG189"/>
          <cell r="DH189"/>
          <cell r="DI189"/>
          <cell r="DJ189"/>
          <cell r="DK189"/>
          <cell r="DL189"/>
          <cell r="DM189"/>
          <cell r="DN189"/>
          <cell r="DO189"/>
          <cell r="DP189"/>
          <cell r="DQ189"/>
          <cell r="DR189"/>
          <cell r="DS189"/>
          <cell r="DT189"/>
          <cell r="DU189"/>
          <cell r="DV189"/>
          <cell r="DW189"/>
          <cell r="DX189"/>
          <cell r="DY189"/>
          <cell r="DZ189"/>
          <cell r="EA189"/>
          <cell r="EB189"/>
          <cell r="EC189"/>
          <cell r="ED189"/>
          <cell r="EE189"/>
          <cell r="EF189"/>
          <cell r="EG189"/>
          <cell r="EH189"/>
          <cell r="EI189"/>
          <cell r="EJ189"/>
          <cell r="EK189"/>
          <cell r="EL189"/>
          <cell r="EM189"/>
          <cell r="EN189"/>
          <cell r="EO189"/>
          <cell r="EP189"/>
          <cell r="EQ189"/>
          <cell r="ER189"/>
          <cell r="ES189"/>
          <cell r="ET189"/>
          <cell r="EU189"/>
          <cell r="EV189"/>
          <cell r="EW189"/>
          <cell r="EX189"/>
          <cell r="EY189"/>
          <cell r="EZ189"/>
          <cell r="FA189"/>
          <cell r="FB189"/>
          <cell r="FC189"/>
          <cell r="FD189"/>
          <cell r="FE189"/>
          <cell r="FF189"/>
          <cell r="FG189"/>
          <cell r="FH189"/>
          <cell r="FI189"/>
          <cell r="FJ189"/>
          <cell r="FK189"/>
          <cell r="FL189"/>
          <cell r="FM189"/>
          <cell r="FN189"/>
          <cell r="FO189"/>
          <cell r="FP189"/>
          <cell r="FQ189"/>
          <cell r="FR189"/>
          <cell r="FS189"/>
          <cell r="FT189"/>
          <cell r="FU189"/>
          <cell r="FV189"/>
          <cell r="FW189"/>
          <cell r="FX189"/>
          <cell r="FY189"/>
          <cell r="FZ189"/>
          <cell r="GA189"/>
          <cell r="GB189"/>
          <cell r="GC189"/>
          <cell r="GD189"/>
          <cell r="GE189"/>
          <cell r="GF189"/>
          <cell r="GG189"/>
          <cell r="GH189"/>
          <cell r="GI189"/>
          <cell r="GJ189"/>
          <cell r="GK189"/>
          <cell r="GL189"/>
          <cell r="GM189"/>
          <cell r="GN189"/>
          <cell r="GO189"/>
          <cell r="GP189"/>
          <cell r="GQ189"/>
          <cell r="GR189"/>
          <cell r="GS189"/>
          <cell r="GT189"/>
          <cell r="GU189"/>
          <cell r="GV189"/>
          <cell r="GW189"/>
          <cell r="GX189"/>
          <cell r="GY189"/>
          <cell r="GZ189"/>
          <cell r="HA189"/>
          <cell r="HB189"/>
          <cell r="HC189"/>
          <cell r="HD189"/>
          <cell r="HE189"/>
          <cell r="HF189"/>
          <cell r="HG189"/>
          <cell r="HH189"/>
          <cell r="HI189"/>
          <cell r="HJ189"/>
          <cell r="HK189"/>
          <cell r="HL189"/>
          <cell r="HM189"/>
          <cell r="HN189"/>
          <cell r="HO189"/>
          <cell r="HP189"/>
          <cell r="HQ189"/>
          <cell r="HR189"/>
          <cell r="HS189"/>
          <cell r="HT189"/>
          <cell r="HU189"/>
          <cell r="HV189"/>
          <cell r="HW189"/>
          <cell r="HX189"/>
          <cell r="HY189"/>
          <cell r="HZ189"/>
          <cell r="IA189"/>
          <cell r="IB189"/>
          <cell r="IC189"/>
          <cell r="ID189"/>
          <cell r="IE189"/>
          <cell r="IF189"/>
          <cell r="IG189"/>
          <cell r="IH189"/>
          <cell r="II189"/>
          <cell r="IJ189"/>
          <cell r="IK189"/>
          <cell r="IL189"/>
          <cell r="IM189"/>
          <cell r="IN189"/>
          <cell r="IO189"/>
          <cell r="IP189"/>
          <cell r="IQ189"/>
          <cell r="IR189"/>
          <cell r="IS189"/>
          <cell r="IT189"/>
          <cell r="IU189"/>
          <cell r="IV189"/>
          <cell r="IW189"/>
          <cell r="IX189"/>
          <cell r="IY189"/>
          <cell r="IZ189"/>
          <cell r="JA189"/>
          <cell r="JB189"/>
          <cell r="JC189"/>
          <cell r="JD189"/>
          <cell r="JE189"/>
          <cell r="JF189"/>
          <cell r="JG189"/>
          <cell r="JH189"/>
          <cell r="JI189"/>
          <cell r="JJ189"/>
          <cell r="JK189"/>
          <cell r="JL189"/>
          <cell r="JM189"/>
          <cell r="JN189"/>
        </row>
        <row r="190"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F190">
            <v>0</v>
          </cell>
          <cell r="AG190">
            <v>0</v>
          </cell>
          <cell r="AH190">
            <v>0</v>
          </cell>
          <cell r="AI190">
            <v>0</v>
          </cell>
          <cell r="AJ190">
            <v>0</v>
          </cell>
          <cell r="AK190"/>
          <cell r="AL190"/>
          <cell r="AM190"/>
          <cell r="AN190"/>
          <cell r="AO190"/>
          <cell r="AP190"/>
          <cell r="AQ190"/>
          <cell r="AR190"/>
          <cell r="AS190"/>
          <cell r="AT190"/>
          <cell r="AU190"/>
          <cell r="AV190"/>
          <cell r="AW190"/>
          <cell r="AX190"/>
          <cell r="AY190"/>
          <cell r="AZ190"/>
          <cell r="BA190"/>
          <cell r="BB190"/>
          <cell r="BC190"/>
          <cell r="BD190"/>
          <cell r="BE190"/>
          <cell r="BF190"/>
          <cell r="BG190"/>
          <cell r="BH190"/>
          <cell r="BI190"/>
          <cell r="BJ190"/>
          <cell r="BK190"/>
          <cell r="BL190"/>
          <cell r="BM190"/>
          <cell r="BN190"/>
          <cell r="BO190"/>
          <cell r="BP190"/>
          <cell r="BQ190"/>
          <cell r="BR190"/>
          <cell r="BS190"/>
          <cell r="BT190"/>
          <cell r="BU190"/>
          <cell r="BV190"/>
          <cell r="BW190"/>
          <cell r="BX190"/>
          <cell r="BY190"/>
          <cell r="BZ190"/>
          <cell r="CA190"/>
          <cell r="CB190"/>
          <cell r="CC190"/>
          <cell r="CD190"/>
          <cell r="CE190"/>
          <cell r="CF190"/>
          <cell r="CG190"/>
          <cell r="CH190"/>
          <cell r="CI190"/>
          <cell r="CJ190"/>
          <cell r="CK190"/>
          <cell r="CL190"/>
          <cell r="CM190"/>
          <cell r="CN190"/>
          <cell r="CO190"/>
          <cell r="CP190"/>
          <cell r="CQ190"/>
          <cell r="CR190"/>
          <cell r="CS190"/>
          <cell r="CT190"/>
          <cell r="CU190"/>
          <cell r="CV190"/>
          <cell r="CW190"/>
          <cell r="CX190"/>
          <cell r="CY190"/>
          <cell r="CZ190"/>
          <cell r="DA190"/>
          <cell r="DB190"/>
          <cell r="DC190"/>
          <cell r="DD190"/>
          <cell r="DE190"/>
          <cell r="DF190"/>
          <cell r="DG190"/>
          <cell r="DH190"/>
          <cell r="DI190"/>
          <cell r="DJ190"/>
          <cell r="DK190"/>
          <cell r="DL190"/>
          <cell r="DM190"/>
          <cell r="DN190"/>
          <cell r="DO190"/>
          <cell r="DP190"/>
          <cell r="DQ190"/>
          <cell r="DR190"/>
          <cell r="DS190"/>
          <cell r="DT190"/>
          <cell r="DU190"/>
          <cell r="DV190"/>
          <cell r="DW190"/>
          <cell r="DX190"/>
          <cell r="DY190"/>
          <cell r="DZ190"/>
          <cell r="EA190"/>
          <cell r="EB190"/>
          <cell r="EC190"/>
          <cell r="ED190"/>
          <cell r="EE190"/>
          <cell r="EF190"/>
          <cell r="EG190"/>
          <cell r="EH190"/>
          <cell r="EI190"/>
          <cell r="EJ190"/>
          <cell r="EK190"/>
          <cell r="EL190"/>
          <cell r="EM190"/>
          <cell r="EN190"/>
          <cell r="EO190"/>
          <cell r="EP190"/>
          <cell r="EQ190"/>
          <cell r="ER190"/>
          <cell r="ES190"/>
          <cell r="ET190"/>
          <cell r="EU190"/>
          <cell r="EV190"/>
          <cell r="EW190"/>
          <cell r="EX190"/>
          <cell r="EY190"/>
          <cell r="EZ190"/>
          <cell r="FA190"/>
          <cell r="FB190"/>
          <cell r="FC190"/>
          <cell r="FD190"/>
          <cell r="FE190"/>
          <cell r="FF190"/>
          <cell r="FG190"/>
          <cell r="FH190"/>
          <cell r="FI190"/>
          <cell r="FJ190"/>
          <cell r="FK190"/>
          <cell r="FL190"/>
          <cell r="FM190"/>
          <cell r="FN190"/>
          <cell r="FO190"/>
          <cell r="FP190"/>
          <cell r="FQ190"/>
          <cell r="FR190"/>
          <cell r="FS190"/>
          <cell r="FT190"/>
          <cell r="FU190"/>
          <cell r="FV190"/>
          <cell r="FW190"/>
          <cell r="FX190"/>
          <cell r="FY190"/>
          <cell r="FZ190"/>
          <cell r="GA190"/>
          <cell r="GB190"/>
          <cell r="GC190"/>
          <cell r="GD190"/>
          <cell r="GE190"/>
          <cell r="GF190"/>
          <cell r="GG190"/>
          <cell r="GH190"/>
          <cell r="GI190"/>
          <cell r="GJ190"/>
          <cell r="GK190"/>
          <cell r="GL190"/>
          <cell r="GM190"/>
          <cell r="GN190"/>
          <cell r="GO190"/>
          <cell r="GP190"/>
          <cell r="GQ190"/>
          <cell r="GR190"/>
          <cell r="GS190"/>
          <cell r="GT190"/>
          <cell r="GU190"/>
          <cell r="GV190"/>
          <cell r="GW190"/>
          <cell r="GX190"/>
          <cell r="GY190"/>
          <cell r="GZ190"/>
          <cell r="HA190"/>
          <cell r="HB190"/>
          <cell r="HC190"/>
          <cell r="HD190"/>
          <cell r="HE190"/>
          <cell r="HF190"/>
          <cell r="HG190"/>
          <cell r="HH190"/>
          <cell r="HI190"/>
          <cell r="HJ190"/>
          <cell r="HK190"/>
          <cell r="HL190"/>
          <cell r="HM190"/>
          <cell r="HN190"/>
          <cell r="HO190"/>
          <cell r="HP190"/>
          <cell r="HQ190"/>
          <cell r="HR190"/>
          <cell r="HS190"/>
          <cell r="HT190"/>
          <cell r="HU190"/>
          <cell r="HV190"/>
          <cell r="HW190"/>
          <cell r="HX190"/>
          <cell r="HY190"/>
          <cell r="HZ190"/>
          <cell r="IA190"/>
          <cell r="IB190"/>
          <cell r="IC190"/>
          <cell r="ID190"/>
          <cell r="IE190"/>
          <cell r="IF190"/>
          <cell r="IG190"/>
          <cell r="IH190"/>
          <cell r="II190"/>
          <cell r="IJ190"/>
          <cell r="IK190"/>
          <cell r="IL190"/>
          <cell r="IM190"/>
          <cell r="IN190"/>
          <cell r="IO190"/>
          <cell r="IP190"/>
          <cell r="IQ190"/>
          <cell r="IR190"/>
          <cell r="IS190"/>
          <cell r="IT190"/>
          <cell r="IU190"/>
          <cell r="IV190"/>
          <cell r="IW190"/>
          <cell r="IX190"/>
          <cell r="IY190"/>
          <cell r="IZ190"/>
          <cell r="JA190"/>
          <cell r="JB190"/>
          <cell r="JC190"/>
          <cell r="JD190"/>
          <cell r="JE190"/>
          <cell r="JF190"/>
          <cell r="JG190"/>
          <cell r="JH190"/>
          <cell r="JI190"/>
          <cell r="JJ190"/>
          <cell r="JK190"/>
          <cell r="JL190"/>
          <cell r="JM190"/>
          <cell r="JN190"/>
        </row>
        <row r="191"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G191">
            <v>0</v>
          </cell>
          <cell r="AH191">
            <v>0</v>
          </cell>
          <cell r="AI191">
            <v>0</v>
          </cell>
          <cell r="AJ191">
            <v>0</v>
          </cell>
          <cell r="AK191"/>
          <cell r="AL191"/>
          <cell r="AM191"/>
          <cell r="AN191"/>
          <cell r="AO191"/>
          <cell r="AP191"/>
          <cell r="AQ191"/>
          <cell r="AR191"/>
          <cell r="AS191"/>
          <cell r="AT191"/>
          <cell r="AU191"/>
          <cell r="AV191"/>
          <cell r="AW191"/>
          <cell r="AX191"/>
          <cell r="AY191"/>
          <cell r="AZ191"/>
          <cell r="BA191"/>
          <cell r="BB191"/>
          <cell r="BC191"/>
          <cell r="BD191"/>
          <cell r="BE191"/>
          <cell r="BF191"/>
          <cell r="BG191"/>
          <cell r="BH191"/>
          <cell r="BI191"/>
          <cell r="BJ191"/>
          <cell r="BK191"/>
          <cell r="BL191"/>
          <cell r="BM191"/>
          <cell r="BN191"/>
          <cell r="BO191"/>
          <cell r="BP191"/>
          <cell r="BQ191"/>
          <cell r="BR191"/>
          <cell r="BS191"/>
          <cell r="BT191"/>
          <cell r="BU191"/>
          <cell r="BV191"/>
          <cell r="BW191"/>
          <cell r="BX191"/>
          <cell r="BY191"/>
          <cell r="BZ191"/>
          <cell r="CA191"/>
          <cell r="CB191"/>
          <cell r="CC191"/>
          <cell r="CD191"/>
          <cell r="CE191"/>
          <cell r="CF191"/>
          <cell r="CG191"/>
          <cell r="CH191"/>
          <cell r="CI191"/>
          <cell r="CJ191"/>
          <cell r="CK191"/>
          <cell r="CL191"/>
          <cell r="CM191"/>
          <cell r="CN191"/>
          <cell r="CO191"/>
          <cell r="CP191"/>
          <cell r="CQ191"/>
          <cell r="CR191"/>
          <cell r="CS191"/>
          <cell r="CT191"/>
          <cell r="CU191"/>
          <cell r="CV191"/>
          <cell r="CW191"/>
          <cell r="CX191"/>
          <cell r="CY191"/>
          <cell r="CZ191"/>
          <cell r="DA191"/>
          <cell r="DB191"/>
          <cell r="DC191"/>
          <cell r="DD191"/>
          <cell r="DE191"/>
          <cell r="DF191"/>
          <cell r="DG191"/>
          <cell r="DH191"/>
          <cell r="DI191"/>
          <cell r="DJ191"/>
          <cell r="DK191"/>
          <cell r="DL191"/>
          <cell r="DM191"/>
          <cell r="DN191"/>
          <cell r="DO191"/>
          <cell r="DP191"/>
          <cell r="DQ191"/>
          <cell r="DR191"/>
          <cell r="DS191"/>
          <cell r="DT191"/>
          <cell r="DU191"/>
          <cell r="DV191"/>
          <cell r="DW191"/>
          <cell r="DX191"/>
          <cell r="DY191"/>
          <cell r="DZ191"/>
          <cell r="EA191"/>
          <cell r="EB191"/>
          <cell r="EC191"/>
          <cell r="ED191"/>
          <cell r="EE191"/>
          <cell r="EF191"/>
          <cell r="EG191"/>
          <cell r="EH191"/>
          <cell r="EI191"/>
          <cell r="EJ191"/>
          <cell r="EK191"/>
          <cell r="EL191"/>
          <cell r="EM191"/>
          <cell r="EN191"/>
          <cell r="EO191"/>
          <cell r="EP191"/>
          <cell r="EQ191"/>
          <cell r="ER191"/>
          <cell r="ES191"/>
          <cell r="ET191"/>
          <cell r="EU191"/>
          <cell r="EV191"/>
          <cell r="EW191"/>
          <cell r="EX191"/>
          <cell r="EY191"/>
          <cell r="EZ191"/>
          <cell r="FA191"/>
          <cell r="FB191"/>
          <cell r="FC191"/>
          <cell r="FD191"/>
          <cell r="FE191"/>
          <cell r="FF191"/>
          <cell r="FG191"/>
          <cell r="FH191"/>
          <cell r="FI191"/>
          <cell r="FJ191"/>
          <cell r="FK191"/>
          <cell r="FL191"/>
          <cell r="FM191"/>
          <cell r="FN191"/>
          <cell r="FO191"/>
          <cell r="FP191"/>
          <cell r="FQ191"/>
          <cell r="FR191"/>
          <cell r="FS191"/>
          <cell r="FT191"/>
          <cell r="FU191"/>
          <cell r="FV191"/>
          <cell r="FW191"/>
          <cell r="FX191"/>
          <cell r="FY191"/>
          <cell r="FZ191"/>
          <cell r="GA191"/>
          <cell r="GB191"/>
          <cell r="GC191"/>
          <cell r="GD191"/>
          <cell r="GE191"/>
          <cell r="GF191"/>
          <cell r="GG191"/>
          <cell r="GH191"/>
          <cell r="GI191"/>
          <cell r="GJ191"/>
          <cell r="GK191"/>
          <cell r="GL191"/>
          <cell r="GM191"/>
          <cell r="GN191"/>
          <cell r="GO191"/>
          <cell r="GP191"/>
          <cell r="GQ191"/>
          <cell r="GR191"/>
          <cell r="GS191"/>
          <cell r="GT191"/>
          <cell r="GU191"/>
          <cell r="GV191"/>
          <cell r="GW191"/>
          <cell r="GX191"/>
          <cell r="GY191"/>
          <cell r="GZ191"/>
          <cell r="HA191"/>
          <cell r="HB191"/>
          <cell r="HC191"/>
          <cell r="HD191"/>
          <cell r="HE191"/>
          <cell r="HF191"/>
          <cell r="HG191"/>
          <cell r="HH191"/>
          <cell r="HI191"/>
          <cell r="HJ191"/>
          <cell r="HK191"/>
          <cell r="HL191"/>
          <cell r="HM191"/>
          <cell r="HN191"/>
          <cell r="HO191"/>
          <cell r="HP191"/>
          <cell r="HQ191"/>
          <cell r="HR191"/>
          <cell r="HS191"/>
          <cell r="HT191"/>
          <cell r="HU191"/>
          <cell r="HV191"/>
          <cell r="HW191"/>
          <cell r="HX191"/>
          <cell r="HY191"/>
          <cell r="HZ191"/>
          <cell r="IA191"/>
          <cell r="IB191"/>
          <cell r="IC191"/>
          <cell r="ID191"/>
          <cell r="IE191"/>
          <cell r="IF191"/>
          <cell r="IG191"/>
          <cell r="IH191"/>
          <cell r="II191"/>
          <cell r="IJ191"/>
          <cell r="IK191"/>
          <cell r="IL191"/>
          <cell r="IM191"/>
          <cell r="IN191"/>
          <cell r="IO191"/>
          <cell r="IP191"/>
          <cell r="IQ191"/>
          <cell r="IR191"/>
          <cell r="IS191"/>
          <cell r="IT191"/>
          <cell r="IU191"/>
          <cell r="IV191"/>
          <cell r="IW191"/>
          <cell r="IX191"/>
          <cell r="IY191"/>
          <cell r="IZ191"/>
          <cell r="JA191"/>
          <cell r="JB191"/>
          <cell r="JC191"/>
          <cell r="JD191"/>
          <cell r="JE191"/>
          <cell r="JF191"/>
          <cell r="JG191"/>
          <cell r="JH191"/>
          <cell r="JI191"/>
          <cell r="JJ191"/>
          <cell r="JK191"/>
          <cell r="JL191"/>
          <cell r="JM191"/>
          <cell r="JN191"/>
        </row>
        <row r="192"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  <cell r="AE192">
            <v>0</v>
          </cell>
          <cell r="AF192">
            <v>0</v>
          </cell>
          <cell r="AG192">
            <v>0</v>
          </cell>
          <cell r="AH192">
            <v>0</v>
          </cell>
          <cell r="AI192">
            <v>0</v>
          </cell>
          <cell r="AJ192">
            <v>0</v>
          </cell>
          <cell r="AK192"/>
          <cell r="AL192"/>
          <cell r="AM192"/>
          <cell r="AN192"/>
          <cell r="AO192"/>
          <cell r="AP192"/>
          <cell r="AQ192"/>
          <cell r="AR192"/>
          <cell r="AS192"/>
          <cell r="AT192"/>
          <cell r="AU192"/>
          <cell r="AV192"/>
          <cell r="AW192"/>
          <cell r="AX192"/>
          <cell r="AY192"/>
          <cell r="AZ192"/>
          <cell r="BA192"/>
          <cell r="BB192"/>
          <cell r="BC192"/>
          <cell r="BD192"/>
          <cell r="BE192"/>
          <cell r="BF192"/>
          <cell r="BG192"/>
          <cell r="BH192"/>
          <cell r="BI192"/>
          <cell r="BJ192"/>
          <cell r="BK192"/>
          <cell r="BL192"/>
          <cell r="BM192"/>
          <cell r="BN192"/>
          <cell r="BO192"/>
          <cell r="BP192"/>
          <cell r="BQ192"/>
          <cell r="BR192"/>
          <cell r="BS192"/>
          <cell r="BT192"/>
          <cell r="BU192"/>
          <cell r="BV192"/>
          <cell r="BW192"/>
          <cell r="BX192"/>
          <cell r="BY192"/>
          <cell r="BZ192"/>
          <cell r="CA192"/>
          <cell r="CB192"/>
          <cell r="CC192"/>
          <cell r="CD192"/>
          <cell r="CE192"/>
          <cell r="CF192"/>
          <cell r="CG192"/>
          <cell r="CH192"/>
          <cell r="CI192"/>
          <cell r="CJ192"/>
          <cell r="CK192"/>
          <cell r="CL192"/>
          <cell r="CM192"/>
          <cell r="CN192"/>
          <cell r="CO192"/>
          <cell r="CP192"/>
          <cell r="CQ192"/>
          <cell r="CR192"/>
          <cell r="CS192"/>
          <cell r="CT192"/>
          <cell r="CU192"/>
          <cell r="CV192"/>
          <cell r="CW192"/>
          <cell r="CX192"/>
          <cell r="CY192"/>
          <cell r="CZ192"/>
          <cell r="DA192"/>
          <cell r="DB192"/>
          <cell r="DC192"/>
          <cell r="DD192"/>
          <cell r="DE192"/>
          <cell r="DF192"/>
          <cell r="DG192"/>
          <cell r="DH192"/>
          <cell r="DI192"/>
          <cell r="DJ192"/>
          <cell r="DK192"/>
          <cell r="DL192"/>
          <cell r="DM192"/>
          <cell r="DN192"/>
          <cell r="DO192"/>
          <cell r="DP192"/>
          <cell r="DQ192"/>
          <cell r="DR192"/>
          <cell r="DS192"/>
          <cell r="DT192"/>
          <cell r="DU192"/>
          <cell r="DV192"/>
          <cell r="DW192"/>
          <cell r="DX192"/>
          <cell r="DY192"/>
          <cell r="DZ192"/>
          <cell r="EA192"/>
          <cell r="EB192"/>
          <cell r="EC192"/>
          <cell r="ED192"/>
          <cell r="EE192"/>
          <cell r="EF192"/>
          <cell r="EG192"/>
          <cell r="EH192"/>
          <cell r="EI192"/>
          <cell r="EJ192"/>
          <cell r="EK192"/>
          <cell r="EL192"/>
          <cell r="EM192"/>
          <cell r="EN192"/>
          <cell r="EO192"/>
          <cell r="EP192"/>
          <cell r="EQ192"/>
          <cell r="ER192"/>
          <cell r="ES192"/>
          <cell r="ET192"/>
          <cell r="EU192"/>
          <cell r="EV192"/>
          <cell r="EW192"/>
          <cell r="EX192"/>
          <cell r="EY192"/>
          <cell r="EZ192"/>
          <cell r="FA192"/>
          <cell r="FB192"/>
          <cell r="FC192"/>
          <cell r="FD192"/>
          <cell r="FE192"/>
          <cell r="FF192"/>
          <cell r="FG192"/>
          <cell r="FH192"/>
          <cell r="FI192"/>
          <cell r="FJ192"/>
          <cell r="FK192"/>
          <cell r="FL192"/>
          <cell r="FM192"/>
          <cell r="FN192"/>
          <cell r="FO192"/>
          <cell r="FP192"/>
          <cell r="FQ192"/>
          <cell r="FR192"/>
          <cell r="FS192"/>
          <cell r="FT192"/>
          <cell r="FU192"/>
          <cell r="FV192"/>
          <cell r="FW192"/>
          <cell r="FX192"/>
          <cell r="FY192"/>
          <cell r="FZ192"/>
          <cell r="GA192"/>
          <cell r="GB192"/>
          <cell r="GC192"/>
          <cell r="GD192"/>
          <cell r="GE192"/>
          <cell r="GF192"/>
          <cell r="GG192"/>
          <cell r="GH192"/>
          <cell r="GI192"/>
          <cell r="GJ192"/>
          <cell r="GK192"/>
          <cell r="GL192"/>
          <cell r="GM192"/>
          <cell r="GN192"/>
          <cell r="GO192"/>
          <cell r="GP192"/>
          <cell r="GQ192"/>
          <cell r="GR192"/>
          <cell r="GS192"/>
          <cell r="GT192"/>
          <cell r="GU192"/>
          <cell r="GV192"/>
          <cell r="GW192"/>
          <cell r="GX192"/>
          <cell r="GY192"/>
          <cell r="GZ192"/>
          <cell r="HA192"/>
          <cell r="HB192"/>
          <cell r="HC192"/>
          <cell r="HD192"/>
          <cell r="HE192"/>
          <cell r="HF192"/>
          <cell r="HG192"/>
          <cell r="HH192"/>
          <cell r="HI192"/>
          <cell r="HJ192"/>
          <cell r="HK192"/>
          <cell r="HL192"/>
          <cell r="HM192"/>
          <cell r="HN192"/>
          <cell r="HO192"/>
          <cell r="HP192"/>
          <cell r="HQ192"/>
          <cell r="HR192"/>
          <cell r="HS192"/>
          <cell r="HT192"/>
          <cell r="HU192"/>
          <cell r="HV192"/>
          <cell r="HW192"/>
          <cell r="HX192"/>
          <cell r="HY192"/>
          <cell r="HZ192"/>
          <cell r="IA192"/>
          <cell r="IB192"/>
          <cell r="IC192"/>
          <cell r="ID192"/>
          <cell r="IE192"/>
          <cell r="IF192"/>
          <cell r="IG192"/>
          <cell r="IH192"/>
          <cell r="II192"/>
          <cell r="IJ192"/>
          <cell r="IK192"/>
          <cell r="IL192"/>
          <cell r="IM192"/>
          <cell r="IN192"/>
          <cell r="IO192"/>
          <cell r="IP192"/>
          <cell r="IQ192"/>
          <cell r="IR192"/>
          <cell r="IS192"/>
          <cell r="IT192"/>
          <cell r="IU192"/>
          <cell r="IV192"/>
          <cell r="IW192"/>
          <cell r="IX192"/>
          <cell r="IY192"/>
          <cell r="IZ192"/>
          <cell r="JA192"/>
          <cell r="JB192"/>
          <cell r="JC192"/>
          <cell r="JD192"/>
          <cell r="JE192"/>
          <cell r="JF192"/>
          <cell r="JG192"/>
          <cell r="JH192"/>
          <cell r="JI192"/>
          <cell r="JJ192"/>
          <cell r="JK192"/>
          <cell r="JL192"/>
          <cell r="JM192"/>
          <cell r="JN192"/>
        </row>
        <row r="193"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>
            <v>0</v>
          </cell>
          <cell r="AI193">
            <v>0</v>
          </cell>
          <cell r="AJ193">
            <v>0</v>
          </cell>
          <cell r="AK193"/>
          <cell r="AL193"/>
          <cell r="AM193"/>
          <cell r="AN193"/>
          <cell r="AO193"/>
          <cell r="AP193"/>
          <cell r="AQ193"/>
          <cell r="AR193"/>
          <cell r="AS193"/>
          <cell r="AT193"/>
          <cell r="AU193"/>
          <cell r="AV193"/>
          <cell r="AW193"/>
          <cell r="AX193"/>
          <cell r="AY193"/>
          <cell r="AZ193"/>
          <cell r="BA193"/>
          <cell r="BB193"/>
          <cell r="BC193"/>
          <cell r="BD193"/>
          <cell r="BE193"/>
          <cell r="BF193"/>
          <cell r="BG193"/>
          <cell r="BH193"/>
          <cell r="BI193"/>
          <cell r="BJ193"/>
          <cell r="BK193"/>
          <cell r="BL193"/>
          <cell r="BM193"/>
          <cell r="BN193"/>
          <cell r="BO193"/>
          <cell r="BP193"/>
          <cell r="BQ193"/>
          <cell r="BR193"/>
          <cell r="BS193"/>
          <cell r="BT193"/>
          <cell r="BU193"/>
          <cell r="BV193"/>
          <cell r="BW193"/>
          <cell r="BX193"/>
          <cell r="BY193"/>
          <cell r="BZ193"/>
          <cell r="CA193"/>
          <cell r="CB193"/>
          <cell r="CC193"/>
          <cell r="CD193"/>
          <cell r="CE193"/>
          <cell r="CF193"/>
          <cell r="CG193"/>
          <cell r="CH193"/>
          <cell r="CI193"/>
          <cell r="CJ193"/>
          <cell r="CK193"/>
          <cell r="CL193"/>
          <cell r="CM193"/>
          <cell r="CN193"/>
          <cell r="CO193"/>
          <cell r="CP193"/>
          <cell r="CQ193"/>
          <cell r="CR193"/>
          <cell r="CS193"/>
          <cell r="CT193"/>
          <cell r="CU193"/>
          <cell r="CV193"/>
          <cell r="CW193"/>
          <cell r="CX193"/>
          <cell r="CY193"/>
          <cell r="CZ193"/>
          <cell r="DA193"/>
          <cell r="DB193"/>
          <cell r="DC193"/>
          <cell r="DD193"/>
          <cell r="DE193"/>
          <cell r="DF193"/>
          <cell r="DG193"/>
          <cell r="DH193"/>
          <cell r="DI193"/>
          <cell r="DJ193"/>
          <cell r="DK193"/>
          <cell r="DL193"/>
          <cell r="DM193"/>
          <cell r="DN193"/>
          <cell r="DO193"/>
          <cell r="DP193"/>
          <cell r="DQ193"/>
          <cell r="DR193"/>
          <cell r="DS193"/>
          <cell r="DT193"/>
          <cell r="DU193"/>
          <cell r="DV193"/>
          <cell r="DW193"/>
          <cell r="DX193"/>
          <cell r="DY193"/>
          <cell r="DZ193"/>
          <cell r="EA193"/>
          <cell r="EB193"/>
          <cell r="EC193"/>
          <cell r="ED193"/>
          <cell r="EE193"/>
          <cell r="EF193"/>
          <cell r="EG193"/>
          <cell r="EH193"/>
          <cell r="EI193"/>
          <cell r="EJ193"/>
          <cell r="EK193"/>
          <cell r="EL193"/>
          <cell r="EM193"/>
          <cell r="EN193"/>
          <cell r="EO193"/>
          <cell r="EP193"/>
          <cell r="EQ193"/>
          <cell r="ER193"/>
          <cell r="ES193"/>
          <cell r="ET193"/>
          <cell r="EU193"/>
          <cell r="EV193"/>
          <cell r="EW193"/>
          <cell r="EX193"/>
          <cell r="EY193"/>
          <cell r="EZ193"/>
          <cell r="FA193"/>
          <cell r="FB193"/>
          <cell r="FC193"/>
          <cell r="FD193"/>
          <cell r="FE193"/>
          <cell r="FF193"/>
          <cell r="FG193"/>
          <cell r="FH193"/>
          <cell r="FI193"/>
          <cell r="FJ193"/>
          <cell r="FK193"/>
          <cell r="FL193"/>
          <cell r="FM193"/>
          <cell r="FN193"/>
          <cell r="FO193"/>
          <cell r="FP193"/>
          <cell r="FQ193"/>
          <cell r="FR193"/>
          <cell r="FS193"/>
          <cell r="FT193"/>
          <cell r="FU193"/>
          <cell r="FV193"/>
          <cell r="FW193"/>
          <cell r="FX193"/>
          <cell r="FY193"/>
          <cell r="FZ193"/>
          <cell r="GA193"/>
          <cell r="GB193"/>
          <cell r="GC193"/>
          <cell r="GD193"/>
          <cell r="GE193"/>
          <cell r="GF193"/>
          <cell r="GG193"/>
          <cell r="GH193"/>
          <cell r="GI193"/>
          <cell r="GJ193"/>
          <cell r="GK193"/>
          <cell r="GL193"/>
          <cell r="GM193"/>
          <cell r="GN193"/>
          <cell r="GO193"/>
          <cell r="GP193"/>
          <cell r="GQ193"/>
          <cell r="GR193"/>
          <cell r="GS193"/>
          <cell r="GT193"/>
          <cell r="GU193"/>
          <cell r="GV193"/>
          <cell r="GW193"/>
          <cell r="GX193"/>
          <cell r="GY193"/>
          <cell r="GZ193"/>
          <cell r="HA193"/>
          <cell r="HB193"/>
          <cell r="HC193"/>
          <cell r="HD193"/>
          <cell r="HE193"/>
          <cell r="HF193"/>
          <cell r="HG193"/>
          <cell r="HH193"/>
          <cell r="HI193"/>
          <cell r="HJ193"/>
          <cell r="HK193"/>
          <cell r="HL193"/>
          <cell r="HM193"/>
          <cell r="HN193"/>
          <cell r="HO193"/>
          <cell r="HP193"/>
          <cell r="HQ193"/>
          <cell r="HR193"/>
          <cell r="HS193"/>
          <cell r="HT193"/>
          <cell r="HU193"/>
          <cell r="HV193"/>
          <cell r="HW193"/>
          <cell r="HX193"/>
          <cell r="HY193"/>
          <cell r="HZ193"/>
          <cell r="IA193"/>
          <cell r="IB193"/>
          <cell r="IC193"/>
          <cell r="ID193"/>
          <cell r="IE193"/>
          <cell r="IF193"/>
          <cell r="IG193"/>
          <cell r="IH193"/>
          <cell r="II193"/>
          <cell r="IJ193"/>
          <cell r="IK193"/>
          <cell r="IL193"/>
          <cell r="IM193"/>
          <cell r="IN193"/>
          <cell r="IO193"/>
          <cell r="IP193"/>
          <cell r="IQ193"/>
          <cell r="IR193"/>
          <cell r="IS193"/>
          <cell r="IT193"/>
          <cell r="IU193"/>
          <cell r="IV193"/>
          <cell r="IW193"/>
          <cell r="IX193"/>
          <cell r="IY193"/>
          <cell r="IZ193"/>
          <cell r="JA193"/>
          <cell r="JB193"/>
          <cell r="JC193"/>
          <cell r="JD193"/>
          <cell r="JE193"/>
          <cell r="JF193"/>
          <cell r="JG193"/>
          <cell r="JH193"/>
          <cell r="JI193"/>
          <cell r="JJ193"/>
          <cell r="JK193"/>
          <cell r="JL193"/>
          <cell r="JM193"/>
          <cell r="JN193"/>
        </row>
        <row r="194"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G194">
            <v>0</v>
          </cell>
          <cell r="AH194">
            <v>0</v>
          </cell>
          <cell r="AI194">
            <v>0</v>
          </cell>
          <cell r="AJ194">
            <v>0</v>
          </cell>
          <cell r="AK194"/>
          <cell r="AL194"/>
          <cell r="AM194"/>
          <cell r="AN194"/>
          <cell r="AO194"/>
          <cell r="AP194"/>
          <cell r="AQ194"/>
          <cell r="AR194"/>
          <cell r="AS194"/>
          <cell r="AT194"/>
          <cell r="AU194"/>
          <cell r="AV194"/>
          <cell r="AW194"/>
          <cell r="AX194"/>
          <cell r="AY194"/>
          <cell r="AZ194"/>
          <cell r="BA194"/>
          <cell r="BB194"/>
          <cell r="BC194"/>
          <cell r="BD194"/>
          <cell r="BE194"/>
          <cell r="BF194"/>
          <cell r="BG194"/>
          <cell r="BH194"/>
          <cell r="BI194"/>
          <cell r="BJ194"/>
          <cell r="BK194"/>
          <cell r="BL194"/>
          <cell r="BM194"/>
          <cell r="BN194"/>
          <cell r="BO194"/>
          <cell r="BP194"/>
          <cell r="BQ194"/>
          <cell r="BR194"/>
          <cell r="BS194"/>
          <cell r="BT194"/>
          <cell r="BU194"/>
          <cell r="BV194"/>
          <cell r="BW194"/>
          <cell r="BX194"/>
          <cell r="BY194"/>
          <cell r="BZ194"/>
          <cell r="CA194"/>
          <cell r="CB194"/>
          <cell r="CC194"/>
          <cell r="CD194"/>
          <cell r="CE194"/>
          <cell r="CF194"/>
          <cell r="CG194"/>
          <cell r="CH194"/>
          <cell r="CI194"/>
          <cell r="CJ194"/>
          <cell r="CK194"/>
          <cell r="CL194"/>
          <cell r="CM194"/>
          <cell r="CN194"/>
          <cell r="CO194"/>
          <cell r="CP194"/>
          <cell r="CQ194"/>
          <cell r="CR194"/>
          <cell r="CS194"/>
          <cell r="CT194"/>
          <cell r="CU194"/>
          <cell r="CV194"/>
          <cell r="CW194"/>
          <cell r="CX194"/>
          <cell r="CY194"/>
          <cell r="CZ194"/>
          <cell r="DA194"/>
          <cell r="DB194"/>
          <cell r="DC194"/>
          <cell r="DD194"/>
          <cell r="DE194"/>
          <cell r="DF194"/>
          <cell r="DG194"/>
          <cell r="DH194"/>
          <cell r="DI194"/>
          <cell r="DJ194"/>
          <cell r="DK194"/>
          <cell r="DL194"/>
          <cell r="DM194"/>
          <cell r="DN194"/>
          <cell r="DO194"/>
          <cell r="DP194"/>
          <cell r="DQ194"/>
          <cell r="DR194"/>
          <cell r="DS194"/>
          <cell r="DT194"/>
          <cell r="DU194"/>
          <cell r="DV194"/>
          <cell r="DW194"/>
          <cell r="DX194"/>
          <cell r="DY194"/>
          <cell r="DZ194"/>
          <cell r="EA194"/>
          <cell r="EB194"/>
          <cell r="EC194"/>
          <cell r="ED194"/>
          <cell r="EE194"/>
          <cell r="EF194"/>
          <cell r="EG194"/>
          <cell r="EH194"/>
          <cell r="EI194"/>
          <cell r="EJ194"/>
          <cell r="EK194"/>
          <cell r="EL194"/>
          <cell r="EM194"/>
          <cell r="EN194"/>
          <cell r="EO194"/>
          <cell r="EP194"/>
          <cell r="EQ194"/>
          <cell r="ER194"/>
          <cell r="ES194"/>
          <cell r="ET194"/>
          <cell r="EU194"/>
          <cell r="EV194"/>
          <cell r="EW194"/>
          <cell r="EX194"/>
          <cell r="EY194"/>
          <cell r="EZ194"/>
          <cell r="FA194"/>
          <cell r="FB194"/>
          <cell r="FC194"/>
          <cell r="FD194"/>
          <cell r="FE194"/>
          <cell r="FF194"/>
          <cell r="FG194"/>
          <cell r="FH194"/>
          <cell r="FI194"/>
          <cell r="FJ194"/>
          <cell r="FK194"/>
          <cell r="FL194"/>
          <cell r="FM194"/>
          <cell r="FN194"/>
          <cell r="FO194"/>
          <cell r="FP194"/>
          <cell r="FQ194"/>
          <cell r="FR194"/>
          <cell r="FS194"/>
          <cell r="FT194"/>
          <cell r="FU194"/>
          <cell r="FV194"/>
          <cell r="FW194"/>
          <cell r="FX194"/>
          <cell r="FY194"/>
          <cell r="FZ194"/>
          <cell r="GA194"/>
          <cell r="GB194"/>
          <cell r="GC194"/>
          <cell r="GD194"/>
          <cell r="GE194"/>
          <cell r="GF194"/>
          <cell r="GG194"/>
          <cell r="GH194"/>
          <cell r="GI194"/>
          <cell r="GJ194"/>
          <cell r="GK194"/>
          <cell r="GL194"/>
          <cell r="GM194"/>
          <cell r="GN194"/>
          <cell r="GO194"/>
          <cell r="GP194"/>
          <cell r="GQ194"/>
          <cell r="GR194"/>
          <cell r="GS194"/>
          <cell r="GT194"/>
          <cell r="GU194"/>
          <cell r="GV194"/>
          <cell r="GW194"/>
          <cell r="GX194"/>
          <cell r="GY194"/>
          <cell r="GZ194"/>
          <cell r="HA194"/>
          <cell r="HB194"/>
          <cell r="HC194"/>
          <cell r="HD194"/>
          <cell r="HE194"/>
          <cell r="HF194"/>
          <cell r="HG194"/>
          <cell r="HH194"/>
          <cell r="HI194"/>
          <cell r="HJ194"/>
          <cell r="HK194"/>
          <cell r="HL194"/>
          <cell r="HM194"/>
          <cell r="HN194"/>
          <cell r="HO194"/>
          <cell r="HP194"/>
          <cell r="HQ194"/>
          <cell r="HR194"/>
          <cell r="HS194"/>
          <cell r="HT194"/>
          <cell r="HU194"/>
          <cell r="HV194"/>
          <cell r="HW194"/>
          <cell r="HX194"/>
          <cell r="HY194"/>
          <cell r="HZ194"/>
          <cell r="IA194"/>
          <cell r="IB194"/>
          <cell r="IC194"/>
          <cell r="ID194"/>
          <cell r="IE194"/>
          <cell r="IF194"/>
          <cell r="IG194"/>
          <cell r="IH194"/>
          <cell r="II194"/>
          <cell r="IJ194"/>
          <cell r="IK194"/>
          <cell r="IL194"/>
          <cell r="IM194"/>
          <cell r="IN194"/>
          <cell r="IO194"/>
          <cell r="IP194"/>
          <cell r="IQ194"/>
          <cell r="IR194"/>
          <cell r="IS194"/>
          <cell r="IT194"/>
          <cell r="IU194"/>
          <cell r="IV194"/>
          <cell r="IW194"/>
          <cell r="IX194"/>
          <cell r="IY194"/>
          <cell r="IZ194"/>
          <cell r="JA194"/>
          <cell r="JB194"/>
          <cell r="JC194"/>
          <cell r="JD194"/>
          <cell r="JE194"/>
          <cell r="JF194"/>
          <cell r="JG194"/>
          <cell r="JH194"/>
          <cell r="JI194"/>
          <cell r="JJ194"/>
          <cell r="JK194"/>
          <cell r="JL194"/>
          <cell r="JM194"/>
          <cell r="JN194"/>
        </row>
        <row r="195"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I195">
            <v>0</v>
          </cell>
          <cell r="AJ195">
            <v>0</v>
          </cell>
          <cell r="AK195"/>
          <cell r="AL195"/>
          <cell r="AM195"/>
          <cell r="AN195"/>
          <cell r="AO195"/>
          <cell r="AP195"/>
          <cell r="AQ195"/>
          <cell r="AR195"/>
          <cell r="AS195"/>
          <cell r="AT195"/>
          <cell r="AU195"/>
          <cell r="AV195"/>
          <cell r="AW195"/>
          <cell r="AX195"/>
          <cell r="AY195"/>
          <cell r="AZ195"/>
          <cell r="BA195"/>
          <cell r="BB195"/>
          <cell r="BC195"/>
          <cell r="BD195"/>
          <cell r="BE195"/>
          <cell r="BF195"/>
          <cell r="BG195"/>
          <cell r="BH195"/>
          <cell r="BI195"/>
          <cell r="BJ195"/>
          <cell r="BK195"/>
          <cell r="BL195"/>
          <cell r="BM195"/>
          <cell r="BN195"/>
          <cell r="BO195"/>
          <cell r="BP195"/>
          <cell r="BQ195"/>
          <cell r="BR195"/>
          <cell r="BS195"/>
          <cell r="BT195"/>
          <cell r="BU195"/>
          <cell r="BV195"/>
          <cell r="BW195"/>
          <cell r="BX195"/>
          <cell r="BY195"/>
          <cell r="BZ195"/>
          <cell r="CA195"/>
          <cell r="CB195"/>
          <cell r="CC195"/>
          <cell r="CD195"/>
          <cell r="CE195"/>
          <cell r="CF195"/>
          <cell r="CG195"/>
          <cell r="CH195"/>
          <cell r="CI195"/>
          <cell r="CJ195"/>
          <cell r="CK195"/>
          <cell r="CL195"/>
          <cell r="CM195"/>
          <cell r="CN195"/>
          <cell r="CO195"/>
          <cell r="CP195"/>
          <cell r="CQ195"/>
          <cell r="CR195"/>
          <cell r="CS195"/>
          <cell r="CT195"/>
          <cell r="CU195"/>
          <cell r="CV195"/>
          <cell r="CW195"/>
          <cell r="CX195"/>
          <cell r="CY195"/>
          <cell r="CZ195"/>
          <cell r="DA195"/>
          <cell r="DB195"/>
          <cell r="DC195"/>
          <cell r="DD195"/>
          <cell r="DE195"/>
          <cell r="DF195"/>
          <cell r="DG195"/>
          <cell r="DH195"/>
          <cell r="DI195"/>
          <cell r="DJ195"/>
          <cell r="DK195"/>
          <cell r="DL195"/>
          <cell r="DM195"/>
          <cell r="DN195"/>
          <cell r="DO195"/>
          <cell r="DP195"/>
          <cell r="DQ195"/>
          <cell r="DR195"/>
          <cell r="DS195"/>
          <cell r="DT195"/>
          <cell r="DU195"/>
          <cell r="DV195"/>
          <cell r="DW195"/>
          <cell r="DX195"/>
          <cell r="DY195"/>
          <cell r="DZ195"/>
          <cell r="EA195"/>
          <cell r="EB195"/>
          <cell r="EC195"/>
          <cell r="ED195"/>
          <cell r="EE195"/>
          <cell r="EF195"/>
          <cell r="EG195"/>
          <cell r="EH195"/>
          <cell r="EI195"/>
          <cell r="EJ195"/>
          <cell r="EK195"/>
          <cell r="EL195"/>
          <cell r="EM195"/>
          <cell r="EN195"/>
          <cell r="EO195"/>
          <cell r="EP195"/>
          <cell r="EQ195"/>
          <cell r="ER195"/>
          <cell r="ES195"/>
          <cell r="ET195"/>
          <cell r="EU195"/>
          <cell r="EV195"/>
          <cell r="EW195"/>
          <cell r="EX195"/>
          <cell r="EY195"/>
          <cell r="EZ195"/>
          <cell r="FA195"/>
          <cell r="FB195"/>
          <cell r="FC195"/>
          <cell r="FD195"/>
          <cell r="FE195"/>
          <cell r="FF195"/>
          <cell r="FG195"/>
          <cell r="FH195"/>
          <cell r="FI195"/>
          <cell r="FJ195"/>
          <cell r="FK195"/>
          <cell r="FL195"/>
          <cell r="FM195"/>
          <cell r="FN195"/>
          <cell r="FO195"/>
          <cell r="FP195"/>
          <cell r="FQ195"/>
          <cell r="FR195"/>
          <cell r="FS195"/>
          <cell r="FT195"/>
          <cell r="FU195"/>
          <cell r="FV195"/>
          <cell r="FW195"/>
          <cell r="FX195"/>
          <cell r="FY195"/>
          <cell r="FZ195"/>
          <cell r="GA195"/>
          <cell r="GB195"/>
          <cell r="GC195"/>
          <cell r="GD195"/>
          <cell r="GE195"/>
          <cell r="GF195"/>
          <cell r="GG195"/>
          <cell r="GH195"/>
          <cell r="GI195"/>
          <cell r="GJ195"/>
          <cell r="GK195"/>
          <cell r="GL195"/>
          <cell r="GM195"/>
          <cell r="GN195"/>
          <cell r="GO195"/>
          <cell r="GP195"/>
          <cell r="GQ195"/>
          <cell r="GR195"/>
          <cell r="GS195"/>
          <cell r="GT195"/>
          <cell r="GU195"/>
          <cell r="GV195"/>
          <cell r="GW195"/>
          <cell r="GX195"/>
          <cell r="GY195"/>
          <cell r="GZ195"/>
          <cell r="HA195"/>
          <cell r="HB195"/>
          <cell r="HC195"/>
          <cell r="HD195"/>
          <cell r="HE195"/>
          <cell r="HF195"/>
          <cell r="HG195"/>
          <cell r="HH195"/>
          <cell r="HI195"/>
          <cell r="HJ195"/>
          <cell r="HK195"/>
          <cell r="HL195"/>
          <cell r="HM195"/>
          <cell r="HN195"/>
          <cell r="HO195"/>
          <cell r="HP195"/>
          <cell r="HQ195"/>
          <cell r="HR195"/>
          <cell r="HS195"/>
          <cell r="HT195"/>
          <cell r="HU195"/>
          <cell r="HV195"/>
          <cell r="HW195"/>
          <cell r="HX195"/>
          <cell r="HY195"/>
          <cell r="HZ195"/>
          <cell r="IA195"/>
          <cell r="IB195"/>
          <cell r="IC195"/>
          <cell r="ID195"/>
          <cell r="IE195"/>
          <cell r="IF195"/>
          <cell r="IG195"/>
          <cell r="IH195"/>
          <cell r="II195"/>
          <cell r="IJ195"/>
          <cell r="IK195"/>
          <cell r="IL195"/>
          <cell r="IM195"/>
          <cell r="IN195"/>
          <cell r="IO195"/>
          <cell r="IP195"/>
          <cell r="IQ195"/>
          <cell r="IR195"/>
          <cell r="IS195"/>
          <cell r="IT195"/>
          <cell r="IU195"/>
          <cell r="IV195"/>
          <cell r="IW195"/>
          <cell r="IX195"/>
          <cell r="IY195"/>
          <cell r="IZ195"/>
          <cell r="JA195"/>
          <cell r="JB195"/>
          <cell r="JC195"/>
          <cell r="JD195"/>
          <cell r="JE195"/>
          <cell r="JF195"/>
          <cell r="JG195"/>
          <cell r="JH195"/>
          <cell r="JI195"/>
          <cell r="JJ195"/>
          <cell r="JK195"/>
          <cell r="JL195"/>
          <cell r="JM195"/>
          <cell r="JN195"/>
        </row>
        <row r="196"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0</v>
          </cell>
          <cell r="AE196">
            <v>0</v>
          </cell>
          <cell r="AF196">
            <v>0</v>
          </cell>
          <cell r="AG196">
            <v>0</v>
          </cell>
          <cell r="AH196">
            <v>0</v>
          </cell>
          <cell r="AI196">
            <v>0</v>
          </cell>
          <cell r="AJ196">
            <v>0</v>
          </cell>
          <cell r="AK196"/>
          <cell r="AL196"/>
          <cell r="AM196"/>
          <cell r="AN196"/>
          <cell r="AO196"/>
          <cell r="AP196"/>
          <cell r="AQ196"/>
          <cell r="AR196"/>
          <cell r="AS196"/>
          <cell r="AT196"/>
          <cell r="AU196"/>
          <cell r="AV196"/>
          <cell r="AW196"/>
          <cell r="AX196"/>
          <cell r="AY196"/>
          <cell r="AZ196"/>
          <cell r="BA196"/>
          <cell r="BB196"/>
          <cell r="BC196"/>
          <cell r="BD196"/>
          <cell r="BE196"/>
          <cell r="BF196"/>
          <cell r="BG196"/>
          <cell r="BH196"/>
          <cell r="BI196"/>
          <cell r="BJ196"/>
          <cell r="BK196"/>
          <cell r="BL196"/>
          <cell r="BM196"/>
          <cell r="BN196"/>
          <cell r="BO196"/>
          <cell r="BP196"/>
          <cell r="BQ196"/>
          <cell r="BR196"/>
          <cell r="BS196"/>
          <cell r="BT196"/>
          <cell r="BU196"/>
          <cell r="BV196"/>
          <cell r="BW196"/>
          <cell r="BX196"/>
          <cell r="BY196"/>
          <cell r="BZ196"/>
          <cell r="CA196"/>
          <cell r="CB196"/>
          <cell r="CC196"/>
          <cell r="CD196"/>
          <cell r="CE196"/>
          <cell r="CF196"/>
          <cell r="CG196"/>
          <cell r="CH196"/>
          <cell r="CI196"/>
          <cell r="CJ196"/>
          <cell r="CK196"/>
          <cell r="CL196"/>
          <cell r="CM196"/>
          <cell r="CN196"/>
          <cell r="CO196"/>
          <cell r="CP196"/>
          <cell r="CQ196"/>
          <cell r="CR196"/>
          <cell r="CS196"/>
          <cell r="CT196"/>
          <cell r="CU196"/>
          <cell r="CV196"/>
          <cell r="CW196"/>
          <cell r="CX196"/>
          <cell r="CY196"/>
          <cell r="CZ196"/>
          <cell r="DA196"/>
          <cell r="DB196"/>
          <cell r="DC196"/>
          <cell r="DD196"/>
          <cell r="DE196"/>
          <cell r="DF196"/>
          <cell r="DG196"/>
          <cell r="DH196"/>
          <cell r="DI196"/>
          <cell r="DJ196"/>
          <cell r="DK196"/>
          <cell r="DL196"/>
          <cell r="DM196"/>
          <cell r="DN196"/>
          <cell r="DO196"/>
          <cell r="DP196"/>
          <cell r="DQ196"/>
          <cell r="DR196"/>
          <cell r="DS196"/>
          <cell r="DT196"/>
          <cell r="DU196"/>
          <cell r="DV196"/>
          <cell r="DW196"/>
          <cell r="DX196"/>
          <cell r="DY196"/>
          <cell r="DZ196"/>
          <cell r="EA196"/>
          <cell r="EB196"/>
          <cell r="EC196"/>
          <cell r="ED196"/>
          <cell r="EE196"/>
          <cell r="EF196"/>
          <cell r="EG196"/>
          <cell r="EH196"/>
          <cell r="EI196"/>
          <cell r="EJ196"/>
          <cell r="EK196"/>
          <cell r="EL196"/>
          <cell r="EM196"/>
          <cell r="EN196"/>
          <cell r="EO196"/>
          <cell r="EP196"/>
          <cell r="EQ196"/>
          <cell r="ER196"/>
          <cell r="ES196"/>
          <cell r="ET196"/>
          <cell r="EU196"/>
          <cell r="EV196"/>
          <cell r="EW196"/>
          <cell r="EX196"/>
          <cell r="EY196"/>
          <cell r="EZ196"/>
          <cell r="FA196"/>
          <cell r="FB196"/>
          <cell r="FC196"/>
          <cell r="FD196"/>
          <cell r="FE196"/>
          <cell r="FF196"/>
          <cell r="FG196"/>
          <cell r="FH196"/>
          <cell r="FI196"/>
          <cell r="FJ196"/>
          <cell r="FK196"/>
          <cell r="FL196"/>
          <cell r="FM196"/>
          <cell r="FN196"/>
          <cell r="FO196"/>
          <cell r="FP196"/>
          <cell r="FQ196"/>
          <cell r="FR196"/>
          <cell r="FS196"/>
          <cell r="FT196"/>
          <cell r="FU196"/>
          <cell r="FV196"/>
          <cell r="FW196"/>
          <cell r="FX196"/>
          <cell r="FY196"/>
          <cell r="FZ196"/>
          <cell r="GA196"/>
          <cell r="GB196"/>
          <cell r="GC196"/>
          <cell r="GD196"/>
          <cell r="GE196"/>
          <cell r="GF196"/>
          <cell r="GG196"/>
          <cell r="GH196"/>
          <cell r="GI196"/>
          <cell r="GJ196"/>
          <cell r="GK196"/>
          <cell r="GL196"/>
          <cell r="GM196"/>
          <cell r="GN196"/>
          <cell r="GO196"/>
          <cell r="GP196"/>
          <cell r="GQ196"/>
          <cell r="GR196"/>
          <cell r="GS196"/>
          <cell r="GT196"/>
          <cell r="GU196"/>
          <cell r="GV196"/>
          <cell r="GW196"/>
          <cell r="GX196"/>
          <cell r="GY196"/>
          <cell r="GZ196"/>
          <cell r="HA196"/>
          <cell r="HB196"/>
          <cell r="HC196"/>
          <cell r="HD196"/>
          <cell r="HE196"/>
          <cell r="HF196"/>
          <cell r="HG196"/>
          <cell r="HH196"/>
          <cell r="HI196"/>
          <cell r="HJ196"/>
          <cell r="HK196"/>
          <cell r="HL196"/>
          <cell r="HM196"/>
          <cell r="HN196"/>
          <cell r="HO196"/>
          <cell r="HP196"/>
          <cell r="HQ196"/>
          <cell r="HR196"/>
          <cell r="HS196"/>
          <cell r="HT196"/>
          <cell r="HU196"/>
          <cell r="HV196"/>
          <cell r="HW196"/>
          <cell r="HX196"/>
          <cell r="HY196"/>
          <cell r="HZ196"/>
          <cell r="IA196"/>
          <cell r="IB196"/>
          <cell r="IC196"/>
          <cell r="ID196"/>
          <cell r="IE196"/>
          <cell r="IF196"/>
          <cell r="IG196"/>
          <cell r="IH196"/>
          <cell r="II196"/>
          <cell r="IJ196"/>
          <cell r="IK196"/>
          <cell r="IL196"/>
          <cell r="IM196"/>
          <cell r="IN196"/>
          <cell r="IO196"/>
          <cell r="IP196"/>
          <cell r="IQ196"/>
          <cell r="IR196"/>
          <cell r="IS196"/>
          <cell r="IT196"/>
          <cell r="IU196"/>
          <cell r="IV196"/>
          <cell r="IW196"/>
          <cell r="IX196"/>
          <cell r="IY196"/>
          <cell r="IZ196"/>
          <cell r="JA196"/>
          <cell r="JB196"/>
          <cell r="JC196"/>
          <cell r="JD196"/>
          <cell r="JE196"/>
          <cell r="JF196"/>
          <cell r="JG196"/>
          <cell r="JH196"/>
          <cell r="JI196"/>
          <cell r="JJ196"/>
          <cell r="JK196"/>
          <cell r="JL196"/>
          <cell r="JM196"/>
          <cell r="JN196"/>
        </row>
        <row r="197"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>
            <v>0</v>
          </cell>
          <cell r="AJ197">
            <v>0</v>
          </cell>
          <cell r="AK197"/>
          <cell r="AL197"/>
          <cell r="AM197"/>
          <cell r="AN197"/>
          <cell r="AO197"/>
          <cell r="AP197"/>
          <cell r="AQ197"/>
          <cell r="AR197"/>
          <cell r="AS197"/>
          <cell r="AT197"/>
          <cell r="AU197"/>
          <cell r="AV197"/>
          <cell r="AW197"/>
          <cell r="AX197"/>
          <cell r="AY197"/>
          <cell r="AZ197"/>
          <cell r="BA197"/>
          <cell r="BB197"/>
          <cell r="BC197"/>
          <cell r="BD197"/>
          <cell r="BE197"/>
          <cell r="BF197"/>
          <cell r="BG197"/>
          <cell r="BH197"/>
          <cell r="BI197"/>
          <cell r="BJ197"/>
          <cell r="BK197"/>
          <cell r="BL197"/>
          <cell r="BM197"/>
          <cell r="BN197"/>
          <cell r="BO197"/>
          <cell r="BP197"/>
          <cell r="BQ197"/>
          <cell r="BR197"/>
          <cell r="BS197"/>
          <cell r="BT197"/>
          <cell r="BU197"/>
          <cell r="BV197"/>
          <cell r="BW197"/>
          <cell r="BX197"/>
          <cell r="BY197"/>
          <cell r="BZ197"/>
          <cell r="CA197"/>
          <cell r="CB197"/>
          <cell r="CC197"/>
          <cell r="CD197"/>
          <cell r="CE197"/>
          <cell r="CF197"/>
          <cell r="CG197"/>
          <cell r="CH197"/>
          <cell r="CI197"/>
          <cell r="CJ197"/>
          <cell r="CK197"/>
          <cell r="CL197"/>
          <cell r="CM197"/>
          <cell r="CN197"/>
          <cell r="CO197"/>
          <cell r="CP197"/>
          <cell r="CQ197"/>
          <cell r="CR197"/>
          <cell r="CS197"/>
          <cell r="CT197"/>
          <cell r="CU197"/>
          <cell r="CV197"/>
          <cell r="CW197"/>
          <cell r="CX197"/>
          <cell r="CY197"/>
          <cell r="CZ197"/>
          <cell r="DA197"/>
          <cell r="DB197"/>
          <cell r="DC197"/>
          <cell r="DD197"/>
          <cell r="DE197"/>
          <cell r="DF197"/>
          <cell r="DG197"/>
          <cell r="DH197"/>
          <cell r="DI197"/>
          <cell r="DJ197"/>
          <cell r="DK197"/>
          <cell r="DL197"/>
          <cell r="DM197"/>
          <cell r="DN197"/>
          <cell r="DO197"/>
          <cell r="DP197"/>
          <cell r="DQ197"/>
          <cell r="DR197"/>
          <cell r="DS197"/>
          <cell r="DT197"/>
          <cell r="DU197"/>
          <cell r="DV197"/>
          <cell r="DW197"/>
          <cell r="DX197"/>
          <cell r="DY197"/>
          <cell r="DZ197"/>
          <cell r="EA197"/>
          <cell r="EB197"/>
          <cell r="EC197"/>
          <cell r="ED197"/>
          <cell r="EE197"/>
          <cell r="EF197"/>
          <cell r="EG197"/>
          <cell r="EH197"/>
          <cell r="EI197"/>
          <cell r="EJ197"/>
          <cell r="EK197"/>
          <cell r="EL197"/>
          <cell r="EM197"/>
          <cell r="EN197"/>
          <cell r="EO197"/>
          <cell r="EP197"/>
          <cell r="EQ197"/>
          <cell r="ER197"/>
          <cell r="ES197"/>
          <cell r="ET197"/>
          <cell r="EU197"/>
          <cell r="EV197"/>
          <cell r="EW197"/>
          <cell r="EX197"/>
          <cell r="EY197"/>
          <cell r="EZ197"/>
          <cell r="FA197"/>
          <cell r="FB197"/>
          <cell r="FC197"/>
          <cell r="FD197"/>
          <cell r="FE197"/>
          <cell r="FF197"/>
          <cell r="FG197"/>
          <cell r="FH197"/>
          <cell r="FI197"/>
          <cell r="FJ197"/>
          <cell r="FK197"/>
          <cell r="FL197"/>
          <cell r="FM197"/>
          <cell r="FN197"/>
          <cell r="FO197"/>
          <cell r="FP197"/>
          <cell r="FQ197"/>
          <cell r="FR197"/>
          <cell r="FS197"/>
          <cell r="FT197"/>
          <cell r="FU197"/>
          <cell r="FV197"/>
          <cell r="FW197"/>
          <cell r="FX197"/>
          <cell r="FY197"/>
          <cell r="FZ197"/>
          <cell r="GA197"/>
          <cell r="GB197"/>
          <cell r="GC197"/>
          <cell r="GD197"/>
          <cell r="GE197"/>
          <cell r="GF197"/>
          <cell r="GG197"/>
          <cell r="GH197"/>
          <cell r="GI197"/>
          <cell r="GJ197"/>
          <cell r="GK197"/>
          <cell r="GL197"/>
          <cell r="GM197"/>
          <cell r="GN197"/>
          <cell r="GO197"/>
          <cell r="GP197"/>
          <cell r="GQ197"/>
          <cell r="GR197"/>
          <cell r="GS197"/>
          <cell r="GT197"/>
          <cell r="GU197"/>
          <cell r="GV197"/>
          <cell r="GW197"/>
          <cell r="GX197"/>
          <cell r="GY197"/>
          <cell r="GZ197"/>
          <cell r="HA197"/>
          <cell r="HB197"/>
          <cell r="HC197"/>
          <cell r="HD197"/>
          <cell r="HE197"/>
          <cell r="HF197"/>
          <cell r="HG197"/>
          <cell r="HH197"/>
          <cell r="HI197"/>
          <cell r="HJ197"/>
          <cell r="HK197"/>
          <cell r="HL197"/>
          <cell r="HM197"/>
          <cell r="HN197"/>
          <cell r="HO197"/>
          <cell r="HP197"/>
          <cell r="HQ197"/>
          <cell r="HR197"/>
          <cell r="HS197"/>
          <cell r="HT197"/>
          <cell r="HU197"/>
          <cell r="HV197"/>
          <cell r="HW197"/>
          <cell r="HX197"/>
          <cell r="HY197"/>
          <cell r="HZ197"/>
          <cell r="IA197"/>
          <cell r="IB197"/>
          <cell r="IC197"/>
          <cell r="ID197"/>
          <cell r="IE197"/>
          <cell r="IF197"/>
          <cell r="IG197"/>
          <cell r="IH197"/>
          <cell r="II197"/>
          <cell r="IJ197"/>
          <cell r="IK197"/>
          <cell r="IL197"/>
          <cell r="IM197"/>
          <cell r="IN197"/>
          <cell r="IO197"/>
          <cell r="IP197"/>
          <cell r="IQ197"/>
          <cell r="IR197"/>
          <cell r="IS197"/>
          <cell r="IT197"/>
          <cell r="IU197"/>
          <cell r="IV197"/>
          <cell r="IW197"/>
          <cell r="IX197"/>
          <cell r="IY197"/>
          <cell r="IZ197"/>
          <cell r="JA197"/>
          <cell r="JB197"/>
          <cell r="JC197"/>
          <cell r="JD197"/>
          <cell r="JE197"/>
          <cell r="JF197"/>
          <cell r="JG197"/>
          <cell r="JH197"/>
          <cell r="JI197"/>
          <cell r="JJ197"/>
          <cell r="JK197"/>
          <cell r="JL197"/>
          <cell r="JM197"/>
          <cell r="JN197"/>
        </row>
        <row r="198"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0</v>
          </cell>
          <cell r="AJ198">
            <v>0</v>
          </cell>
          <cell r="AK198"/>
          <cell r="AL198"/>
          <cell r="AM198"/>
          <cell r="AN198"/>
          <cell r="AO198"/>
          <cell r="AP198"/>
          <cell r="AQ198"/>
          <cell r="AR198"/>
          <cell r="AS198"/>
          <cell r="AT198"/>
          <cell r="AU198"/>
          <cell r="AV198"/>
          <cell r="AW198"/>
          <cell r="AX198"/>
          <cell r="AY198"/>
          <cell r="AZ198"/>
          <cell r="BA198"/>
          <cell r="BB198"/>
          <cell r="BC198"/>
          <cell r="BD198"/>
          <cell r="BE198"/>
          <cell r="BF198"/>
          <cell r="BG198"/>
          <cell r="BH198"/>
          <cell r="BI198"/>
          <cell r="BJ198"/>
          <cell r="BK198"/>
          <cell r="BL198"/>
          <cell r="BM198"/>
          <cell r="BN198"/>
          <cell r="BO198"/>
          <cell r="BP198"/>
          <cell r="BQ198"/>
          <cell r="BR198"/>
          <cell r="BS198"/>
          <cell r="BT198"/>
          <cell r="BU198"/>
          <cell r="BV198"/>
          <cell r="BW198"/>
          <cell r="BX198"/>
          <cell r="BY198"/>
          <cell r="BZ198"/>
          <cell r="CA198"/>
          <cell r="CB198"/>
          <cell r="CC198"/>
          <cell r="CD198"/>
          <cell r="CE198"/>
          <cell r="CF198"/>
          <cell r="CG198"/>
          <cell r="CH198"/>
          <cell r="CI198"/>
          <cell r="CJ198"/>
          <cell r="CK198"/>
          <cell r="CL198"/>
          <cell r="CM198"/>
          <cell r="CN198"/>
          <cell r="CO198"/>
          <cell r="CP198"/>
          <cell r="CQ198"/>
          <cell r="CR198"/>
          <cell r="CS198"/>
          <cell r="CT198"/>
          <cell r="CU198"/>
          <cell r="CV198"/>
          <cell r="CW198"/>
          <cell r="CX198"/>
          <cell r="CY198"/>
          <cell r="CZ198"/>
          <cell r="DA198"/>
          <cell r="DB198"/>
          <cell r="DC198"/>
          <cell r="DD198"/>
          <cell r="DE198"/>
          <cell r="DF198"/>
          <cell r="DG198"/>
          <cell r="DH198"/>
          <cell r="DI198"/>
          <cell r="DJ198"/>
          <cell r="DK198"/>
          <cell r="DL198"/>
          <cell r="DM198"/>
          <cell r="DN198"/>
          <cell r="DO198"/>
          <cell r="DP198"/>
          <cell r="DQ198"/>
          <cell r="DR198"/>
          <cell r="DS198"/>
          <cell r="DT198"/>
          <cell r="DU198"/>
          <cell r="DV198"/>
          <cell r="DW198"/>
          <cell r="DX198"/>
          <cell r="DY198"/>
          <cell r="DZ198"/>
          <cell r="EA198"/>
          <cell r="EB198"/>
          <cell r="EC198"/>
          <cell r="ED198"/>
          <cell r="EE198"/>
          <cell r="EF198"/>
          <cell r="EG198"/>
          <cell r="EH198"/>
          <cell r="EI198"/>
          <cell r="EJ198"/>
          <cell r="EK198"/>
          <cell r="EL198"/>
          <cell r="EM198"/>
          <cell r="EN198"/>
          <cell r="EO198"/>
          <cell r="EP198"/>
          <cell r="EQ198"/>
          <cell r="ER198"/>
          <cell r="ES198"/>
          <cell r="ET198"/>
          <cell r="EU198"/>
          <cell r="EV198"/>
          <cell r="EW198"/>
          <cell r="EX198"/>
          <cell r="EY198"/>
          <cell r="EZ198"/>
          <cell r="FA198"/>
          <cell r="FB198"/>
          <cell r="FC198"/>
          <cell r="FD198"/>
          <cell r="FE198"/>
          <cell r="FF198"/>
          <cell r="FG198"/>
          <cell r="FH198"/>
          <cell r="FI198"/>
          <cell r="FJ198"/>
          <cell r="FK198"/>
          <cell r="FL198"/>
          <cell r="FM198"/>
          <cell r="FN198"/>
          <cell r="FO198"/>
          <cell r="FP198"/>
          <cell r="FQ198"/>
          <cell r="FR198"/>
          <cell r="FS198"/>
          <cell r="FT198"/>
          <cell r="FU198"/>
          <cell r="FV198"/>
          <cell r="FW198"/>
          <cell r="FX198"/>
          <cell r="FY198"/>
          <cell r="FZ198"/>
          <cell r="GA198"/>
          <cell r="GB198"/>
          <cell r="GC198"/>
          <cell r="GD198"/>
          <cell r="GE198"/>
          <cell r="GF198"/>
          <cell r="GG198"/>
          <cell r="GH198"/>
          <cell r="GI198"/>
          <cell r="GJ198"/>
          <cell r="GK198"/>
          <cell r="GL198"/>
          <cell r="GM198"/>
          <cell r="GN198"/>
          <cell r="GO198"/>
          <cell r="GP198"/>
          <cell r="GQ198"/>
          <cell r="GR198"/>
          <cell r="GS198"/>
          <cell r="GT198"/>
          <cell r="GU198"/>
          <cell r="GV198"/>
          <cell r="GW198"/>
          <cell r="GX198"/>
          <cell r="GY198"/>
          <cell r="GZ198"/>
          <cell r="HA198"/>
          <cell r="HB198"/>
          <cell r="HC198"/>
          <cell r="HD198"/>
          <cell r="HE198"/>
          <cell r="HF198"/>
          <cell r="HG198"/>
          <cell r="HH198"/>
          <cell r="HI198"/>
          <cell r="HJ198"/>
          <cell r="HK198"/>
          <cell r="HL198"/>
          <cell r="HM198"/>
          <cell r="HN198"/>
          <cell r="HO198"/>
          <cell r="HP198"/>
          <cell r="HQ198"/>
          <cell r="HR198"/>
          <cell r="HS198"/>
          <cell r="HT198"/>
          <cell r="HU198"/>
          <cell r="HV198"/>
          <cell r="HW198"/>
          <cell r="HX198"/>
          <cell r="HY198"/>
          <cell r="HZ198"/>
          <cell r="IA198"/>
          <cell r="IB198"/>
          <cell r="IC198"/>
          <cell r="ID198"/>
          <cell r="IE198"/>
          <cell r="IF198"/>
          <cell r="IG198"/>
          <cell r="IH198"/>
          <cell r="II198"/>
          <cell r="IJ198"/>
          <cell r="IK198"/>
          <cell r="IL198"/>
          <cell r="IM198"/>
          <cell r="IN198"/>
          <cell r="IO198"/>
          <cell r="IP198"/>
          <cell r="IQ198"/>
          <cell r="IR198"/>
          <cell r="IS198"/>
          <cell r="IT198"/>
          <cell r="IU198"/>
          <cell r="IV198"/>
          <cell r="IW198"/>
          <cell r="IX198"/>
          <cell r="IY198"/>
          <cell r="IZ198"/>
          <cell r="JA198"/>
          <cell r="JB198"/>
          <cell r="JC198"/>
          <cell r="JD198"/>
          <cell r="JE198"/>
          <cell r="JF198"/>
          <cell r="JG198"/>
          <cell r="JH198"/>
          <cell r="JI198"/>
          <cell r="JJ198"/>
          <cell r="JK198"/>
          <cell r="JL198"/>
          <cell r="JM198"/>
          <cell r="JN198"/>
        </row>
        <row r="199"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0</v>
          </cell>
          <cell r="AJ199">
            <v>0</v>
          </cell>
          <cell r="AK199"/>
          <cell r="AL199"/>
          <cell r="AM199"/>
          <cell r="AN199"/>
          <cell r="AO199"/>
          <cell r="AP199"/>
          <cell r="AQ199"/>
          <cell r="AR199"/>
          <cell r="AS199"/>
          <cell r="AT199"/>
          <cell r="AU199"/>
          <cell r="AV199"/>
          <cell r="AW199"/>
          <cell r="AX199"/>
          <cell r="AY199"/>
          <cell r="AZ199"/>
          <cell r="BA199"/>
          <cell r="BB199"/>
          <cell r="BC199"/>
          <cell r="BD199"/>
          <cell r="BE199"/>
          <cell r="BF199"/>
          <cell r="BG199"/>
          <cell r="BH199"/>
          <cell r="BI199"/>
          <cell r="BJ199"/>
          <cell r="BK199"/>
          <cell r="BL199"/>
          <cell r="BM199"/>
          <cell r="BN199"/>
          <cell r="BO199"/>
          <cell r="BP199"/>
          <cell r="BQ199"/>
          <cell r="BR199"/>
          <cell r="BS199"/>
          <cell r="BT199"/>
          <cell r="BU199"/>
          <cell r="BV199"/>
          <cell r="BW199"/>
          <cell r="BX199"/>
          <cell r="BY199"/>
          <cell r="BZ199"/>
          <cell r="CA199"/>
          <cell r="CB199"/>
          <cell r="CC199"/>
          <cell r="CD199"/>
          <cell r="CE199"/>
          <cell r="CF199"/>
          <cell r="CG199"/>
          <cell r="CH199"/>
          <cell r="CI199"/>
          <cell r="CJ199"/>
          <cell r="CK199"/>
          <cell r="CL199"/>
          <cell r="CM199"/>
          <cell r="CN199"/>
          <cell r="CO199"/>
          <cell r="CP199"/>
          <cell r="CQ199"/>
          <cell r="CR199"/>
          <cell r="CS199"/>
          <cell r="CT199"/>
          <cell r="CU199"/>
          <cell r="CV199"/>
          <cell r="CW199"/>
          <cell r="CX199"/>
          <cell r="CY199"/>
          <cell r="CZ199"/>
          <cell r="DA199"/>
          <cell r="DB199"/>
          <cell r="DC199"/>
          <cell r="DD199"/>
          <cell r="DE199"/>
          <cell r="DF199"/>
          <cell r="DG199"/>
          <cell r="DH199"/>
          <cell r="DI199"/>
          <cell r="DJ199"/>
          <cell r="DK199"/>
          <cell r="DL199"/>
          <cell r="DM199"/>
          <cell r="DN199"/>
          <cell r="DO199"/>
          <cell r="DP199"/>
          <cell r="DQ199"/>
          <cell r="DR199"/>
          <cell r="DS199"/>
          <cell r="DT199"/>
          <cell r="DU199"/>
          <cell r="DV199"/>
          <cell r="DW199"/>
          <cell r="DX199"/>
          <cell r="DY199"/>
          <cell r="DZ199"/>
          <cell r="EA199"/>
          <cell r="EB199"/>
          <cell r="EC199"/>
          <cell r="ED199"/>
          <cell r="EE199"/>
          <cell r="EF199"/>
          <cell r="EG199"/>
          <cell r="EH199"/>
          <cell r="EI199"/>
          <cell r="EJ199"/>
          <cell r="EK199"/>
          <cell r="EL199"/>
          <cell r="EM199"/>
          <cell r="EN199"/>
          <cell r="EO199"/>
          <cell r="EP199"/>
          <cell r="EQ199"/>
          <cell r="ER199"/>
          <cell r="ES199"/>
          <cell r="ET199"/>
          <cell r="EU199"/>
          <cell r="EV199"/>
          <cell r="EW199"/>
          <cell r="EX199"/>
          <cell r="EY199"/>
          <cell r="EZ199"/>
          <cell r="FA199"/>
          <cell r="FB199"/>
          <cell r="FC199"/>
          <cell r="FD199"/>
          <cell r="FE199"/>
          <cell r="FF199"/>
          <cell r="FG199"/>
          <cell r="FH199"/>
          <cell r="FI199"/>
          <cell r="FJ199"/>
          <cell r="FK199"/>
          <cell r="FL199"/>
          <cell r="FM199"/>
          <cell r="FN199"/>
          <cell r="FO199"/>
          <cell r="FP199"/>
          <cell r="FQ199"/>
          <cell r="FR199"/>
          <cell r="FS199"/>
          <cell r="FT199"/>
          <cell r="FU199"/>
          <cell r="FV199"/>
          <cell r="FW199"/>
          <cell r="FX199"/>
          <cell r="FY199"/>
          <cell r="FZ199"/>
          <cell r="GA199"/>
          <cell r="GB199"/>
          <cell r="GC199"/>
          <cell r="GD199"/>
          <cell r="GE199"/>
          <cell r="GF199"/>
          <cell r="GG199"/>
          <cell r="GH199"/>
          <cell r="GI199"/>
          <cell r="GJ199"/>
          <cell r="GK199"/>
          <cell r="GL199"/>
          <cell r="GM199"/>
          <cell r="GN199"/>
          <cell r="GO199"/>
          <cell r="GP199"/>
          <cell r="GQ199"/>
          <cell r="GR199"/>
          <cell r="GS199"/>
          <cell r="GT199"/>
          <cell r="GU199"/>
          <cell r="GV199"/>
          <cell r="GW199"/>
          <cell r="GX199"/>
          <cell r="GY199"/>
          <cell r="GZ199"/>
          <cell r="HA199"/>
          <cell r="HB199"/>
          <cell r="HC199"/>
          <cell r="HD199"/>
          <cell r="HE199"/>
          <cell r="HF199"/>
          <cell r="HG199"/>
          <cell r="HH199"/>
          <cell r="HI199"/>
          <cell r="HJ199"/>
          <cell r="HK199"/>
          <cell r="HL199"/>
          <cell r="HM199"/>
          <cell r="HN199"/>
          <cell r="HO199"/>
          <cell r="HP199"/>
          <cell r="HQ199"/>
          <cell r="HR199"/>
          <cell r="HS199"/>
          <cell r="HT199"/>
          <cell r="HU199"/>
          <cell r="HV199"/>
          <cell r="HW199"/>
          <cell r="HX199"/>
          <cell r="HY199"/>
          <cell r="HZ199"/>
          <cell r="IA199"/>
          <cell r="IB199"/>
          <cell r="IC199"/>
          <cell r="ID199"/>
          <cell r="IE199"/>
          <cell r="IF199"/>
          <cell r="IG199"/>
          <cell r="IH199"/>
          <cell r="II199"/>
          <cell r="IJ199"/>
          <cell r="IK199"/>
          <cell r="IL199"/>
          <cell r="IM199"/>
          <cell r="IN199"/>
          <cell r="IO199"/>
          <cell r="IP199"/>
          <cell r="IQ199"/>
          <cell r="IR199"/>
          <cell r="IS199"/>
          <cell r="IT199"/>
          <cell r="IU199"/>
          <cell r="IV199"/>
          <cell r="IW199"/>
          <cell r="IX199"/>
          <cell r="IY199"/>
          <cell r="IZ199"/>
          <cell r="JA199"/>
          <cell r="JB199"/>
          <cell r="JC199"/>
          <cell r="JD199"/>
          <cell r="JE199"/>
          <cell r="JF199"/>
          <cell r="JG199"/>
          <cell r="JH199"/>
          <cell r="JI199"/>
          <cell r="JJ199"/>
          <cell r="JK199"/>
          <cell r="JL199"/>
          <cell r="JM199"/>
          <cell r="JN199"/>
        </row>
        <row r="200"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0</v>
          </cell>
          <cell r="AJ200">
            <v>0</v>
          </cell>
          <cell r="AK200"/>
          <cell r="AL200"/>
          <cell r="AM200"/>
          <cell r="AN200"/>
          <cell r="AO200"/>
          <cell r="AP200"/>
          <cell r="AQ200"/>
          <cell r="AR200"/>
          <cell r="AS200"/>
          <cell r="AT200"/>
          <cell r="AU200"/>
          <cell r="AV200"/>
          <cell r="AW200"/>
          <cell r="AX200"/>
          <cell r="AY200"/>
          <cell r="AZ200"/>
          <cell r="BA200"/>
          <cell r="BB200"/>
          <cell r="BC200"/>
          <cell r="BD200"/>
          <cell r="BE200"/>
          <cell r="BF200"/>
          <cell r="BG200"/>
          <cell r="BH200"/>
          <cell r="BI200"/>
          <cell r="BJ200"/>
          <cell r="BK200"/>
          <cell r="BL200"/>
          <cell r="BM200"/>
          <cell r="BN200"/>
          <cell r="BO200"/>
          <cell r="BP200"/>
          <cell r="BQ200"/>
          <cell r="BR200"/>
          <cell r="BS200"/>
          <cell r="BT200"/>
          <cell r="BU200"/>
          <cell r="BV200"/>
          <cell r="BW200"/>
          <cell r="BX200"/>
          <cell r="BY200"/>
          <cell r="BZ200"/>
          <cell r="CA200"/>
          <cell r="CB200"/>
          <cell r="CC200"/>
          <cell r="CD200"/>
          <cell r="CE200"/>
          <cell r="CF200"/>
          <cell r="CG200"/>
          <cell r="CH200"/>
          <cell r="CI200"/>
          <cell r="CJ200"/>
          <cell r="CK200"/>
          <cell r="CL200"/>
          <cell r="CM200"/>
          <cell r="CN200"/>
          <cell r="CO200"/>
          <cell r="CP200"/>
          <cell r="CQ200"/>
          <cell r="CR200"/>
          <cell r="CS200"/>
          <cell r="CT200"/>
          <cell r="CU200"/>
          <cell r="CV200"/>
          <cell r="CW200"/>
          <cell r="CX200"/>
          <cell r="CY200"/>
          <cell r="CZ200"/>
          <cell r="DA200"/>
          <cell r="DB200"/>
          <cell r="DC200"/>
          <cell r="DD200"/>
          <cell r="DE200"/>
          <cell r="DF200"/>
          <cell r="DG200"/>
          <cell r="DH200"/>
          <cell r="DI200"/>
          <cell r="DJ200"/>
          <cell r="DK200"/>
          <cell r="DL200"/>
          <cell r="DM200"/>
          <cell r="DN200"/>
          <cell r="DO200"/>
          <cell r="DP200"/>
          <cell r="DQ200"/>
          <cell r="DR200"/>
          <cell r="DS200"/>
          <cell r="DT200"/>
          <cell r="DU200"/>
          <cell r="DV200"/>
          <cell r="DW200"/>
          <cell r="DX200"/>
          <cell r="DY200"/>
          <cell r="DZ200"/>
          <cell r="EA200"/>
          <cell r="EB200"/>
          <cell r="EC200"/>
          <cell r="ED200"/>
          <cell r="EE200"/>
          <cell r="EF200"/>
          <cell r="EG200"/>
          <cell r="EH200"/>
          <cell r="EI200"/>
          <cell r="EJ200"/>
          <cell r="EK200"/>
          <cell r="EL200"/>
          <cell r="EM200"/>
          <cell r="EN200"/>
          <cell r="EO200"/>
          <cell r="EP200"/>
          <cell r="EQ200"/>
          <cell r="ER200"/>
          <cell r="ES200"/>
          <cell r="ET200"/>
          <cell r="EU200"/>
          <cell r="EV200"/>
          <cell r="EW200"/>
          <cell r="EX200"/>
          <cell r="EY200"/>
          <cell r="EZ200"/>
          <cell r="FA200"/>
          <cell r="FB200"/>
          <cell r="FC200"/>
          <cell r="FD200"/>
          <cell r="FE200"/>
          <cell r="FF200"/>
          <cell r="FG200"/>
          <cell r="FH200"/>
          <cell r="FI200"/>
          <cell r="FJ200"/>
          <cell r="FK200"/>
          <cell r="FL200"/>
          <cell r="FM200"/>
          <cell r="FN200"/>
          <cell r="FO200"/>
          <cell r="FP200"/>
          <cell r="FQ200"/>
          <cell r="FR200"/>
          <cell r="FS200"/>
          <cell r="FT200"/>
          <cell r="FU200"/>
          <cell r="FV200"/>
          <cell r="FW200"/>
          <cell r="FX200"/>
          <cell r="FY200"/>
          <cell r="FZ200"/>
          <cell r="GA200"/>
          <cell r="GB200"/>
          <cell r="GC200"/>
          <cell r="GD200"/>
          <cell r="GE200"/>
          <cell r="GF200"/>
          <cell r="GG200"/>
          <cell r="GH200"/>
          <cell r="GI200"/>
          <cell r="GJ200"/>
          <cell r="GK200"/>
          <cell r="GL200"/>
          <cell r="GM200"/>
          <cell r="GN200"/>
          <cell r="GO200"/>
          <cell r="GP200"/>
          <cell r="GQ200"/>
          <cell r="GR200"/>
          <cell r="GS200"/>
          <cell r="GT200"/>
          <cell r="GU200"/>
          <cell r="GV200"/>
          <cell r="GW200"/>
          <cell r="GX200"/>
          <cell r="GY200"/>
          <cell r="GZ200"/>
          <cell r="HA200"/>
          <cell r="HB200"/>
          <cell r="HC200"/>
          <cell r="HD200"/>
          <cell r="HE200"/>
          <cell r="HF200"/>
          <cell r="HG200"/>
          <cell r="HH200"/>
          <cell r="HI200"/>
          <cell r="HJ200"/>
          <cell r="HK200"/>
          <cell r="HL200"/>
          <cell r="HM200"/>
          <cell r="HN200"/>
          <cell r="HO200"/>
          <cell r="HP200"/>
          <cell r="HQ200"/>
          <cell r="HR200"/>
          <cell r="HS200"/>
          <cell r="HT200"/>
          <cell r="HU200"/>
          <cell r="HV200"/>
          <cell r="HW200"/>
          <cell r="HX200"/>
          <cell r="HY200"/>
          <cell r="HZ200"/>
          <cell r="IA200"/>
          <cell r="IB200"/>
          <cell r="IC200"/>
          <cell r="ID200"/>
          <cell r="IE200"/>
          <cell r="IF200"/>
          <cell r="IG200"/>
          <cell r="IH200"/>
          <cell r="II200"/>
          <cell r="IJ200"/>
          <cell r="IK200"/>
          <cell r="IL200"/>
          <cell r="IM200"/>
          <cell r="IN200"/>
          <cell r="IO200"/>
          <cell r="IP200"/>
          <cell r="IQ200"/>
          <cell r="IR200"/>
          <cell r="IS200"/>
          <cell r="IT200"/>
          <cell r="IU200"/>
          <cell r="IV200"/>
          <cell r="IW200"/>
          <cell r="IX200"/>
          <cell r="IY200"/>
          <cell r="IZ200"/>
          <cell r="JA200"/>
          <cell r="JB200"/>
          <cell r="JC200"/>
          <cell r="JD200"/>
          <cell r="JE200"/>
          <cell r="JF200"/>
          <cell r="JG200"/>
          <cell r="JH200"/>
          <cell r="JI200"/>
          <cell r="JJ200"/>
          <cell r="JK200"/>
          <cell r="JL200"/>
          <cell r="JM200"/>
          <cell r="JN200"/>
        </row>
        <row r="201"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0</v>
          </cell>
          <cell r="AJ201">
            <v>0</v>
          </cell>
          <cell r="AK201"/>
          <cell r="AL201"/>
          <cell r="AM201"/>
          <cell r="AN201"/>
          <cell r="AO201"/>
          <cell r="AP201"/>
          <cell r="AQ201"/>
          <cell r="AR201"/>
          <cell r="AS201"/>
          <cell r="AT201"/>
          <cell r="AU201"/>
          <cell r="AV201"/>
          <cell r="AW201"/>
          <cell r="AX201"/>
          <cell r="AY201"/>
          <cell r="AZ201"/>
          <cell r="BA201"/>
          <cell r="BB201"/>
          <cell r="BC201"/>
          <cell r="BD201"/>
          <cell r="BE201"/>
          <cell r="BF201"/>
          <cell r="BG201"/>
          <cell r="BH201"/>
          <cell r="BI201"/>
          <cell r="BJ201"/>
          <cell r="BK201"/>
          <cell r="BL201"/>
          <cell r="BM201"/>
          <cell r="BN201"/>
          <cell r="BO201"/>
          <cell r="BP201"/>
          <cell r="BQ201"/>
          <cell r="BR201"/>
          <cell r="BS201"/>
          <cell r="BT201"/>
          <cell r="BU201"/>
          <cell r="BV201"/>
          <cell r="BW201"/>
          <cell r="BX201"/>
          <cell r="BY201"/>
          <cell r="BZ201"/>
          <cell r="CA201"/>
          <cell r="CB201"/>
          <cell r="CC201"/>
          <cell r="CD201"/>
          <cell r="CE201"/>
          <cell r="CF201"/>
          <cell r="CG201"/>
          <cell r="CH201"/>
          <cell r="CI201"/>
          <cell r="CJ201"/>
          <cell r="CK201"/>
          <cell r="CL201"/>
          <cell r="CM201"/>
          <cell r="CN201"/>
          <cell r="CO201"/>
          <cell r="CP201"/>
          <cell r="CQ201"/>
          <cell r="CR201"/>
          <cell r="CS201"/>
          <cell r="CT201"/>
          <cell r="CU201"/>
          <cell r="CV201"/>
          <cell r="CW201"/>
          <cell r="CX201"/>
          <cell r="CY201"/>
          <cell r="CZ201"/>
          <cell r="DA201"/>
          <cell r="DB201"/>
          <cell r="DC201"/>
          <cell r="DD201"/>
          <cell r="DE201"/>
          <cell r="DF201"/>
          <cell r="DG201"/>
          <cell r="DH201"/>
          <cell r="DI201"/>
          <cell r="DJ201"/>
          <cell r="DK201"/>
          <cell r="DL201"/>
          <cell r="DM201"/>
          <cell r="DN201"/>
          <cell r="DO201"/>
          <cell r="DP201"/>
          <cell r="DQ201"/>
          <cell r="DR201"/>
          <cell r="DS201"/>
          <cell r="DT201"/>
          <cell r="DU201"/>
          <cell r="DV201"/>
          <cell r="DW201"/>
          <cell r="DX201"/>
          <cell r="DY201"/>
          <cell r="DZ201"/>
          <cell r="EA201"/>
          <cell r="EB201"/>
          <cell r="EC201"/>
          <cell r="ED201"/>
          <cell r="EE201"/>
          <cell r="EF201"/>
          <cell r="EG201"/>
          <cell r="EH201"/>
          <cell r="EI201"/>
          <cell r="EJ201"/>
          <cell r="EK201"/>
          <cell r="EL201"/>
          <cell r="EM201"/>
          <cell r="EN201"/>
          <cell r="EO201"/>
          <cell r="EP201"/>
          <cell r="EQ201"/>
          <cell r="ER201"/>
          <cell r="ES201"/>
          <cell r="ET201"/>
          <cell r="EU201"/>
          <cell r="EV201"/>
          <cell r="EW201"/>
          <cell r="EX201"/>
          <cell r="EY201"/>
          <cell r="EZ201"/>
          <cell r="FA201"/>
          <cell r="FB201"/>
          <cell r="FC201"/>
          <cell r="FD201"/>
          <cell r="FE201"/>
          <cell r="FF201"/>
          <cell r="FG201"/>
          <cell r="FH201"/>
          <cell r="FI201"/>
          <cell r="FJ201"/>
          <cell r="FK201"/>
          <cell r="FL201"/>
          <cell r="FM201"/>
          <cell r="FN201"/>
          <cell r="FO201"/>
          <cell r="FP201"/>
          <cell r="FQ201"/>
          <cell r="FR201"/>
          <cell r="FS201"/>
          <cell r="FT201"/>
          <cell r="FU201"/>
          <cell r="FV201"/>
          <cell r="FW201"/>
          <cell r="FX201"/>
          <cell r="FY201"/>
          <cell r="FZ201"/>
          <cell r="GA201"/>
          <cell r="GB201"/>
          <cell r="GC201"/>
          <cell r="GD201"/>
          <cell r="GE201"/>
          <cell r="GF201"/>
          <cell r="GG201"/>
          <cell r="GH201"/>
          <cell r="GI201"/>
          <cell r="GJ201"/>
          <cell r="GK201"/>
          <cell r="GL201"/>
          <cell r="GM201"/>
          <cell r="GN201"/>
          <cell r="GO201"/>
          <cell r="GP201"/>
          <cell r="GQ201"/>
          <cell r="GR201"/>
          <cell r="GS201"/>
          <cell r="GT201"/>
          <cell r="GU201"/>
          <cell r="GV201"/>
          <cell r="GW201"/>
          <cell r="GX201"/>
          <cell r="GY201"/>
          <cell r="GZ201"/>
          <cell r="HA201"/>
          <cell r="HB201"/>
          <cell r="HC201"/>
          <cell r="HD201"/>
          <cell r="HE201"/>
          <cell r="HF201"/>
          <cell r="HG201"/>
          <cell r="HH201"/>
          <cell r="HI201"/>
          <cell r="HJ201"/>
          <cell r="HK201"/>
          <cell r="HL201"/>
          <cell r="HM201"/>
          <cell r="HN201"/>
          <cell r="HO201"/>
          <cell r="HP201"/>
          <cell r="HQ201"/>
          <cell r="HR201"/>
          <cell r="HS201"/>
          <cell r="HT201"/>
          <cell r="HU201"/>
          <cell r="HV201"/>
          <cell r="HW201"/>
          <cell r="HX201"/>
          <cell r="HY201"/>
          <cell r="HZ201"/>
          <cell r="IA201"/>
          <cell r="IB201"/>
          <cell r="IC201"/>
          <cell r="ID201"/>
          <cell r="IE201"/>
          <cell r="IF201"/>
          <cell r="IG201"/>
          <cell r="IH201"/>
          <cell r="II201"/>
          <cell r="IJ201"/>
          <cell r="IK201"/>
          <cell r="IL201"/>
          <cell r="IM201"/>
          <cell r="IN201"/>
          <cell r="IO201"/>
          <cell r="IP201"/>
          <cell r="IQ201"/>
          <cell r="IR201"/>
          <cell r="IS201"/>
          <cell r="IT201"/>
          <cell r="IU201"/>
          <cell r="IV201"/>
          <cell r="IW201"/>
          <cell r="IX201"/>
          <cell r="IY201"/>
          <cell r="IZ201"/>
          <cell r="JA201"/>
          <cell r="JB201"/>
          <cell r="JC201"/>
          <cell r="JD201"/>
          <cell r="JE201"/>
          <cell r="JF201"/>
          <cell r="JG201"/>
          <cell r="JH201"/>
          <cell r="JI201"/>
          <cell r="JJ201"/>
          <cell r="JK201"/>
          <cell r="JL201"/>
          <cell r="JM201"/>
          <cell r="JN201"/>
        </row>
        <row r="202"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0</v>
          </cell>
          <cell r="AK202"/>
          <cell r="AL202"/>
          <cell r="AM202"/>
          <cell r="AN202"/>
          <cell r="AO202"/>
          <cell r="AP202"/>
          <cell r="AQ202"/>
          <cell r="AR202"/>
          <cell r="AS202"/>
          <cell r="AT202"/>
          <cell r="AU202"/>
          <cell r="AV202"/>
          <cell r="AW202"/>
          <cell r="AX202"/>
          <cell r="AY202"/>
          <cell r="AZ202"/>
          <cell r="BA202"/>
          <cell r="BB202"/>
          <cell r="BC202"/>
          <cell r="BD202"/>
          <cell r="BE202"/>
          <cell r="BF202"/>
          <cell r="BG202"/>
          <cell r="BH202"/>
          <cell r="BI202"/>
          <cell r="BJ202"/>
          <cell r="BK202"/>
          <cell r="BL202"/>
          <cell r="BM202"/>
          <cell r="BN202"/>
          <cell r="BO202"/>
          <cell r="BP202"/>
          <cell r="BQ202"/>
          <cell r="BR202"/>
          <cell r="BS202"/>
          <cell r="BT202"/>
          <cell r="BU202"/>
          <cell r="BV202"/>
          <cell r="BW202"/>
          <cell r="BX202"/>
          <cell r="BY202"/>
          <cell r="BZ202"/>
          <cell r="CA202"/>
          <cell r="CB202"/>
          <cell r="CC202"/>
          <cell r="CD202"/>
          <cell r="CE202"/>
          <cell r="CF202"/>
          <cell r="CG202"/>
          <cell r="CH202"/>
          <cell r="CI202"/>
          <cell r="CJ202"/>
          <cell r="CK202"/>
          <cell r="CL202"/>
          <cell r="CM202"/>
          <cell r="CN202"/>
          <cell r="CO202"/>
          <cell r="CP202"/>
          <cell r="CQ202"/>
          <cell r="CR202"/>
          <cell r="CS202"/>
          <cell r="CT202"/>
          <cell r="CU202"/>
          <cell r="CV202"/>
          <cell r="CW202"/>
          <cell r="CX202"/>
          <cell r="CY202"/>
          <cell r="CZ202"/>
          <cell r="DA202"/>
          <cell r="DB202"/>
          <cell r="DC202"/>
          <cell r="DD202"/>
          <cell r="DE202"/>
          <cell r="DF202"/>
          <cell r="DG202"/>
          <cell r="DH202"/>
          <cell r="DI202"/>
          <cell r="DJ202"/>
          <cell r="DK202"/>
          <cell r="DL202"/>
          <cell r="DM202"/>
          <cell r="DN202"/>
          <cell r="DO202"/>
          <cell r="DP202"/>
          <cell r="DQ202"/>
          <cell r="DR202"/>
          <cell r="DS202"/>
          <cell r="DT202"/>
          <cell r="DU202"/>
          <cell r="DV202"/>
          <cell r="DW202"/>
          <cell r="DX202"/>
          <cell r="DY202"/>
          <cell r="DZ202"/>
          <cell r="EA202"/>
          <cell r="EB202"/>
          <cell r="EC202"/>
          <cell r="ED202"/>
          <cell r="EE202"/>
          <cell r="EF202"/>
          <cell r="EG202"/>
          <cell r="EH202"/>
          <cell r="EI202"/>
          <cell r="EJ202"/>
          <cell r="EK202"/>
          <cell r="EL202"/>
          <cell r="EM202"/>
          <cell r="EN202"/>
          <cell r="EO202"/>
          <cell r="EP202"/>
          <cell r="EQ202"/>
          <cell r="ER202"/>
          <cell r="ES202"/>
          <cell r="ET202"/>
          <cell r="EU202"/>
          <cell r="EV202"/>
          <cell r="EW202"/>
          <cell r="EX202"/>
          <cell r="EY202"/>
          <cell r="EZ202"/>
          <cell r="FA202"/>
          <cell r="FB202"/>
          <cell r="FC202"/>
          <cell r="FD202"/>
          <cell r="FE202"/>
          <cell r="FF202"/>
          <cell r="FG202"/>
          <cell r="FH202"/>
          <cell r="FI202"/>
          <cell r="FJ202"/>
          <cell r="FK202"/>
          <cell r="FL202"/>
          <cell r="FM202"/>
          <cell r="FN202"/>
          <cell r="FO202"/>
          <cell r="FP202"/>
          <cell r="FQ202"/>
          <cell r="FR202"/>
          <cell r="FS202"/>
          <cell r="FT202"/>
          <cell r="FU202"/>
          <cell r="FV202"/>
          <cell r="FW202"/>
          <cell r="FX202"/>
          <cell r="FY202"/>
          <cell r="FZ202"/>
          <cell r="GA202"/>
          <cell r="GB202"/>
          <cell r="GC202"/>
          <cell r="GD202"/>
          <cell r="GE202"/>
          <cell r="GF202"/>
          <cell r="GG202"/>
          <cell r="GH202"/>
          <cell r="GI202"/>
          <cell r="GJ202"/>
          <cell r="GK202"/>
          <cell r="GL202"/>
          <cell r="GM202"/>
          <cell r="GN202"/>
          <cell r="GO202"/>
          <cell r="GP202"/>
          <cell r="GQ202"/>
          <cell r="GR202"/>
          <cell r="GS202"/>
          <cell r="GT202"/>
          <cell r="GU202"/>
          <cell r="GV202"/>
          <cell r="GW202"/>
          <cell r="GX202"/>
          <cell r="GY202"/>
          <cell r="GZ202"/>
          <cell r="HA202"/>
          <cell r="HB202"/>
          <cell r="HC202"/>
          <cell r="HD202"/>
          <cell r="HE202"/>
          <cell r="HF202"/>
          <cell r="HG202"/>
          <cell r="HH202"/>
          <cell r="HI202"/>
          <cell r="HJ202"/>
          <cell r="HK202"/>
          <cell r="HL202"/>
          <cell r="HM202"/>
          <cell r="HN202"/>
          <cell r="HO202"/>
          <cell r="HP202"/>
          <cell r="HQ202"/>
          <cell r="HR202"/>
          <cell r="HS202"/>
          <cell r="HT202"/>
          <cell r="HU202"/>
          <cell r="HV202"/>
          <cell r="HW202"/>
          <cell r="HX202"/>
          <cell r="HY202"/>
          <cell r="HZ202"/>
          <cell r="IA202"/>
          <cell r="IB202"/>
          <cell r="IC202"/>
          <cell r="ID202"/>
          <cell r="IE202"/>
          <cell r="IF202"/>
          <cell r="IG202"/>
          <cell r="IH202"/>
          <cell r="II202"/>
          <cell r="IJ202"/>
          <cell r="IK202"/>
          <cell r="IL202"/>
          <cell r="IM202"/>
          <cell r="IN202"/>
          <cell r="IO202"/>
          <cell r="IP202"/>
          <cell r="IQ202"/>
          <cell r="IR202"/>
          <cell r="IS202"/>
          <cell r="IT202"/>
          <cell r="IU202"/>
          <cell r="IV202"/>
          <cell r="IW202"/>
          <cell r="IX202"/>
          <cell r="IY202"/>
          <cell r="IZ202"/>
          <cell r="JA202"/>
          <cell r="JB202"/>
          <cell r="JC202"/>
          <cell r="JD202"/>
          <cell r="JE202"/>
          <cell r="JF202"/>
          <cell r="JG202"/>
          <cell r="JH202"/>
          <cell r="JI202"/>
          <cell r="JJ202"/>
          <cell r="JK202"/>
          <cell r="JL202"/>
          <cell r="JM202"/>
          <cell r="JN202"/>
        </row>
        <row r="203"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0</v>
          </cell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0</v>
          </cell>
          <cell r="AJ203">
            <v>0</v>
          </cell>
          <cell r="AK203"/>
          <cell r="AL203"/>
          <cell r="AM203"/>
          <cell r="AN203"/>
          <cell r="AO203"/>
          <cell r="AP203"/>
          <cell r="AQ203"/>
          <cell r="AR203"/>
          <cell r="AS203"/>
          <cell r="AT203"/>
          <cell r="AU203"/>
          <cell r="AV203"/>
          <cell r="AW203"/>
          <cell r="AX203"/>
          <cell r="AY203"/>
          <cell r="AZ203"/>
          <cell r="BA203"/>
          <cell r="BB203"/>
          <cell r="BC203"/>
          <cell r="BD203"/>
          <cell r="BE203"/>
          <cell r="BF203"/>
          <cell r="BG203"/>
          <cell r="BH203"/>
          <cell r="BI203"/>
          <cell r="BJ203"/>
          <cell r="BK203"/>
          <cell r="BL203"/>
          <cell r="BM203"/>
          <cell r="BN203"/>
          <cell r="BO203"/>
          <cell r="BP203"/>
          <cell r="BQ203"/>
          <cell r="BR203"/>
          <cell r="BS203"/>
          <cell r="BT203"/>
          <cell r="BU203"/>
          <cell r="BV203"/>
          <cell r="BW203"/>
          <cell r="BX203"/>
          <cell r="BY203"/>
          <cell r="BZ203"/>
          <cell r="CA203"/>
          <cell r="CB203"/>
          <cell r="CC203"/>
          <cell r="CD203"/>
          <cell r="CE203"/>
          <cell r="CF203"/>
          <cell r="CG203"/>
          <cell r="CH203"/>
          <cell r="CI203"/>
          <cell r="CJ203"/>
          <cell r="CK203"/>
          <cell r="CL203"/>
          <cell r="CM203"/>
          <cell r="CN203"/>
          <cell r="CO203"/>
          <cell r="CP203"/>
          <cell r="CQ203"/>
          <cell r="CR203"/>
          <cell r="CS203"/>
          <cell r="CT203"/>
          <cell r="CU203"/>
          <cell r="CV203"/>
          <cell r="CW203"/>
          <cell r="CX203"/>
          <cell r="CY203"/>
          <cell r="CZ203"/>
          <cell r="DA203"/>
          <cell r="DB203"/>
          <cell r="DC203"/>
          <cell r="DD203"/>
          <cell r="DE203"/>
          <cell r="DF203"/>
          <cell r="DG203"/>
          <cell r="DH203"/>
          <cell r="DI203"/>
          <cell r="DJ203"/>
          <cell r="DK203"/>
          <cell r="DL203"/>
          <cell r="DM203"/>
          <cell r="DN203"/>
          <cell r="DO203"/>
          <cell r="DP203"/>
          <cell r="DQ203"/>
          <cell r="DR203"/>
          <cell r="DS203"/>
          <cell r="DT203"/>
          <cell r="DU203"/>
          <cell r="DV203"/>
          <cell r="DW203"/>
          <cell r="DX203"/>
          <cell r="DY203"/>
          <cell r="DZ203"/>
          <cell r="EA203"/>
          <cell r="EB203"/>
          <cell r="EC203"/>
          <cell r="ED203"/>
          <cell r="EE203"/>
          <cell r="EF203"/>
          <cell r="EG203"/>
          <cell r="EH203"/>
          <cell r="EI203"/>
          <cell r="EJ203"/>
          <cell r="EK203"/>
          <cell r="EL203"/>
          <cell r="EM203"/>
          <cell r="EN203"/>
          <cell r="EO203"/>
          <cell r="EP203"/>
          <cell r="EQ203"/>
          <cell r="ER203"/>
          <cell r="ES203"/>
          <cell r="ET203"/>
          <cell r="EU203"/>
          <cell r="EV203"/>
          <cell r="EW203"/>
          <cell r="EX203"/>
          <cell r="EY203"/>
          <cell r="EZ203"/>
          <cell r="FA203"/>
          <cell r="FB203"/>
          <cell r="FC203"/>
          <cell r="FD203"/>
          <cell r="FE203"/>
          <cell r="FF203"/>
          <cell r="FG203"/>
          <cell r="FH203"/>
          <cell r="FI203"/>
          <cell r="FJ203"/>
          <cell r="FK203"/>
          <cell r="FL203"/>
          <cell r="FM203"/>
          <cell r="FN203"/>
          <cell r="FO203"/>
          <cell r="FP203"/>
          <cell r="FQ203"/>
          <cell r="FR203"/>
          <cell r="FS203"/>
          <cell r="FT203"/>
          <cell r="FU203"/>
          <cell r="FV203"/>
          <cell r="FW203"/>
          <cell r="FX203"/>
          <cell r="FY203"/>
          <cell r="FZ203"/>
          <cell r="GA203"/>
          <cell r="GB203"/>
          <cell r="GC203"/>
          <cell r="GD203"/>
          <cell r="GE203"/>
          <cell r="GF203"/>
          <cell r="GG203"/>
          <cell r="GH203"/>
          <cell r="GI203"/>
          <cell r="GJ203"/>
          <cell r="GK203"/>
          <cell r="GL203"/>
          <cell r="GM203"/>
          <cell r="GN203"/>
          <cell r="GO203"/>
          <cell r="GP203"/>
          <cell r="GQ203"/>
          <cell r="GR203"/>
          <cell r="GS203"/>
          <cell r="GT203"/>
          <cell r="GU203"/>
          <cell r="GV203"/>
          <cell r="GW203"/>
          <cell r="GX203"/>
          <cell r="GY203"/>
          <cell r="GZ203"/>
          <cell r="HA203"/>
          <cell r="HB203"/>
          <cell r="HC203"/>
          <cell r="HD203"/>
          <cell r="HE203"/>
          <cell r="HF203"/>
          <cell r="HG203"/>
          <cell r="HH203"/>
          <cell r="HI203"/>
          <cell r="HJ203"/>
          <cell r="HK203"/>
          <cell r="HL203"/>
          <cell r="HM203"/>
          <cell r="HN203"/>
          <cell r="HO203"/>
          <cell r="HP203"/>
          <cell r="HQ203"/>
          <cell r="HR203"/>
          <cell r="HS203"/>
          <cell r="HT203"/>
          <cell r="HU203"/>
          <cell r="HV203"/>
          <cell r="HW203"/>
          <cell r="HX203"/>
          <cell r="HY203"/>
          <cell r="HZ203"/>
          <cell r="IA203"/>
          <cell r="IB203"/>
          <cell r="IC203"/>
          <cell r="ID203"/>
          <cell r="IE203"/>
          <cell r="IF203"/>
          <cell r="IG203"/>
          <cell r="IH203"/>
          <cell r="II203"/>
          <cell r="IJ203"/>
          <cell r="IK203"/>
          <cell r="IL203"/>
          <cell r="IM203"/>
          <cell r="IN203"/>
          <cell r="IO203"/>
          <cell r="IP203"/>
          <cell r="IQ203"/>
          <cell r="IR203"/>
          <cell r="IS203"/>
          <cell r="IT203"/>
          <cell r="IU203"/>
          <cell r="IV203"/>
          <cell r="IW203"/>
          <cell r="IX203"/>
          <cell r="IY203"/>
          <cell r="IZ203"/>
          <cell r="JA203"/>
          <cell r="JB203"/>
          <cell r="JC203"/>
          <cell r="JD203"/>
          <cell r="JE203"/>
          <cell r="JF203"/>
          <cell r="JG203"/>
          <cell r="JH203"/>
          <cell r="JI203"/>
          <cell r="JJ203"/>
          <cell r="JK203"/>
          <cell r="JL203"/>
          <cell r="JM203"/>
          <cell r="JN203"/>
        </row>
        <row r="204"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K204"/>
          <cell r="AL204"/>
          <cell r="AM204"/>
          <cell r="AN204"/>
          <cell r="AO204"/>
          <cell r="AP204"/>
          <cell r="AQ204"/>
          <cell r="AR204"/>
          <cell r="AS204"/>
          <cell r="AT204"/>
          <cell r="AU204"/>
          <cell r="AV204"/>
          <cell r="AW204"/>
          <cell r="AX204"/>
          <cell r="AY204"/>
          <cell r="AZ204"/>
          <cell r="BA204"/>
          <cell r="BB204"/>
          <cell r="BC204"/>
          <cell r="BD204"/>
          <cell r="BE204"/>
          <cell r="BF204"/>
          <cell r="BG204"/>
          <cell r="BH204"/>
          <cell r="BI204"/>
          <cell r="BJ204"/>
          <cell r="BK204"/>
          <cell r="BL204"/>
          <cell r="BM204"/>
          <cell r="BN204"/>
          <cell r="BO204"/>
          <cell r="BP204"/>
          <cell r="BQ204"/>
          <cell r="BR204"/>
          <cell r="BS204"/>
          <cell r="BT204"/>
          <cell r="BU204"/>
          <cell r="BV204"/>
          <cell r="BW204"/>
          <cell r="BX204"/>
          <cell r="BY204"/>
          <cell r="BZ204"/>
          <cell r="CA204"/>
          <cell r="CB204"/>
          <cell r="CC204"/>
          <cell r="CD204"/>
          <cell r="CE204"/>
          <cell r="CF204"/>
          <cell r="CG204"/>
          <cell r="CH204"/>
          <cell r="CI204"/>
          <cell r="CJ204"/>
          <cell r="CK204"/>
          <cell r="CL204"/>
          <cell r="CM204"/>
          <cell r="CN204"/>
          <cell r="CO204"/>
          <cell r="CP204"/>
          <cell r="CQ204"/>
          <cell r="CR204"/>
          <cell r="CS204"/>
          <cell r="CT204"/>
          <cell r="CU204"/>
          <cell r="CV204"/>
          <cell r="CW204"/>
          <cell r="CX204"/>
          <cell r="CY204"/>
          <cell r="CZ204"/>
          <cell r="DA204"/>
          <cell r="DB204"/>
          <cell r="DC204"/>
          <cell r="DD204"/>
          <cell r="DE204"/>
          <cell r="DF204"/>
          <cell r="DG204"/>
          <cell r="DH204"/>
          <cell r="DI204"/>
          <cell r="DJ204"/>
          <cell r="DK204"/>
          <cell r="DL204"/>
          <cell r="DM204"/>
          <cell r="DN204"/>
          <cell r="DO204"/>
          <cell r="DP204"/>
          <cell r="DQ204"/>
          <cell r="DR204"/>
          <cell r="DS204"/>
          <cell r="DT204"/>
          <cell r="DU204"/>
          <cell r="DV204"/>
          <cell r="DW204"/>
          <cell r="DX204"/>
          <cell r="DY204"/>
          <cell r="DZ204"/>
          <cell r="EA204"/>
          <cell r="EB204"/>
          <cell r="EC204"/>
          <cell r="ED204"/>
          <cell r="EE204"/>
          <cell r="EF204"/>
          <cell r="EG204"/>
          <cell r="EH204"/>
          <cell r="EI204"/>
          <cell r="EJ204"/>
          <cell r="EK204"/>
          <cell r="EL204"/>
          <cell r="EM204"/>
          <cell r="EN204"/>
          <cell r="EO204"/>
          <cell r="EP204"/>
          <cell r="EQ204"/>
          <cell r="ER204"/>
          <cell r="ES204"/>
          <cell r="ET204"/>
          <cell r="EU204"/>
          <cell r="EV204"/>
          <cell r="EW204"/>
          <cell r="EX204"/>
          <cell r="EY204"/>
          <cell r="EZ204"/>
          <cell r="FA204"/>
          <cell r="FB204"/>
          <cell r="FC204"/>
          <cell r="FD204"/>
          <cell r="FE204"/>
          <cell r="FF204"/>
          <cell r="FG204"/>
          <cell r="FH204"/>
          <cell r="FI204"/>
          <cell r="FJ204"/>
          <cell r="FK204"/>
          <cell r="FL204"/>
          <cell r="FM204"/>
          <cell r="FN204"/>
          <cell r="FO204"/>
          <cell r="FP204"/>
          <cell r="FQ204"/>
          <cell r="FR204"/>
          <cell r="FS204"/>
          <cell r="FT204"/>
          <cell r="FU204"/>
          <cell r="FV204"/>
          <cell r="FW204"/>
          <cell r="FX204"/>
          <cell r="FY204"/>
          <cell r="FZ204"/>
          <cell r="GA204"/>
          <cell r="GB204"/>
          <cell r="GC204"/>
          <cell r="GD204"/>
          <cell r="GE204"/>
          <cell r="GF204"/>
          <cell r="GG204"/>
          <cell r="GH204"/>
          <cell r="GI204"/>
          <cell r="GJ204"/>
          <cell r="GK204"/>
          <cell r="GL204"/>
          <cell r="GM204"/>
          <cell r="GN204"/>
          <cell r="GO204"/>
          <cell r="GP204"/>
          <cell r="GQ204"/>
          <cell r="GR204"/>
          <cell r="GS204"/>
          <cell r="GT204"/>
          <cell r="GU204"/>
          <cell r="GV204"/>
          <cell r="GW204"/>
          <cell r="GX204"/>
          <cell r="GY204"/>
          <cell r="GZ204"/>
          <cell r="HA204"/>
          <cell r="HB204"/>
          <cell r="HC204"/>
          <cell r="HD204"/>
          <cell r="HE204"/>
          <cell r="HF204"/>
          <cell r="HG204"/>
          <cell r="HH204"/>
          <cell r="HI204"/>
          <cell r="HJ204"/>
          <cell r="HK204"/>
          <cell r="HL204"/>
          <cell r="HM204"/>
          <cell r="HN204"/>
          <cell r="HO204"/>
          <cell r="HP204"/>
          <cell r="HQ204"/>
          <cell r="HR204"/>
          <cell r="HS204"/>
          <cell r="HT204"/>
          <cell r="HU204"/>
          <cell r="HV204"/>
          <cell r="HW204"/>
          <cell r="HX204"/>
          <cell r="HY204"/>
          <cell r="HZ204"/>
          <cell r="IA204"/>
          <cell r="IB204"/>
          <cell r="IC204"/>
          <cell r="ID204"/>
          <cell r="IE204"/>
          <cell r="IF204"/>
          <cell r="IG204"/>
          <cell r="IH204"/>
          <cell r="II204"/>
          <cell r="IJ204"/>
          <cell r="IK204"/>
          <cell r="IL204"/>
          <cell r="IM204"/>
          <cell r="IN204"/>
          <cell r="IO204"/>
          <cell r="IP204"/>
          <cell r="IQ204"/>
          <cell r="IR204"/>
          <cell r="IS204"/>
          <cell r="IT204"/>
          <cell r="IU204"/>
          <cell r="IV204"/>
          <cell r="IW204"/>
          <cell r="IX204"/>
          <cell r="IY204"/>
          <cell r="IZ204"/>
          <cell r="JA204"/>
          <cell r="JB204"/>
          <cell r="JC204"/>
          <cell r="JD204"/>
          <cell r="JE204"/>
          <cell r="JF204"/>
          <cell r="JG204"/>
          <cell r="JH204"/>
          <cell r="JI204"/>
          <cell r="JJ204"/>
          <cell r="JK204"/>
          <cell r="JL204"/>
          <cell r="JM204"/>
          <cell r="JN204"/>
        </row>
        <row r="205"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K205"/>
          <cell r="AL205"/>
          <cell r="AM205"/>
          <cell r="AN205"/>
          <cell r="AO205"/>
          <cell r="AP205"/>
          <cell r="AQ205"/>
          <cell r="AR205"/>
          <cell r="AS205"/>
          <cell r="AT205"/>
          <cell r="AU205"/>
          <cell r="AV205"/>
          <cell r="AW205"/>
          <cell r="AX205"/>
          <cell r="AY205"/>
          <cell r="AZ205"/>
          <cell r="BA205"/>
          <cell r="BB205"/>
          <cell r="BC205"/>
          <cell r="BD205"/>
          <cell r="BE205"/>
          <cell r="BF205"/>
          <cell r="BG205"/>
          <cell r="BH205"/>
          <cell r="BI205"/>
          <cell r="BJ205"/>
          <cell r="BK205"/>
          <cell r="BL205"/>
          <cell r="BM205"/>
          <cell r="BN205"/>
          <cell r="BO205"/>
          <cell r="BP205"/>
          <cell r="BQ205"/>
          <cell r="BR205"/>
          <cell r="BS205"/>
          <cell r="BT205"/>
          <cell r="BU205"/>
          <cell r="BV205"/>
          <cell r="BW205"/>
          <cell r="BX205"/>
          <cell r="BY205"/>
          <cell r="BZ205"/>
          <cell r="CA205"/>
          <cell r="CB205"/>
          <cell r="CC205"/>
          <cell r="CD205"/>
          <cell r="CE205"/>
          <cell r="CF205"/>
          <cell r="CG205"/>
          <cell r="CH205"/>
          <cell r="CI205"/>
          <cell r="CJ205"/>
          <cell r="CK205"/>
          <cell r="CL205"/>
          <cell r="CM205"/>
          <cell r="CN205"/>
          <cell r="CO205"/>
          <cell r="CP205"/>
          <cell r="CQ205"/>
          <cell r="CR205"/>
          <cell r="CS205"/>
          <cell r="CT205"/>
          <cell r="CU205"/>
          <cell r="CV205"/>
          <cell r="CW205"/>
          <cell r="CX205"/>
          <cell r="CY205"/>
          <cell r="CZ205"/>
          <cell r="DA205"/>
          <cell r="DB205"/>
          <cell r="DC205"/>
          <cell r="DD205"/>
          <cell r="DE205"/>
          <cell r="DF205"/>
          <cell r="DG205"/>
          <cell r="DH205"/>
          <cell r="DI205"/>
          <cell r="DJ205"/>
          <cell r="DK205"/>
          <cell r="DL205"/>
          <cell r="DM205"/>
          <cell r="DN205"/>
          <cell r="DO205"/>
          <cell r="DP205"/>
          <cell r="DQ205"/>
          <cell r="DR205"/>
          <cell r="DS205"/>
          <cell r="DT205"/>
          <cell r="DU205"/>
          <cell r="DV205"/>
          <cell r="DW205"/>
          <cell r="DX205"/>
          <cell r="DY205"/>
          <cell r="DZ205"/>
          <cell r="EA205"/>
          <cell r="EB205"/>
          <cell r="EC205"/>
          <cell r="ED205"/>
          <cell r="EE205"/>
          <cell r="EF205"/>
          <cell r="EG205"/>
          <cell r="EH205"/>
          <cell r="EI205"/>
          <cell r="EJ205"/>
          <cell r="EK205"/>
          <cell r="EL205"/>
          <cell r="EM205"/>
          <cell r="EN205"/>
          <cell r="EO205"/>
          <cell r="EP205"/>
          <cell r="EQ205"/>
          <cell r="ER205"/>
          <cell r="ES205"/>
          <cell r="ET205"/>
          <cell r="EU205"/>
          <cell r="EV205"/>
          <cell r="EW205"/>
          <cell r="EX205"/>
          <cell r="EY205"/>
          <cell r="EZ205"/>
          <cell r="FA205"/>
          <cell r="FB205"/>
          <cell r="FC205"/>
          <cell r="FD205"/>
          <cell r="FE205"/>
          <cell r="FF205"/>
          <cell r="FG205"/>
          <cell r="FH205"/>
          <cell r="FI205"/>
          <cell r="FJ205"/>
          <cell r="FK205"/>
          <cell r="FL205"/>
          <cell r="FM205"/>
          <cell r="FN205"/>
          <cell r="FO205"/>
          <cell r="FP205"/>
          <cell r="FQ205"/>
          <cell r="FR205"/>
          <cell r="FS205"/>
          <cell r="FT205"/>
          <cell r="FU205"/>
          <cell r="FV205"/>
          <cell r="FW205"/>
          <cell r="FX205"/>
          <cell r="FY205"/>
          <cell r="FZ205"/>
          <cell r="GA205"/>
          <cell r="GB205"/>
          <cell r="GC205"/>
          <cell r="GD205"/>
          <cell r="GE205"/>
          <cell r="GF205"/>
          <cell r="GG205"/>
          <cell r="GH205"/>
          <cell r="GI205"/>
          <cell r="GJ205"/>
          <cell r="GK205"/>
          <cell r="GL205"/>
          <cell r="GM205"/>
          <cell r="GN205"/>
          <cell r="GO205"/>
          <cell r="GP205"/>
          <cell r="GQ205"/>
          <cell r="GR205"/>
          <cell r="GS205"/>
          <cell r="GT205"/>
          <cell r="GU205"/>
          <cell r="GV205"/>
          <cell r="GW205"/>
          <cell r="GX205"/>
          <cell r="GY205"/>
          <cell r="GZ205"/>
          <cell r="HA205"/>
          <cell r="HB205"/>
          <cell r="HC205"/>
          <cell r="HD205"/>
          <cell r="HE205"/>
          <cell r="HF205"/>
          <cell r="HG205"/>
          <cell r="HH205"/>
          <cell r="HI205"/>
          <cell r="HJ205"/>
          <cell r="HK205"/>
          <cell r="HL205"/>
          <cell r="HM205"/>
          <cell r="HN205"/>
          <cell r="HO205"/>
          <cell r="HP205"/>
          <cell r="HQ205"/>
          <cell r="HR205"/>
          <cell r="HS205"/>
          <cell r="HT205"/>
          <cell r="HU205"/>
          <cell r="HV205"/>
          <cell r="HW205"/>
          <cell r="HX205"/>
          <cell r="HY205"/>
          <cell r="HZ205"/>
          <cell r="IA205"/>
          <cell r="IB205"/>
          <cell r="IC205"/>
          <cell r="ID205"/>
          <cell r="IE205"/>
          <cell r="IF205"/>
          <cell r="IG205"/>
          <cell r="IH205"/>
          <cell r="II205"/>
          <cell r="IJ205"/>
          <cell r="IK205"/>
          <cell r="IL205"/>
          <cell r="IM205"/>
          <cell r="IN205"/>
          <cell r="IO205"/>
          <cell r="IP205"/>
          <cell r="IQ205"/>
          <cell r="IR205"/>
          <cell r="IS205"/>
          <cell r="IT205"/>
          <cell r="IU205"/>
          <cell r="IV205"/>
          <cell r="IW205"/>
          <cell r="IX205"/>
          <cell r="IY205"/>
          <cell r="IZ205"/>
          <cell r="JA205"/>
          <cell r="JB205"/>
          <cell r="JC205"/>
          <cell r="JD205"/>
          <cell r="JE205"/>
          <cell r="JF205"/>
          <cell r="JG205"/>
          <cell r="JH205"/>
          <cell r="JI205"/>
          <cell r="JJ205"/>
          <cell r="JK205"/>
          <cell r="JL205"/>
          <cell r="JM205"/>
          <cell r="JN205"/>
        </row>
        <row r="206"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>
            <v>0</v>
          </cell>
          <cell r="AG206">
            <v>0</v>
          </cell>
          <cell r="AH206">
            <v>0</v>
          </cell>
          <cell r="AI206">
            <v>0</v>
          </cell>
          <cell r="AJ206">
            <v>0</v>
          </cell>
          <cell r="AK206"/>
          <cell r="AL206"/>
          <cell r="AM206"/>
          <cell r="AN206"/>
          <cell r="AO206"/>
          <cell r="AP206"/>
          <cell r="AQ206"/>
          <cell r="AR206"/>
          <cell r="AS206"/>
          <cell r="AT206"/>
          <cell r="AU206"/>
          <cell r="AV206"/>
          <cell r="AW206"/>
          <cell r="AX206"/>
          <cell r="AY206"/>
          <cell r="AZ206"/>
          <cell r="BA206"/>
          <cell r="BB206"/>
          <cell r="BC206"/>
          <cell r="BD206"/>
          <cell r="BE206"/>
          <cell r="BF206"/>
          <cell r="BG206"/>
          <cell r="BH206"/>
          <cell r="BI206"/>
          <cell r="BJ206"/>
          <cell r="BK206"/>
          <cell r="BL206"/>
          <cell r="BM206"/>
          <cell r="BN206"/>
          <cell r="BO206"/>
          <cell r="BP206"/>
          <cell r="BQ206"/>
          <cell r="BR206"/>
          <cell r="BS206"/>
          <cell r="BT206"/>
          <cell r="BU206"/>
          <cell r="BV206"/>
          <cell r="BW206"/>
          <cell r="BX206"/>
          <cell r="BY206"/>
          <cell r="BZ206"/>
          <cell r="CA206"/>
          <cell r="CB206"/>
          <cell r="CC206"/>
          <cell r="CD206"/>
          <cell r="CE206"/>
          <cell r="CF206"/>
          <cell r="CG206"/>
          <cell r="CH206"/>
          <cell r="CI206"/>
          <cell r="CJ206"/>
          <cell r="CK206"/>
          <cell r="CL206"/>
          <cell r="CM206"/>
          <cell r="CN206"/>
          <cell r="CO206"/>
          <cell r="CP206"/>
          <cell r="CQ206"/>
          <cell r="CR206"/>
          <cell r="CS206"/>
          <cell r="CT206"/>
          <cell r="CU206"/>
          <cell r="CV206"/>
          <cell r="CW206"/>
          <cell r="CX206"/>
          <cell r="CY206"/>
          <cell r="CZ206"/>
          <cell r="DA206"/>
          <cell r="DB206"/>
          <cell r="DC206"/>
          <cell r="DD206"/>
          <cell r="DE206"/>
          <cell r="DF206"/>
          <cell r="DG206"/>
          <cell r="DH206"/>
          <cell r="DI206"/>
          <cell r="DJ206"/>
          <cell r="DK206"/>
          <cell r="DL206"/>
          <cell r="DM206"/>
          <cell r="DN206"/>
          <cell r="DO206"/>
          <cell r="DP206"/>
          <cell r="DQ206"/>
          <cell r="DR206"/>
          <cell r="DS206"/>
          <cell r="DT206"/>
          <cell r="DU206"/>
          <cell r="DV206"/>
          <cell r="DW206"/>
          <cell r="DX206"/>
          <cell r="DY206"/>
          <cell r="DZ206"/>
          <cell r="EA206"/>
          <cell r="EB206"/>
          <cell r="EC206"/>
          <cell r="ED206"/>
          <cell r="EE206"/>
          <cell r="EF206"/>
          <cell r="EG206"/>
          <cell r="EH206"/>
          <cell r="EI206"/>
          <cell r="EJ206"/>
          <cell r="EK206"/>
          <cell r="EL206"/>
          <cell r="EM206"/>
          <cell r="EN206"/>
          <cell r="EO206"/>
          <cell r="EP206"/>
          <cell r="EQ206"/>
          <cell r="ER206"/>
          <cell r="ES206"/>
          <cell r="ET206"/>
          <cell r="EU206"/>
          <cell r="EV206"/>
          <cell r="EW206"/>
          <cell r="EX206"/>
          <cell r="EY206"/>
          <cell r="EZ206"/>
          <cell r="FA206"/>
          <cell r="FB206"/>
          <cell r="FC206"/>
          <cell r="FD206"/>
          <cell r="FE206"/>
          <cell r="FF206"/>
          <cell r="FG206"/>
          <cell r="FH206"/>
          <cell r="FI206"/>
          <cell r="FJ206"/>
          <cell r="FK206"/>
          <cell r="FL206"/>
          <cell r="FM206"/>
          <cell r="FN206"/>
          <cell r="FO206"/>
          <cell r="FP206"/>
          <cell r="FQ206"/>
          <cell r="FR206"/>
          <cell r="FS206"/>
          <cell r="FT206"/>
          <cell r="FU206"/>
          <cell r="FV206"/>
          <cell r="FW206"/>
          <cell r="FX206"/>
          <cell r="FY206"/>
          <cell r="FZ206"/>
          <cell r="GA206"/>
          <cell r="GB206"/>
          <cell r="GC206"/>
          <cell r="GD206"/>
          <cell r="GE206"/>
          <cell r="GF206"/>
          <cell r="GG206"/>
          <cell r="GH206"/>
          <cell r="GI206"/>
          <cell r="GJ206"/>
          <cell r="GK206"/>
          <cell r="GL206"/>
          <cell r="GM206"/>
          <cell r="GN206"/>
          <cell r="GO206"/>
          <cell r="GP206"/>
          <cell r="GQ206"/>
          <cell r="GR206"/>
          <cell r="GS206"/>
          <cell r="GT206"/>
          <cell r="GU206"/>
          <cell r="GV206"/>
          <cell r="GW206"/>
          <cell r="GX206"/>
          <cell r="GY206"/>
          <cell r="GZ206"/>
          <cell r="HA206"/>
          <cell r="HB206"/>
          <cell r="HC206"/>
          <cell r="HD206"/>
          <cell r="HE206"/>
          <cell r="HF206"/>
          <cell r="HG206"/>
          <cell r="HH206"/>
          <cell r="HI206"/>
          <cell r="HJ206"/>
          <cell r="HK206"/>
          <cell r="HL206"/>
          <cell r="HM206"/>
          <cell r="HN206"/>
          <cell r="HO206"/>
          <cell r="HP206"/>
          <cell r="HQ206"/>
          <cell r="HR206"/>
          <cell r="HS206"/>
          <cell r="HT206"/>
          <cell r="HU206"/>
          <cell r="HV206"/>
          <cell r="HW206"/>
          <cell r="HX206"/>
          <cell r="HY206"/>
          <cell r="HZ206"/>
          <cell r="IA206"/>
          <cell r="IB206"/>
          <cell r="IC206"/>
          <cell r="ID206"/>
          <cell r="IE206"/>
          <cell r="IF206"/>
          <cell r="IG206"/>
          <cell r="IH206"/>
          <cell r="II206"/>
          <cell r="IJ206"/>
          <cell r="IK206"/>
          <cell r="IL206"/>
          <cell r="IM206"/>
          <cell r="IN206"/>
          <cell r="IO206"/>
          <cell r="IP206"/>
          <cell r="IQ206"/>
          <cell r="IR206"/>
          <cell r="IS206"/>
          <cell r="IT206"/>
          <cell r="IU206"/>
          <cell r="IV206"/>
          <cell r="IW206"/>
          <cell r="IX206"/>
          <cell r="IY206"/>
          <cell r="IZ206"/>
          <cell r="JA206"/>
          <cell r="JB206"/>
          <cell r="JC206"/>
          <cell r="JD206"/>
          <cell r="JE206"/>
          <cell r="JF206"/>
          <cell r="JG206"/>
          <cell r="JH206"/>
          <cell r="JI206"/>
          <cell r="JJ206"/>
          <cell r="JK206"/>
          <cell r="JL206"/>
          <cell r="JM206"/>
          <cell r="JN206"/>
        </row>
        <row r="207"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>
            <v>0</v>
          </cell>
          <cell r="AG207">
            <v>0</v>
          </cell>
          <cell r="AH207">
            <v>0</v>
          </cell>
          <cell r="AI207">
            <v>0</v>
          </cell>
          <cell r="AJ207">
            <v>0</v>
          </cell>
          <cell r="AK207"/>
          <cell r="AL207"/>
          <cell r="AM207"/>
          <cell r="AN207"/>
          <cell r="AO207"/>
          <cell r="AP207"/>
          <cell r="AQ207"/>
          <cell r="AR207"/>
          <cell r="AS207"/>
          <cell r="AT207"/>
          <cell r="AU207"/>
          <cell r="AV207"/>
          <cell r="AW207"/>
          <cell r="AX207"/>
          <cell r="AY207"/>
          <cell r="AZ207"/>
          <cell r="BA207"/>
          <cell r="BB207"/>
          <cell r="BC207"/>
          <cell r="BD207"/>
          <cell r="BE207"/>
          <cell r="BF207"/>
          <cell r="BG207"/>
          <cell r="BH207"/>
          <cell r="BI207"/>
          <cell r="BJ207"/>
          <cell r="BK207"/>
          <cell r="BL207"/>
          <cell r="BM207"/>
          <cell r="BN207"/>
          <cell r="BO207"/>
          <cell r="BP207"/>
          <cell r="BQ207"/>
          <cell r="BR207"/>
          <cell r="BS207"/>
          <cell r="BT207"/>
          <cell r="BU207"/>
          <cell r="BV207"/>
          <cell r="BW207"/>
          <cell r="BX207"/>
          <cell r="BY207"/>
          <cell r="BZ207"/>
          <cell r="CA207"/>
          <cell r="CB207"/>
          <cell r="CC207"/>
          <cell r="CD207"/>
          <cell r="CE207"/>
          <cell r="CF207"/>
          <cell r="CG207"/>
          <cell r="CH207"/>
          <cell r="CI207"/>
          <cell r="CJ207"/>
          <cell r="CK207"/>
          <cell r="CL207"/>
          <cell r="CM207"/>
          <cell r="CN207"/>
          <cell r="CO207"/>
          <cell r="CP207"/>
          <cell r="CQ207"/>
          <cell r="CR207"/>
          <cell r="CS207"/>
          <cell r="CT207"/>
          <cell r="CU207"/>
          <cell r="CV207"/>
          <cell r="CW207"/>
          <cell r="CX207"/>
          <cell r="CY207"/>
          <cell r="CZ207"/>
          <cell r="DA207"/>
          <cell r="DB207"/>
          <cell r="DC207"/>
          <cell r="DD207"/>
          <cell r="DE207"/>
          <cell r="DF207"/>
          <cell r="DG207"/>
          <cell r="DH207"/>
          <cell r="DI207"/>
          <cell r="DJ207"/>
          <cell r="DK207"/>
          <cell r="DL207"/>
          <cell r="DM207"/>
          <cell r="DN207"/>
          <cell r="DO207"/>
          <cell r="DP207"/>
          <cell r="DQ207"/>
          <cell r="DR207"/>
          <cell r="DS207"/>
          <cell r="DT207"/>
          <cell r="DU207"/>
          <cell r="DV207"/>
          <cell r="DW207"/>
          <cell r="DX207"/>
          <cell r="DY207"/>
          <cell r="DZ207"/>
          <cell r="EA207"/>
          <cell r="EB207"/>
          <cell r="EC207"/>
          <cell r="ED207"/>
          <cell r="EE207"/>
          <cell r="EF207"/>
          <cell r="EG207"/>
          <cell r="EH207"/>
          <cell r="EI207"/>
          <cell r="EJ207"/>
          <cell r="EK207"/>
          <cell r="EL207"/>
          <cell r="EM207"/>
          <cell r="EN207"/>
          <cell r="EO207"/>
          <cell r="EP207"/>
          <cell r="EQ207"/>
          <cell r="ER207"/>
          <cell r="ES207"/>
          <cell r="ET207"/>
          <cell r="EU207"/>
          <cell r="EV207"/>
          <cell r="EW207"/>
          <cell r="EX207"/>
          <cell r="EY207"/>
          <cell r="EZ207"/>
          <cell r="FA207"/>
          <cell r="FB207"/>
          <cell r="FC207"/>
          <cell r="FD207"/>
          <cell r="FE207"/>
          <cell r="FF207"/>
          <cell r="FG207"/>
          <cell r="FH207"/>
          <cell r="FI207"/>
          <cell r="FJ207"/>
          <cell r="FK207"/>
          <cell r="FL207"/>
          <cell r="FM207"/>
          <cell r="FN207"/>
          <cell r="FO207"/>
          <cell r="FP207"/>
          <cell r="FQ207"/>
          <cell r="FR207"/>
          <cell r="FS207"/>
          <cell r="FT207"/>
          <cell r="FU207"/>
          <cell r="FV207"/>
          <cell r="FW207"/>
          <cell r="FX207"/>
          <cell r="FY207"/>
          <cell r="FZ207"/>
          <cell r="GA207"/>
          <cell r="GB207"/>
          <cell r="GC207"/>
          <cell r="GD207"/>
          <cell r="GE207"/>
          <cell r="GF207"/>
          <cell r="GG207"/>
          <cell r="GH207"/>
          <cell r="GI207"/>
          <cell r="GJ207"/>
          <cell r="GK207"/>
          <cell r="GL207"/>
          <cell r="GM207"/>
          <cell r="GN207"/>
          <cell r="GO207"/>
          <cell r="GP207"/>
          <cell r="GQ207"/>
          <cell r="GR207"/>
          <cell r="GS207"/>
          <cell r="GT207"/>
          <cell r="GU207"/>
          <cell r="GV207"/>
          <cell r="GW207"/>
          <cell r="GX207"/>
          <cell r="GY207"/>
          <cell r="GZ207"/>
          <cell r="HA207"/>
          <cell r="HB207"/>
          <cell r="HC207"/>
          <cell r="HD207"/>
          <cell r="HE207"/>
          <cell r="HF207"/>
          <cell r="HG207"/>
          <cell r="HH207"/>
          <cell r="HI207"/>
          <cell r="HJ207"/>
          <cell r="HK207"/>
          <cell r="HL207"/>
          <cell r="HM207"/>
          <cell r="HN207"/>
          <cell r="HO207"/>
          <cell r="HP207"/>
          <cell r="HQ207"/>
          <cell r="HR207"/>
          <cell r="HS207"/>
          <cell r="HT207"/>
          <cell r="HU207"/>
          <cell r="HV207"/>
          <cell r="HW207"/>
          <cell r="HX207"/>
          <cell r="HY207"/>
          <cell r="HZ207"/>
          <cell r="IA207"/>
          <cell r="IB207"/>
          <cell r="IC207"/>
          <cell r="ID207"/>
          <cell r="IE207"/>
          <cell r="IF207"/>
          <cell r="IG207"/>
          <cell r="IH207"/>
          <cell r="II207"/>
          <cell r="IJ207"/>
          <cell r="IK207"/>
          <cell r="IL207"/>
          <cell r="IM207"/>
          <cell r="IN207"/>
          <cell r="IO207"/>
          <cell r="IP207"/>
          <cell r="IQ207"/>
          <cell r="IR207"/>
          <cell r="IS207"/>
          <cell r="IT207"/>
          <cell r="IU207"/>
          <cell r="IV207"/>
          <cell r="IW207"/>
          <cell r="IX207"/>
          <cell r="IY207"/>
          <cell r="IZ207"/>
          <cell r="JA207"/>
          <cell r="JB207"/>
          <cell r="JC207"/>
          <cell r="JD207"/>
          <cell r="JE207"/>
          <cell r="JF207"/>
          <cell r="JG207"/>
          <cell r="JH207"/>
          <cell r="JI207"/>
          <cell r="JJ207"/>
          <cell r="JK207"/>
          <cell r="JL207"/>
          <cell r="JM207"/>
          <cell r="JN207"/>
        </row>
        <row r="208"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>
            <v>0</v>
          </cell>
          <cell r="AG208">
            <v>0</v>
          </cell>
          <cell r="AH208">
            <v>0</v>
          </cell>
          <cell r="AI208">
            <v>0</v>
          </cell>
          <cell r="AJ208">
            <v>0</v>
          </cell>
          <cell r="AK208"/>
          <cell r="AL208"/>
          <cell r="AM208"/>
          <cell r="AN208"/>
          <cell r="AO208"/>
          <cell r="AP208"/>
          <cell r="AQ208"/>
          <cell r="AR208"/>
          <cell r="AS208"/>
          <cell r="AT208"/>
          <cell r="AU208"/>
          <cell r="AV208"/>
          <cell r="AW208"/>
          <cell r="AX208"/>
          <cell r="AY208"/>
          <cell r="AZ208"/>
          <cell r="BA208"/>
          <cell r="BB208"/>
          <cell r="BC208"/>
          <cell r="BD208"/>
          <cell r="BE208"/>
          <cell r="BF208"/>
          <cell r="BG208"/>
          <cell r="BH208"/>
          <cell r="BI208"/>
          <cell r="BJ208"/>
          <cell r="BK208"/>
          <cell r="BL208"/>
          <cell r="BM208"/>
          <cell r="BN208"/>
          <cell r="BO208"/>
          <cell r="BP208"/>
          <cell r="BQ208"/>
          <cell r="BR208"/>
          <cell r="BS208"/>
          <cell r="BT208"/>
          <cell r="BU208"/>
          <cell r="BV208"/>
          <cell r="BW208"/>
          <cell r="BX208"/>
          <cell r="BY208"/>
          <cell r="BZ208"/>
          <cell r="CA208"/>
          <cell r="CB208"/>
          <cell r="CC208"/>
          <cell r="CD208"/>
          <cell r="CE208"/>
          <cell r="CF208"/>
          <cell r="CG208"/>
          <cell r="CH208"/>
          <cell r="CI208"/>
          <cell r="CJ208"/>
          <cell r="CK208"/>
          <cell r="CL208"/>
          <cell r="CM208"/>
          <cell r="CN208"/>
          <cell r="CO208"/>
          <cell r="CP208"/>
          <cell r="CQ208"/>
          <cell r="CR208"/>
          <cell r="CS208"/>
          <cell r="CT208"/>
          <cell r="CU208"/>
          <cell r="CV208"/>
          <cell r="CW208"/>
          <cell r="CX208"/>
          <cell r="CY208"/>
          <cell r="CZ208"/>
          <cell r="DA208"/>
          <cell r="DB208"/>
          <cell r="DC208"/>
          <cell r="DD208"/>
          <cell r="DE208"/>
          <cell r="DF208"/>
          <cell r="DG208"/>
          <cell r="DH208"/>
          <cell r="DI208"/>
          <cell r="DJ208"/>
          <cell r="DK208"/>
          <cell r="DL208"/>
          <cell r="DM208"/>
          <cell r="DN208"/>
          <cell r="DO208"/>
          <cell r="DP208"/>
          <cell r="DQ208"/>
          <cell r="DR208"/>
          <cell r="DS208"/>
          <cell r="DT208"/>
          <cell r="DU208"/>
          <cell r="DV208"/>
          <cell r="DW208"/>
          <cell r="DX208"/>
          <cell r="DY208"/>
          <cell r="DZ208"/>
          <cell r="EA208"/>
          <cell r="EB208"/>
          <cell r="EC208"/>
          <cell r="ED208"/>
          <cell r="EE208"/>
          <cell r="EF208"/>
          <cell r="EG208"/>
          <cell r="EH208"/>
          <cell r="EI208"/>
          <cell r="EJ208"/>
          <cell r="EK208"/>
          <cell r="EL208"/>
          <cell r="EM208"/>
          <cell r="EN208"/>
          <cell r="EO208"/>
          <cell r="EP208"/>
          <cell r="EQ208"/>
          <cell r="ER208"/>
          <cell r="ES208"/>
          <cell r="ET208"/>
          <cell r="EU208"/>
          <cell r="EV208"/>
          <cell r="EW208"/>
          <cell r="EX208"/>
          <cell r="EY208"/>
          <cell r="EZ208"/>
          <cell r="FA208"/>
          <cell r="FB208"/>
          <cell r="FC208"/>
          <cell r="FD208"/>
          <cell r="FE208"/>
          <cell r="FF208"/>
          <cell r="FG208"/>
          <cell r="FH208"/>
          <cell r="FI208"/>
          <cell r="FJ208"/>
          <cell r="FK208"/>
          <cell r="FL208"/>
          <cell r="FM208"/>
          <cell r="FN208"/>
          <cell r="FO208"/>
          <cell r="FP208"/>
          <cell r="FQ208"/>
          <cell r="FR208"/>
          <cell r="FS208"/>
          <cell r="FT208"/>
          <cell r="FU208"/>
          <cell r="FV208"/>
          <cell r="FW208"/>
          <cell r="FX208"/>
          <cell r="FY208"/>
          <cell r="FZ208"/>
          <cell r="GA208"/>
          <cell r="GB208"/>
          <cell r="GC208"/>
          <cell r="GD208"/>
          <cell r="GE208"/>
          <cell r="GF208"/>
          <cell r="GG208"/>
          <cell r="GH208"/>
          <cell r="GI208"/>
          <cell r="GJ208"/>
          <cell r="GK208"/>
          <cell r="GL208"/>
          <cell r="GM208"/>
          <cell r="GN208"/>
          <cell r="GO208"/>
          <cell r="GP208"/>
          <cell r="GQ208"/>
          <cell r="GR208"/>
          <cell r="GS208"/>
          <cell r="GT208"/>
          <cell r="GU208"/>
          <cell r="GV208"/>
          <cell r="GW208"/>
          <cell r="GX208"/>
          <cell r="GY208"/>
          <cell r="GZ208"/>
          <cell r="HA208"/>
          <cell r="HB208"/>
          <cell r="HC208"/>
          <cell r="HD208"/>
          <cell r="HE208"/>
          <cell r="HF208"/>
          <cell r="HG208"/>
          <cell r="HH208"/>
          <cell r="HI208"/>
          <cell r="HJ208"/>
          <cell r="HK208"/>
          <cell r="HL208"/>
          <cell r="HM208"/>
          <cell r="HN208"/>
          <cell r="HO208"/>
          <cell r="HP208"/>
          <cell r="HQ208"/>
          <cell r="HR208"/>
          <cell r="HS208"/>
          <cell r="HT208"/>
          <cell r="HU208"/>
          <cell r="HV208"/>
          <cell r="HW208"/>
          <cell r="HX208"/>
          <cell r="HY208"/>
          <cell r="HZ208"/>
          <cell r="IA208"/>
          <cell r="IB208"/>
          <cell r="IC208"/>
          <cell r="ID208"/>
          <cell r="IE208"/>
          <cell r="IF208"/>
          <cell r="IG208"/>
          <cell r="IH208"/>
          <cell r="II208"/>
          <cell r="IJ208"/>
          <cell r="IK208"/>
          <cell r="IL208"/>
          <cell r="IM208"/>
          <cell r="IN208"/>
          <cell r="IO208"/>
          <cell r="IP208"/>
          <cell r="IQ208"/>
          <cell r="IR208"/>
          <cell r="IS208"/>
          <cell r="IT208"/>
          <cell r="IU208"/>
          <cell r="IV208"/>
          <cell r="IW208"/>
          <cell r="IX208"/>
          <cell r="IY208"/>
          <cell r="IZ208"/>
          <cell r="JA208"/>
          <cell r="JB208"/>
          <cell r="JC208"/>
          <cell r="JD208"/>
          <cell r="JE208"/>
          <cell r="JF208"/>
          <cell r="JG208"/>
          <cell r="JH208"/>
          <cell r="JI208"/>
          <cell r="JJ208"/>
          <cell r="JK208"/>
          <cell r="JL208"/>
          <cell r="JM208"/>
          <cell r="JN208"/>
        </row>
        <row r="209"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>
            <v>0</v>
          </cell>
          <cell r="AK209"/>
          <cell r="AL209"/>
          <cell r="AM209"/>
          <cell r="AN209"/>
          <cell r="AO209"/>
          <cell r="AP209"/>
          <cell r="AQ209"/>
          <cell r="AR209"/>
          <cell r="AS209"/>
          <cell r="AT209"/>
          <cell r="AU209"/>
          <cell r="AV209"/>
          <cell r="AW209"/>
          <cell r="AX209"/>
          <cell r="AY209"/>
          <cell r="AZ209"/>
          <cell r="BA209"/>
          <cell r="BB209"/>
          <cell r="BC209"/>
          <cell r="BD209"/>
          <cell r="BE209"/>
          <cell r="BF209"/>
          <cell r="BG209"/>
          <cell r="BH209"/>
          <cell r="BI209"/>
          <cell r="BJ209"/>
          <cell r="BK209"/>
          <cell r="BL209"/>
          <cell r="BM209"/>
          <cell r="BN209"/>
          <cell r="BO209"/>
          <cell r="BP209"/>
          <cell r="BQ209"/>
          <cell r="BR209"/>
          <cell r="BS209"/>
          <cell r="BT209"/>
          <cell r="BU209"/>
          <cell r="BV209"/>
          <cell r="BW209"/>
          <cell r="BX209"/>
          <cell r="BY209"/>
          <cell r="BZ209"/>
          <cell r="CA209"/>
          <cell r="CB209"/>
        </row>
        <row r="210"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G210">
            <v>0</v>
          </cell>
          <cell r="AH210">
            <v>0</v>
          </cell>
          <cell r="AI210">
            <v>0</v>
          </cell>
          <cell r="AJ210">
            <v>0</v>
          </cell>
          <cell r="AK210"/>
          <cell r="AL210"/>
          <cell r="AM210"/>
          <cell r="AN210"/>
          <cell r="AO210"/>
          <cell r="AP210"/>
          <cell r="AQ210"/>
          <cell r="AR210"/>
          <cell r="AS210"/>
          <cell r="AT210"/>
          <cell r="AU210"/>
          <cell r="AV210"/>
          <cell r="AW210"/>
          <cell r="AX210"/>
          <cell r="AY210"/>
          <cell r="AZ210"/>
          <cell r="BA210"/>
          <cell r="BB210"/>
          <cell r="BC210"/>
          <cell r="BD210"/>
          <cell r="BE210"/>
          <cell r="BF210"/>
          <cell r="BG210"/>
          <cell r="BH210"/>
          <cell r="BI210"/>
          <cell r="BJ210"/>
          <cell r="BK210"/>
          <cell r="BL210"/>
          <cell r="BM210"/>
          <cell r="BN210"/>
          <cell r="BO210"/>
          <cell r="BP210"/>
          <cell r="BQ210"/>
          <cell r="BR210"/>
          <cell r="BS210"/>
          <cell r="BT210"/>
          <cell r="BU210"/>
          <cell r="BV210"/>
          <cell r="BW210"/>
          <cell r="BX210"/>
          <cell r="BY210"/>
          <cell r="BZ210"/>
          <cell r="CA210"/>
          <cell r="CB210"/>
        </row>
        <row r="211"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I211">
            <v>0</v>
          </cell>
          <cell r="AJ211">
            <v>0</v>
          </cell>
          <cell r="AK211"/>
          <cell r="AL211"/>
          <cell r="AM211"/>
          <cell r="AN211"/>
          <cell r="AO211"/>
          <cell r="AP211"/>
          <cell r="AQ211"/>
          <cell r="AR211"/>
          <cell r="AS211"/>
          <cell r="AT211"/>
          <cell r="AU211"/>
          <cell r="AV211"/>
          <cell r="AW211"/>
          <cell r="AX211"/>
          <cell r="AY211"/>
          <cell r="AZ211"/>
          <cell r="BA211"/>
          <cell r="BB211"/>
          <cell r="BC211"/>
          <cell r="BD211"/>
          <cell r="BE211"/>
          <cell r="BF211"/>
          <cell r="BG211"/>
          <cell r="BH211"/>
          <cell r="BI211"/>
          <cell r="BJ211"/>
          <cell r="BK211"/>
          <cell r="BL211"/>
          <cell r="BM211"/>
          <cell r="BN211"/>
          <cell r="BO211"/>
          <cell r="BP211"/>
          <cell r="BQ211"/>
          <cell r="BR211"/>
          <cell r="BS211"/>
          <cell r="BT211"/>
          <cell r="BU211"/>
          <cell r="BV211"/>
          <cell r="BW211"/>
          <cell r="BX211"/>
          <cell r="BY211"/>
          <cell r="BZ211"/>
          <cell r="CA211"/>
          <cell r="CB211"/>
        </row>
        <row r="212"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>
            <v>0</v>
          </cell>
          <cell r="AF212">
            <v>0</v>
          </cell>
          <cell r="AG212">
            <v>0</v>
          </cell>
          <cell r="AH212">
            <v>0</v>
          </cell>
          <cell r="AI212">
            <v>0</v>
          </cell>
          <cell r="AJ212">
            <v>0</v>
          </cell>
          <cell r="AK212"/>
          <cell r="AL212"/>
          <cell r="AM212"/>
          <cell r="AN212"/>
          <cell r="AO212"/>
          <cell r="AP212"/>
          <cell r="AQ212"/>
          <cell r="AR212"/>
          <cell r="AS212"/>
          <cell r="AT212"/>
          <cell r="AU212"/>
          <cell r="AV212"/>
          <cell r="AW212"/>
          <cell r="AX212"/>
          <cell r="AY212"/>
          <cell r="AZ212"/>
          <cell r="BA212"/>
          <cell r="BB212"/>
          <cell r="BC212"/>
          <cell r="BD212"/>
          <cell r="BE212"/>
          <cell r="BF212"/>
          <cell r="BG212"/>
          <cell r="BH212"/>
          <cell r="BI212"/>
          <cell r="BJ212"/>
          <cell r="BK212"/>
          <cell r="BL212"/>
          <cell r="BM212"/>
          <cell r="BN212"/>
          <cell r="BO212"/>
          <cell r="BP212"/>
          <cell r="BQ212"/>
          <cell r="BR212"/>
          <cell r="BS212"/>
          <cell r="BT212"/>
          <cell r="BU212"/>
          <cell r="BV212"/>
          <cell r="BW212"/>
          <cell r="BX212"/>
          <cell r="BY212"/>
          <cell r="BZ212"/>
          <cell r="CA212"/>
          <cell r="CB212"/>
        </row>
        <row r="213"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0</v>
          </cell>
          <cell r="AJ213">
            <v>0</v>
          </cell>
          <cell r="AK213"/>
          <cell r="AL213"/>
          <cell r="AM213"/>
          <cell r="AN213"/>
          <cell r="AO213"/>
          <cell r="AP213"/>
          <cell r="AQ213"/>
          <cell r="AR213"/>
          <cell r="AS213"/>
          <cell r="AT213"/>
          <cell r="AU213"/>
          <cell r="AV213"/>
          <cell r="AW213"/>
          <cell r="AX213"/>
          <cell r="AY213"/>
          <cell r="AZ213"/>
          <cell r="BA213"/>
          <cell r="BB213"/>
          <cell r="BC213"/>
          <cell r="BD213"/>
          <cell r="BE213"/>
          <cell r="BF213"/>
          <cell r="BG213"/>
          <cell r="BH213"/>
          <cell r="BI213"/>
          <cell r="BJ213"/>
          <cell r="BK213"/>
          <cell r="BL213"/>
          <cell r="BM213"/>
          <cell r="BN213"/>
          <cell r="BO213"/>
          <cell r="BP213"/>
          <cell r="BQ213"/>
          <cell r="BR213"/>
          <cell r="BS213"/>
          <cell r="BT213"/>
          <cell r="BU213"/>
          <cell r="BV213"/>
          <cell r="BW213"/>
          <cell r="BX213"/>
          <cell r="BY213"/>
          <cell r="BZ213"/>
          <cell r="CA213"/>
          <cell r="CB213"/>
        </row>
        <row r="214"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  <cell r="AI214">
            <v>0</v>
          </cell>
          <cell r="AJ214">
            <v>0</v>
          </cell>
          <cell r="AK214"/>
          <cell r="AL214"/>
          <cell r="AM214"/>
          <cell r="AN214"/>
          <cell r="AO214"/>
          <cell r="AP214"/>
          <cell r="AQ214"/>
          <cell r="AR214"/>
          <cell r="AS214"/>
          <cell r="AT214"/>
          <cell r="AU214"/>
          <cell r="AV214"/>
          <cell r="AW214"/>
          <cell r="AX214"/>
          <cell r="AY214"/>
          <cell r="AZ214"/>
          <cell r="BA214"/>
          <cell r="BB214"/>
          <cell r="BC214"/>
          <cell r="BD214"/>
          <cell r="BE214"/>
          <cell r="BF214"/>
          <cell r="BG214"/>
          <cell r="BH214"/>
          <cell r="BI214"/>
          <cell r="BJ214"/>
          <cell r="BK214"/>
          <cell r="BL214"/>
          <cell r="BM214"/>
          <cell r="BN214"/>
          <cell r="BO214"/>
          <cell r="BP214"/>
          <cell r="BQ214"/>
          <cell r="BR214"/>
          <cell r="BS214"/>
          <cell r="BT214"/>
          <cell r="BU214"/>
          <cell r="BV214"/>
          <cell r="BW214"/>
          <cell r="BX214"/>
          <cell r="BY214"/>
          <cell r="BZ214"/>
          <cell r="CA214"/>
          <cell r="CB214"/>
        </row>
        <row r="215"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>
            <v>0</v>
          </cell>
          <cell r="AK215"/>
          <cell r="AL215"/>
          <cell r="AM215"/>
          <cell r="AN215"/>
          <cell r="AO215"/>
          <cell r="AP215"/>
          <cell r="AQ215"/>
          <cell r="AR215"/>
          <cell r="AS215"/>
          <cell r="AT215"/>
          <cell r="AU215"/>
          <cell r="AV215"/>
          <cell r="AW215"/>
          <cell r="AX215"/>
          <cell r="AY215"/>
          <cell r="AZ215"/>
          <cell r="BA215"/>
          <cell r="BB215"/>
          <cell r="BC215"/>
          <cell r="BD215"/>
          <cell r="BE215"/>
          <cell r="BF215"/>
          <cell r="BG215"/>
          <cell r="BH215"/>
          <cell r="BI215"/>
          <cell r="BJ215"/>
          <cell r="BK215"/>
          <cell r="BL215"/>
          <cell r="BM215"/>
          <cell r="BN215"/>
          <cell r="BO215"/>
          <cell r="BP215"/>
          <cell r="BQ215"/>
          <cell r="BR215"/>
          <cell r="BS215"/>
          <cell r="BT215"/>
          <cell r="BU215"/>
          <cell r="BV215"/>
          <cell r="BW215"/>
          <cell r="BX215"/>
          <cell r="BY215"/>
          <cell r="BZ215"/>
          <cell r="CA215"/>
          <cell r="CB215"/>
        </row>
        <row r="216"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  <cell r="AI216">
            <v>0</v>
          </cell>
          <cell r="AJ216">
            <v>0</v>
          </cell>
          <cell r="AK216"/>
          <cell r="AL216"/>
          <cell r="AM216"/>
          <cell r="AN216"/>
          <cell r="AO216"/>
          <cell r="AP216"/>
          <cell r="AQ216"/>
          <cell r="AR216"/>
          <cell r="AS216"/>
          <cell r="AT216"/>
          <cell r="AU216"/>
          <cell r="AV216"/>
          <cell r="AW216"/>
          <cell r="AX216"/>
          <cell r="AY216"/>
          <cell r="AZ216"/>
          <cell r="BA216"/>
          <cell r="BB216"/>
          <cell r="BC216"/>
          <cell r="BD216"/>
          <cell r="BE216"/>
          <cell r="BF216"/>
          <cell r="BG216"/>
          <cell r="BH216"/>
          <cell r="BI216"/>
          <cell r="BJ216"/>
          <cell r="BK216"/>
          <cell r="BL216"/>
          <cell r="BM216"/>
          <cell r="BN216"/>
          <cell r="BO216"/>
          <cell r="BP216"/>
          <cell r="BQ216"/>
          <cell r="BR216"/>
          <cell r="BS216"/>
          <cell r="BT216"/>
          <cell r="BU216"/>
          <cell r="BV216"/>
          <cell r="BW216"/>
          <cell r="BX216"/>
          <cell r="BY216"/>
          <cell r="BZ216"/>
          <cell r="CA216"/>
          <cell r="CB216"/>
        </row>
      </sheetData>
      <sheetData sheetId="6">
        <row r="7">
          <cell r="B7" t="str">
            <v>Subterránea</v>
          </cell>
          <cell r="C7" t="str">
            <v>Materiales</v>
          </cell>
          <cell r="D7">
            <v>1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1</v>
          </cell>
          <cell r="Q7">
            <v>1</v>
          </cell>
          <cell r="R7">
            <v>1</v>
          </cell>
          <cell r="S7">
            <v>1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1</v>
          </cell>
          <cell r="AC7">
            <v>1</v>
          </cell>
          <cell r="AD7">
            <v>1</v>
          </cell>
          <cell r="AE7">
            <v>1</v>
          </cell>
          <cell r="AF7">
            <v>0</v>
          </cell>
          <cell r="AG7">
            <v>0</v>
          </cell>
          <cell r="AH7">
            <v>0</v>
          </cell>
          <cell r="AI7">
            <v>0</v>
          </cell>
          <cell r="AJ7">
            <v>0</v>
          </cell>
          <cell r="AK7">
            <v>0</v>
          </cell>
          <cell r="AL7">
            <v>0</v>
          </cell>
          <cell r="AM7">
            <v>0</v>
          </cell>
          <cell r="AN7">
            <v>1</v>
          </cell>
          <cell r="AO7">
            <v>1</v>
          </cell>
          <cell r="AP7">
            <v>1</v>
          </cell>
          <cell r="AQ7">
            <v>1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1</v>
          </cell>
          <cell r="BA7">
            <v>1</v>
          </cell>
          <cell r="BB7">
            <v>1</v>
          </cell>
          <cell r="BC7">
            <v>1</v>
          </cell>
          <cell r="BD7">
            <v>0</v>
          </cell>
          <cell r="BE7">
            <v>0</v>
          </cell>
          <cell r="BF7">
            <v>0</v>
          </cell>
          <cell r="BG7">
            <v>0</v>
          </cell>
          <cell r="BH7">
            <v>0</v>
          </cell>
          <cell r="BI7">
            <v>0</v>
          </cell>
          <cell r="BJ7">
            <v>0</v>
          </cell>
          <cell r="BK7">
            <v>0</v>
          </cell>
          <cell r="BL7">
            <v>1</v>
          </cell>
          <cell r="BM7">
            <v>1</v>
          </cell>
          <cell r="BN7">
            <v>1</v>
          </cell>
          <cell r="BO7">
            <v>1</v>
          </cell>
          <cell r="BP7">
            <v>0</v>
          </cell>
          <cell r="BQ7">
            <v>0</v>
          </cell>
          <cell r="BR7">
            <v>0</v>
          </cell>
          <cell r="BS7">
            <v>0</v>
          </cell>
          <cell r="BT7">
            <v>0</v>
          </cell>
          <cell r="BU7">
            <v>0</v>
          </cell>
          <cell r="BV7">
            <v>0</v>
          </cell>
          <cell r="BW7">
            <v>0</v>
          </cell>
          <cell r="BX7">
            <v>1</v>
          </cell>
          <cell r="BY7">
            <v>1</v>
          </cell>
          <cell r="BZ7">
            <v>1</v>
          </cell>
          <cell r="CA7">
            <v>1</v>
          </cell>
          <cell r="CB7">
            <v>0</v>
          </cell>
          <cell r="CC7">
            <v>0</v>
          </cell>
          <cell r="CD7">
            <v>0</v>
          </cell>
          <cell r="CE7">
            <v>0</v>
          </cell>
          <cell r="CF7">
            <v>0</v>
          </cell>
          <cell r="CG7">
            <v>0</v>
          </cell>
          <cell r="CH7">
            <v>0</v>
          </cell>
          <cell r="CI7">
            <v>0</v>
          </cell>
          <cell r="CJ7">
            <v>1</v>
          </cell>
          <cell r="CK7">
            <v>1</v>
          </cell>
          <cell r="CL7">
            <v>1</v>
          </cell>
          <cell r="CM7">
            <v>1</v>
          </cell>
          <cell r="CN7">
            <v>0</v>
          </cell>
          <cell r="CO7">
            <v>0</v>
          </cell>
          <cell r="CP7">
            <v>0</v>
          </cell>
          <cell r="CQ7">
            <v>0</v>
          </cell>
          <cell r="CR7">
            <v>0</v>
          </cell>
          <cell r="CS7">
            <v>0</v>
          </cell>
          <cell r="CT7">
            <v>0</v>
          </cell>
          <cell r="CU7">
            <v>0</v>
          </cell>
          <cell r="CV7">
            <v>1</v>
          </cell>
          <cell r="CW7">
            <v>1</v>
          </cell>
          <cell r="CX7">
            <v>1</v>
          </cell>
          <cell r="CY7">
            <v>1</v>
          </cell>
          <cell r="CZ7">
            <v>0</v>
          </cell>
          <cell r="DA7">
            <v>0</v>
          </cell>
          <cell r="DB7">
            <v>0</v>
          </cell>
          <cell r="DC7">
            <v>0</v>
          </cell>
          <cell r="DD7">
            <v>0</v>
          </cell>
          <cell r="DE7">
            <v>0</v>
          </cell>
          <cell r="DF7">
            <v>0</v>
          </cell>
          <cell r="DG7">
            <v>0</v>
          </cell>
          <cell r="DH7">
            <v>1</v>
          </cell>
          <cell r="DI7">
            <v>1</v>
          </cell>
          <cell r="DJ7">
            <v>1</v>
          </cell>
          <cell r="DK7">
            <v>1</v>
          </cell>
          <cell r="DL7">
            <v>0</v>
          </cell>
          <cell r="DM7">
            <v>0</v>
          </cell>
          <cell r="DN7">
            <v>0</v>
          </cell>
          <cell r="DO7">
            <v>0</v>
          </cell>
          <cell r="DP7">
            <v>0</v>
          </cell>
          <cell r="DQ7">
            <v>0</v>
          </cell>
          <cell r="DR7">
            <v>0</v>
          </cell>
          <cell r="DS7">
            <v>0</v>
          </cell>
          <cell r="DT7">
            <v>1</v>
          </cell>
          <cell r="DU7">
            <v>1</v>
          </cell>
          <cell r="DV7">
            <v>1</v>
          </cell>
          <cell r="DW7">
            <v>1</v>
          </cell>
          <cell r="DX7">
            <v>0</v>
          </cell>
          <cell r="DY7">
            <v>0</v>
          </cell>
          <cell r="DZ7">
            <v>0</v>
          </cell>
          <cell r="EA7">
            <v>0</v>
          </cell>
          <cell r="EB7">
            <v>0</v>
          </cell>
          <cell r="EC7">
            <v>0</v>
          </cell>
          <cell r="ED7">
            <v>0</v>
          </cell>
          <cell r="EE7">
            <v>0</v>
          </cell>
          <cell r="EF7">
            <v>1</v>
          </cell>
          <cell r="EG7">
            <v>1</v>
          </cell>
          <cell r="EH7">
            <v>1</v>
          </cell>
          <cell r="EI7">
            <v>1</v>
          </cell>
          <cell r="EJ7">
            <v>0</v>
          </cell>
          <cell r="EK7">
            <v>0</v>
          </cell>
          <cell r="EL7">
            <v>0</v>
          </cell>
          <cell r="EM7">
            <v>0</v>
          </cell>
          <cell r="EN7">
            <v>0</v>
          </cell>
          <cell r="EO7">
            <v>0</v>
          </cell>
          <cell r="EP7">
            <v>0</v>
          </cell>
          <cell r="EQ7">
            <v>0</v>
          </cell>
          <cell r="ER7">
            <v>1</v>
          </cell>
          <cell r="ES7">
            <v>1</v>
          </cell>
          <cell r="ET7">
            <v>1</v>
          </cell>
          <cell r="EU7">
            <v>1</v>
          </cell>
          <cell r="EV7">
            <v>0</v>
          </cell>
          <cell r="EW7">
            <v>0</v>
          </cell>
          <cell r="EX7">
            <v>0</v>
          </cell>
          <cell r="EY7">
            <v>0</v>
          </cell>
          <cell r="EZ7">
            <v>0</v>
          </cell>
          <cell r="FA7">
            <v>0</v>
          </cell>
          <cell r="FB7">
            <v>0</v>
          </cell>
          <cell r="FC7">
            <v>0</v>
          </cell>
          <cell r="FD7">
            <v>1</v>
          </cell>
          <cell r="FE7">
            <v>1</v>
          </cell>
          <cell r="FF7">
            <v>1</v>
          </cell>
          <cell r="FG7">
            <v>1</v>
          </cell>
          <cell r="FH7">
            <v>0</v>
          </cell>
          <cell r="FI7">
            <v>0</v>
          </cell>
          <cell r="FJ7">
            <v>0</v>
          </cell>
          <cell r="FK7">
            <v>0</v>
          </cell>
          <cell r="FL7">
            <v>0</v>
          </cell>
          <cell r="FM7">
            <v>0</v>
          </cell>
          <cell r="FN7">
            <v>0</v>
          </cell>
          <cell r="FO7">
            <v>0</v>
          </cell>
          <cell r="FP7">
            <v>1</v>
          </cell>
          <cell r="FQ7">
            <v>1</v>
          </cell>
          <cell r="FR7">
            <v>1</v>
          </cell>
          <cell r="FS7">
            <v>1</v>
          </cell>
          <cell r="FT7">
            <v>0</v>
          </cell>
          <cell r="FU7">
            <v>0</v>
          </cell>
          <cell r="FV7">
            <v>0</v>
          </cell>
          <cell r="FW7">
            <v>0</v>
          </cell>
          <cell r="FX7">
            <v>0</v>
          </cell>
          <cell r="FY7">
            <v>0</v>
          </cell>
          <cell r="FZ7">
            <v>0</v>
          </cell>
          <cell r="GA7">
            <v>0</v>
          </cell>
          <cell r="GB7">
            <v>1</v>
          </cell>
          <cell r="GC7">
            <v>1</v>
          </cell>
          <cell r="GD7">
            <v>1</v>
          </cell>
          <cell r="GE7">
            <v>1</v>
          </cell>
          <cell r="GF7">
            <v>0</v>
          </cell>
          <cell r="GG7">
            <v>0</v>
          </cell>
          <cell r="GH7">
            <v>0</v>
          </cell>
          <cell r="GI7">
            <v>0</v>
          </cell>
          <cell r="GJ7">
            <v>0</v>
          </cell>
          <cell r="GK7">
            <v>0</v>
          </cell>
          <cell r="GL7">
            <v>0</v>
          </cell>
          <cell r="GM7">
            <v>0</v>
          </cell>
          <cell r="GN7">
            <v>1</v>
          </cell>
          <cell r="GO7">
            <v>1</v>
          </cell>
          <cell r="GP7">
            <v>1</v>
          </cell>
          <cell r="GQ7">
            <v>1</v>
          </cell>
          <cell r="GR7">
            <v>0</v>
          </cell>
          <cell r="GS7">
            <v>0</v>
          </cell>
          <cell r="GT7">
            <v>0</v>
          </cell>
          <cell r="GU7">
            <v>0</v>
          </cell>
          <cell r="GV7">
            <v>0</v>
          </cell>
          <cell r="GW7">
            <v>0</v>
          </cell>
          <cell r="GX7">
            <v>0</v>
          </cell>
          <cell r="GY7">
            <v>0</v>
          </cell>
          <cell r="GZ7">
            <v>1</v>
          </cell>
          <cell r="HA7">
            <v>1</v>
          </cell>
          <cell r="HB7">
            <v>1</v>
          </cell>
          <cell r="HC7">
            <v>1</v>
          </cell>
          <cell r="HD7">
            <v>0</v>
          </cell>
          <cell r="HE7">
            <v>0</v>
          </cell>
          <cell r="HF7">
            <v>0</v>
          </cell>
          <cell r="HG7">
            <v>0</v>
          </cell>
          <cell r="HH7">
            <v>0</v>
          </cell>
          <cell r="HI7">
            <v>0</v>
          </cell>
          <cell r="HJ7">
            <v>0</v>
          </cell>
          <cell r="HK7">
            <v>0</v>
          </cell>
          <cell r="HL7">
            <v>1</v>
          </cell>
          <cell r="HM7">
            <v>1</v>
          </cell>
          <cell r="HN7">
            <v>1</v>
          </cell>
          <cell r="HO7">
            <v>1</v>
          </cell>
          <cell r="HP7">
            <v>0</v>
          </cell>
          <cell r="HQ7">
            <v>0</v>
          </cell>
          <cell r="HR7">
            <v>0</v>
          </cell>
          <cell r="HS7">
            <v>0</v>
          </cell>
          <cell r="HT7">
            <v>0</v>
          </cell>
          <cell r="HU7">
            <v>0</v>
          </cell>
          <cell r="HV7">
            <v>0</v>
          </cell>
          <cell r="HW7">
            <v>0</v>
          </cell>
          <cell r="HX7">
            <v>1</v>
          </cell>
          <cell r="HY7">
            <v>1</v>
          </cell>
          <cell r="HZ7">
            <v>1</v>
          </cell>
          <cell r="IA7">
            <v>1</v>
          </cell>
          <cell r="IB7">
            <v>0</v>
          </cell>
          <cell r="IC7">
            <v>0</v>
          </cell>
          <cell r="ID7">
            <v>0</v>
          </cell>
          <cell r="IE7">
            <v>0</v>
          </cell>
          <cell r="IF7">
            <v>0</v>
          </cell>
          <cell r="IG7">
            <v>0</v>
          </cell>
          <cell r="IH7">
            <v>0</v>
          </cell>
          <cell r="II7">
            <v>0</v>
          </cell>
          <cell r="IJ7">
            <v>1</v>
          </cell>
          <cell r="IK7">
            <v>1</v>
          </cell>
          <cell r="IL7">
            <v>1</v>
          </cell>
          <cell r="IM7">
            <v>1</v>
          </cell>
          <cell r="IN7">
            <v>0</v>
          </cell>
          <cell r="IO7">
            <v>0</v>
          </cell>
          <cell r="IP7">
            <v>0</v>
          </cell>
          <cell r="IQ7">
            <v>0</v>
          </cell>
          <cell r="IR7">
            <v>0</v>
          </cell>
          <cell r="IS7">
            <v>0</v>
          </cell>
          <cell r="IT7">
            <v>0</v>
          </cell>
          <cell r="IU7">
            <v>0</v>
          </cell>
          <cell r="IV7">
            <v>1</v>
          </cell>
          <cell r="IW7">
            <v>1</v>
          </cell>
          <cell r="IX7">
            <v>1</v>
          </cell>
          <cell r="IY7">
            <v>1</v>
          </cell>
          <cell r="IZ7">
            <v>0</v>
          </cell>
          <cell r="JA7">
            <v>0</v>
          </cell>
          <cell r="JB7">
            <v>0</v>
          </cell>
          <cell r="JC7">
            <v>0</v>
          </cell>
          <cell r="JD7">
            <v>0</v>
          </cell>
          <cell r="JE7">
            <v>0</v>
          </cell>
          <cell r="JF7">
            <v>0</v>
          </cell>
          <cell r="JG7">
            <v>0</v>
          </cell>
          <cell r="JH7">
            <v>1</v>
          </cell>
          <cell r="JI7">
            <v>1</v>
          </cell>
          <cell r="JJ7">
            <v>1</v>
          </cell>
          <cell r="JK7">
            <v>1</v>
          </cell>
          <cell r="JL7">
            <v>0</v>
          </cell>
          <cell r="JM7">
            <v>0</v>
          </cell>
          <cell r="JN7">
            <v>0</v>
          </cell>
          <cell r="JO7">
            <v>0</v>
          </cell>
          <cell r="JP7">
            <v>0</v>
          </cell>
          <cell r="JQ7">
            <v>0</v>
          </cell>
          <cell r="JR7">
            <v>0</v>
          </cell>
          <cell r="JS7">
            <v>0</v>
          </cell>
          <cell r="JT7">
            <v>1</v>
          </cell>
          <cell r="JU7">
            <v>0</v>
          </cell>
          <cell r="JV7">
            <v>1</v>
          </cell>
          <cell r="JW7" t="e">
            <v>#N/A</v>
          </cell>
        </row>
        <row r="8">
          <cell r="B8" t="str">
            <v>Subterránea</v>
          </cell>
          <cell r="C8" t="str">
            <v>Materiales</v>
          </cell>
          <cell r="D8">
            <v>2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4.8000000000000007</v>
          </cell>
          <cell r="Q8">
            <v>4.8000000000000007</v>
          </cell>
          <cell r="R8">
            <v>4.8000000000000007</v>
          </cell>
          <cell r="S8">
            <v>4.8000000000000007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6.4</v>
          </cell>
          <cell r="AC8">
            <v>6.4</v>
          </cell>
          <cell r="AD8">
            <v>6.4</v>
          </cell>
          <cell r="AE8">
            <v>6.4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4.8000000000000007</v>
          </cell>
          <cell r="AO8">
            <v>4.8000000000000007</v>
          </cell>
          <cell r="AP8">
            <v>4.8000000000000007</v>
          </cell>
          <cell r="AQ8">
            <v>4.8000000000000007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6.4</v>
          </cell>
          <cell r="BA8">
            <v>6.4</v>
          </cell>
          <cell r="BB8">
            <v>6.4</v>
          </cell>
          <cell r="BC8">
            <v>6.4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0</v>
          </cell>
          <cell r="BK8">
            <v>0</v>
          </cell>
          <cell r="BL8">
            <v>6.4</v>
          </cell>
          <cell r="BM8">
            <v>6.4</v>
          </cell>
          <cell r="BN8">
            <v>6.4</v>
          </cell>
          <cell r="BO8">
            <v>6.4</v>
          </cell>
          <cell r="BP8">
            <v>0</v>
          </cell>
          <cell r="BQ8">
            <v>0</v>
          </cell>
          <cell r="BR8">
            <v>0</v>
          </cell>
          <cell r="BS8">
            <v>0</v>
          </cell>
          <cell r="BT8">
            <v>0</v>
          </cell>
          <cell r="BU8">
            <v>0</v>
          </cell>
          <cell r="BV8">
            <v>0</v>
          </cell>
          <cell r="BW8">
            <v>0</v>
          </cell>
          <cell r="BX8">
            <v>3</v>
          </cell>
          <cell r="BY8">
            <v>3</v>
          </cell>
          <cell r="BZ8">
            <v>3</v>
          </cell>
          <cell r="CA8">
            <v>3</v>
          </cell>
          <cell r="CB8">
            <v>0</v>
          </cell>
          <cell r="CC8">
            <v>0</v>
          </cell>
          <cell r="CD8">
            <v>0</v>
          </cell>
          <cell r="CE8">
            <v>0</v>
          </cell>
          <cell r="CF8">
            <v>0</v>
          </cell>
          <cell r="CG8">
            <v>0</v>
          </cell>
          <cell r="CH8">
            <v>0</v>
          </cell>
          <cell r="CI8">
            <v>0</v>
          </cell>
          <cell r="CJ8">
            <v>4.8000000000000007</v>
          </cell>
          <cell r="CK8">
            <v>4.8000000000000007</v>
          </cell>
          <cell r="CL8">
            <v>4.8000000000000007</v>
          </cell>
          <cell r="CM8">
            <v>4.8000000000000007</v>
          </cell>
          <cell r="CN8">
            <v>0</v>
          </cell>
          <cell r="CO8">
            <v>0</v>
          </cell>
          <cell r="CP8">
            <v>0</v>
          </cell>
          <cell r="CQ8">
            <v>0</v>
          </cell>
          <cell r="CR8">
            <v>0</v>
          </cell>
          <cell r="CS8">
            <v>0</v>
          </cell>
          <cell r="CT8">
            <v>0</v>
          </cell>
          <cell r="CU8">
            <v>0</v>
          </cell>
          <cell r="CV8">
            <v>6.4</v>
          </cell>
          <cell r="CW8">
            <v>6.4</v>
          </cell>
          <cell r="CX8">
            <v>6.4</v>
          </cell>
          <cell r="CY8">
            <v>6.4</v>
          </cell>
          <cell r="CZ8">
            <v>0</v>
          </cell>
          <cell r="DA8">
            <v>0</v>
          </cell>
          <cell r="DB8">
            <v>0</v>
          </cell>
          <cell r="DC8">
            <v>0</v>
          </cell>
          <cell r="DD8">
            <v>0</v>
          </cell>
          <cell r="DE8">
            <v>0</v>
          </cell>
          <cell r="DF8">
            <v>0</v>
          </cell>
          <cell r="DG8">
            <v>0</v>
          </cell>
          <cell r="DH8">
            <v>6.4</v>
          </cell>
          <cell r="DI8">
            <v>6.4</v>
          </cell>
          <cell r="DJ8">
            <v>6.4</v>
          </cell>
          <cell r="DK8">
            <v>6.4</v>
          </cell>
          <cell r="DL8">
            <v>0</v>
          </cell>
          <cell r="DM8">
            <v>0</v>
          </cell>
          <cell r="DN8">
            <v>0</v>
          </cell>
          <cell r="DO8">
            <v>0</v>
          </cell>
          <cell r="DP8">
            <v>0</v>
          </cell>
          <cell r="DQ8">
            <v>0</v>
          </cell>
          <cell r="DR8">
            <v>0</v>
          </cell>
          <cell r="DS8">
            <v>0</v>
          </cell>
          <cell r="DT8">
            <v>6.4</v>
          </cell>
          <cell r="DU8">
            <v>6.4</v>
          </cell>
          <cell r="DV8">
            <v>6.4</v>
          </cell>
          <cell r="DW8">
            <v>6.4</v>
          </cell>
          <cell r="DX8">
            <v>0</v>
          </cell>
          <cell r="DY8">
            <v>0</v>
          </cell>
          <cell r="DZ8">
            <v>0</v>
          </cell>
          <cell r="EA8">
            <v>0</v>
          </cell>
          <cell r="EB8">
            <v>0</v>
          </cell>
          <cell r="EC8">
            <v>0</v>
          </cell>
          <cell r="ED8">
            <v>0</v>
          </cell>
          <cell r="EE8">
            <v>0</v>
          </cell>
          <cell r="EF8">
            <v>8</v>
          </cell>
          <cell r="EG8">
            <v>8</v>
          </cell>
          <cell r="EH8">
            <v>8</v>
          </cell>
          <cell r="EI8">
            <v>8</v>
          </cell>
          <cell r="EJ8">
            <v>0</v>
          </cell>
          <cell r="EK8">
            <v>0</v>
          </cell>
          <cell r="EL8">
            <v>0</v>
          </cell>
          <cell r="EM8">
            <v>0</v>
          </cell>
          <cell r="EN8">
            <v>0</v>
          </cell>
          <cell r="EO8">
            <v>0</v>
          </cell>
          <cell r="EP8">
            <v>0</v>
          </cell>
          <cell r="EQ8">
            <v>0</v>
          </cell>
          <cell r="ER8">
            <v>8</v>
          </cell>
          <cell r="ES8">
            <v>8</v>
          </cell>
          <cell r="ET8">
            <v>8</v>
          </cell>
          <cell r="EU8">
            <v>8</v>
          </cell>
          <cell r="EV8">
            <v>0</v>
          </cell>
          <cell r="EW8">
            <v>0</v>
          </cell>
          <cell r="EX8">
            <v>0</v>
          </cell>
          <cell r="EY8">
            <v>0</v>
          </cell>
          <cell r="EZ8">
            <v>0</v>
          </cell>
          <cell r="FA8">
            <v>0</v>
          </cell>
          <cell r="FB8">
            <v>0</v>
          </cell>
          <cell r="FC8">
            <v>0</v>
          </cell>
          <cell r="FD8">
            <v>3</v>
          </cell>
          <cell r="FE8">
            <v>3</v>
          </cell>
          <cell r="FF8">
            <v>3</v>
          </cell>
          <cell r="FG8">
            <v>3</v>
          </cell>
          <cell r="FH8">
            <v>0</v>
          </cell>
          <cell r="FI8">
            <v>0</v>
          </cell>
          <cell r="FJ8">
            <v>0</v>
          </cell>
          <cell r="FK8">
            <v>0</v>
          </cell>
          <cell r="FL8">
            <v>0</v>
          </cell>
          <cell r="FM8">
            <v>0</v>
          </cell>
          <cell r="FN8">
            <v>0</v>
          </cell>
          <cell r="FO8">
            <v>0</v>
          </cell>
          <cell r="FP8">
            <v>4.8000000000000007</v>
          </cell>
          <cell r="FQ8">
            <v>4.8000000000000007</v>
          </cell>
          <cell r="FR8">
            <v>4.8000000000000007</v>
          </cell>
          <cell r="FS8">
            <v>4.8000000000000007</v>
          </cell>
          <cell r="FT8">
            <v>0</v>
          </cell>
          <cell r="FU8">
            <v>0</v>
          </cell>
          <cell r="FV8">
            <v>0</v>
          </cell>
          <cell r="FW8">
            <v>0</v>
          </cell>
          <cell r="FX8">
            <v>0</v>
          </cell>
          <cell r="FY8">
            <v>0</v>
          </cell>
          <cell r="FZ8">
            <v>0</v>
          </cell>
          <cell r="GA8">
            <v>0</v>
          </cell>
          <cell r="GB8">
            <v>6.4</v>
          </cell>
          <cell r="GC8">
            <v>6.4</v>
          </cell>
          <cell r="GD8">
            <v>6.4</v>
          </cell>
          <cell r="GE8">
            <v>6.4</v>
          </cell>
          <cell r="GF8">
            <v>0</v>
          </cell>
          <cell r="GG8">
            <v>0</v>
          </cell>
          <cell r="GH8">
            <v>0</v>
          </cell>
          <cell r="GI8">
            <v>0</v>
          </cell>
          <cell r="GJ8">
            <v>0</v>
          </cell>
          <cell r="GK8">
            <v>0</v>
          </cell>
          <cell r="GL8">
            <v>0</v>
          </cell>
          <cell r="GM8">
            <v>0</v>
          </cell>
          <cell r="GN8">
            <v>6.4</v>
          </cell>
          <cell r="GO8">
            <v>6.4</v>
          </cell>
          <cell r="GP8">
            <v>6.4</v>
          </cell>
          <cell r="GQ8">
            <v>6.4</v>
          </cell>
          <cell r="GR8">
            <v>0</v>
          </cell>
          <cell r="GS8">
            <v>0</v>
          </cell>
          <cell r="GT8">
            <v>0</v>
          </cell>
          <cell r="GU8">
            <v>0</v>
          </cell>
          <cell r="GV8">
            <v>0</v>
          </cell>
          <cell r="GW8">
            <v>0</v>
          </cell>
          <cell r="GX8">
            <v>0</v>
          </cell>
          <cell r="GY8">
            <v>0</v>
          </cell>
          <cell r="GZ8">
            <v>8</v>
          </cell>
          <cell r="HA8">
            <v>8</v>
          </cell>
          <cell r="HB8">
            <v>8</v>
          </cell>
          <cell r="HC8">
            <v>8</v>
          </cell>
          <cell r="HD8">
            <v>0</v>
          </cell>
          <cell r="HE8">
            <v>0</v>
          </cell>
          <cell r="HF8">
            <v>0</v>
          </cell>
          <cell r="HG8">
            <v>0</v>
          </cell>
          <cell r="HH8">
            <v>0</v>
          </cell>
          <cell r="HI8">
            <v>0</v>
          </cell>
          <cell r="HJ8">
            <v>0</v>
          </cell>
          <cell r="HK8">
            <v>0</v>
          </cell>
          <cell r="HL8">
            <v>3</v>
          </cell>
          <cell r="HM8">
            <v>3</v>
          </cell>
          <cell r="HN8">
            <v>3</v>
          </cell>
          <cell r="HO8">
            <v>3</v>
          </cell>
          <cell r="HP8">
            <v>0</v>
          </cell>
          <cell r="HQ8">
            <v>0</v>
          </cell>
          <cell r="HR8">
            <v>0</v>
          </cell>
          <cell r="HS8">
            <v>0</v>
          </cell>
          <cell r="HT8">
            <v>0</v>
          </cell>
          <cell r="HU8">
            <v>0</v>
          </cell>
          <cell r="HV8">
            <v>0</v>
          </cell>
          <cell r="HW8">
            <v>0</v>
          </cell>
          <cell r="HX8">
            <v>4.8000000000000007</v>
          </cell>
          <cell r="HY8">
            <v>4.8000000000000007</v>
          </cell>
          <cell r="HZ8">
            <v>4.8000000000000007</v>
          </cell>
          <cell r="IA8">
            <v>4.8000000000000007</v>
          </cell>
          <cell r="IB8">
            <v>0</v>
          </cell>
          <cell r="IC8">
            <v>0</v>
          </cell>
          <cell r="ID8">
            <v>0</v>
          </cell>
          <cell r="IE8">
            <v>0</v>
          </cell>
          <cell r="IF8">
            <v>0</v>
          </cell>
          <cell r="IG8">
            <v>0</v>
          </cell>
          <cell r="IH8">
            <v>0</v>
          </cell>
          <cell r="II8">
            <v>0</v>
          </cell>
          <cell r="IJ8">
            <v>6.4</v>
          </cell>
          <cell r="IK8">
            <v>6.4</v>
          </cell>
          <cell r="IL8">
            <v>6.4</v>
          </cell>
          <cell r="IM8">
            <v>6.4</v>
          </cell>
          <cell r="IN8">
            <v>0</v>
          </cell>
          <cell r="IO8">
            <v>0</v>
          </cell>
          <cell r="IP8">
            <v>0</v>
          </cell>
          <cell r="IQ8">
            <v>0</v>
          </cell>
          <cell r="IR8">
            <v>0</v>
          </cell>
          <cell r="IS8">
            <v>0</v>
          </cell>
          <cell r="IT8">
            <v>0</v>
          </cell>
          <cell r="IU8">
            <v>0</v>
          </cell>
          <cell r="IV8">
            <v>8</v>
          </cell>
          <cell r="IW8">
            <v>8</v>
          </cell>
          <cell r="IX8">
            <v>8</v>
          </cell>
          <cell r="IY8">
            <v>8</v>
          </cell>
          <cell r="IZ8">
            <v>0</v>
          </cell>
          <cell r="JA8">
            <v>0</v>
          </cell>
          <cell r="JB8">
            <v>0</v>
          </cell>
          <cell r="JC8">
            <v>0</v>
          </cell>
          <cell r="JD8">
            <v>0</v>
          </cell>
          <cell r="JE8">
            <v>0</v>
          </cell>
          <cell r="JF8">
            <v>0</v>
          </cell>
          <cell r="JG8">
            <v>0</v>
          </cell>
          <cell r="JH8">
            <v>8</v>
          </cell>
          <cell r="JI8">
            <v>8</v>
          </cell>
          <cell r="JJ8">
            <v>8</v>
          </cell>
          <cell r="JK8">
            <v>8</v>
          </cell>
          <cell r="JL8">
            <v>0</v>
          </cell>
          <cell r="JM8">
            <v>0</v>
          </cell>
          <cell r="JN8">
            <v>0</v>
          </cell>
          <cell r="JO8">
            <v>0</v>
          </cell>
          <cell r="JP8">
            <v>0</v>
          </cell>
          <cell r="JQ8">
            <v>0</v>
          </cell>
          <cell r="JR8">
            <v>0</v>
          </cell>
          <cell r="JS8">
            <v>0</v>
          </cell>
          <cell r="JT8">
            <v>9.1714285714285708</v>
          </cell>
          <cell r="JU8">
            <v>0</v>
          </cell>
          <cell r="JV8">
            <v>8</v>
          </cell>
          <cell r="JW8" t="e">
            <v>#N/A</v>
          </cell>
        </row>
        <row r="9">
          <cell r="B9" t="str">
            <v>Subterránea</v>
          </cell>
          <cell r="C9" t="str">
            <v>Materiales</v>
          </cell>
          <cell r="D9">
            <v>3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23.1</v>
          </cell>
          <cell r="Q9">
            <v>23.1</v>
          </cell>
          <cell r="R9">
            <v>23.1</v>
          </cell>
          <cell r="S9">
            <v>23.1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29.400000000000002</v>
          </cell>
          <cell r="AC9">
            <v>29.400000000000002</v>
          </cell>
          <cell r="AD9">
            <v>29.400000000000002</v>
          </cell>
          <cell r="AE9">
            <v>29.400000000000002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23.1</v>
          </cell>
          <cell r="AO9">
            <v>23.1</v>
          </cell>
          <cell r="AP9">
            <v>23.1</v>
          </cell>
          <cell r="AQ9">
            <v>23.1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29.400000000000002</v>
          </cell>
          <cell r="BA9">
            <v>29.400000000000002</v>
          </cell>
          <cell r="BB9">
            <v>29.400000000000002</v>
          </cell>
          <cell r="BC9">
            <v>29.400000000000002</v>
          </cell>
          <cell r="BD9">
            <v>0</v>
          </cell>
          <cell r="BE9">
            <v>0</v>
          </cell>
          <cell r="BF9">
            <v>0</v>
          </cell>
          <cell r="BG9">
            <v>0</v>
          </cell>
          <cell r="BH9">
            <v>0</v>
          </cell>
          <cell r="BI9">
            <v>0</v>
          </cell>
          <cell r="BJ9">
            <v>0</v>
          </cell>
          <cell r="BK9">
            <v>0</v>
          </cell>
          <cell r="BL9">
            <v>29.400000000000002</v>
          </cell>
          <cell r="BM9">
            <v>29.400000000000002</v>
          </cell>
          <cell r="BN9">
            <v>29.400000000000002</v>
          </cell>
          <cell r="BO9">
            <v>29.400000000000002</v>
          </cell>
          <cell r="BP9">
            <v>0</v>
          </cell>
          <cell r="BQ9">
            <v>0</v>
          </cell>
          <cell r="BR9">
            <v>0</v>
          </cell>
          <cell r="BS9">
            <v>0</v>
          </cell>
          <cell r="BT9">
            <v>0</v>
          </cell>
          <cell r="BU9">
            <v>0</v>
          </cell>
          <cell r="BV9">
            <v>0</v>
          </cell>
          <cell r="BW9">
            <v>0</v>
          </cell>
          <cell r="BX9">
            <v>16.275000000000002</v>
          </cell>
          <cell r="BY9">
            <v>16.275000000000002</v>
          </cell>
          <cell r="BZ9">
            <v>16.275000000000002</v>
          </cell>
          <cell r="CA9">
            <v>16.275000000000002</v>
          </cell>
          <cell r="CB9">
            <v>0</v>
          </cell>
          <cell r="CC9">
            <v>0</v>
          </cell>
          <cell r="CD9">
            <v>0</v>
          </cell>
          <cell r="CE9">
            <v>0</v>
          </cell>
          <cell r="CF9">
            <v>0</v>
          </cell>
          <cell r="CG9">
            <v>0</v>
          </cell>
          <cell r="CH9">
            <v>0</v>
          </cell>
          <cell r="CI9">
            <v>0</v>
          </cell>
          <cell r="CJ9">
            <v>23.1</v>
          </cell>
          <cell r="CK9">
            <v>23.1</v>
          </cell>
          <cell r="CL9">
            <v>23.1</v>
          </cell>
          <cell r="CM9">
            <v>23.1</v>
          </cell>
          <cell r="CN9">
            <v>0</v>
          </cell>
          <cell r="CO9">
            <v>0</v>
          </cell>
          <cell r="CP9">
            <v>0</v>
          </cell>
          <cell r="CQ9">
            <v>0</v>
          </cell>
          <cell r="CR9">
            <v>0</v>
          </cell>
          <cell r="CS9">
            <v>0</v>
          </cell>
          <cell r="CT9">
            <v>0</v>
          </cell>
          <cell r="CU9">
            <v>0</v>
          </cell>
          <cell r="CV9">
            <v>29.400000000000002</v>
          </cell>
          <cell r="CW9">
            <v>29.400000000000002</v>
          </cell>
          <cell r="CX9">
            <v>29.400000000000002</v>
          </cell>
          <cell r="CY9">
            <v>29.400000000000002</v>
          </cell>
          <cell r="CZ9">
            <v>0</v>
          </cell>
          <cell r="DA9">
            <v>0</v>
          </cell>
          <cell r="DB9">
            <v>0</v>
          </cell>
          <cell r="DC9">
            <v>0</v>
          </cell>
          <cell r="DD9">
            <v>0</v>
          </cell>
          <cell r="DE9">
            <v>0</v>
          </cell>
          <cell r="DF9">
            <v>0</v>
          </cell>
          <cell r="DG9">
            <v>0</v>
          </cell>
          <cell r="DH9">
            <v>29.400000000000002</v>
          </cell>
          <cell r="DI9">
            <v>29.400000000000002</v>
          </cell>
          <cell r="DJ9">
            <v>29.400000000000002</v>
          </cell>
          <cell r="DK9">
            <v>29.400000000000002</v>
          </cell>
          <cell r="DL9">
            <v>0</v>
          </cell>
          <cell r="DM9">
            <v>0</v>
          </cell>
          <cell r="DN9">
            <v>0</v>
          </cell>
          <cell r="DO9">
            <v>0</v>
          </cell>
          <cell r="DP9">
            <v>0</v>
          </cell>
          <cell r="DQ9">
            <v>0</v>
          </cell>
          <cell r="DR9">
            <v>0</v>
          </cell>
          <cell r="DS9">
            <v>0</v>
          </cell>
          <cell r="DT9">
            <v>29.400000000000002</v>
          </cell>
          <cell r="DU9">
            <v>29.400000000000002</v>
          </cell>
          <cell r="DV9">
            <v>29.400000000000002</v>
          </cell>
          <cell r="DW9">
            <v>29.400000000000002</v>
          </cell>
          <cell r="DX9">
            <v>0</v>
          </cell>
          <cell r="DY9">
            <v>0</v>
          </cell>
          <cell r="DZ9">
            <v>0</v>
          </cell>
          <cell r="EA9">
            <v>0</v>
          </cell>
          <cell r="EB9">
            <v>0</v>
          </cell>
          <cell r="EC9">
            <v>0</v>
          </cell>
          <cell r="ED9">
            <v>0</v>
          </cell>
          <cell r="EE9">
            <v>0</v>
          </cell>
          <cell r="EF9">
            <v>35.700000000000003</v>
          </cell>
          <cell r="EG9">
            <v>35.700000000000003</v>
          </cell>
          <cell r="EH9">
            <v>35.700000000000003</v>
          </cell>
          <cell r="EI9">
            <v>35.700000000000003</v>
          </cell>
          <cell r="EJ9">
            <v>0</v>
          </cell>
          <cell r="EK9">
            <v>0</v>
          </cell>
          <cell r="EL9">
            <v>0</v>
          </cell>
          <cell r="EM9">
            <v>0</v>
          </cell>
          <cell r="EN9">
            <v>0</v>
          </cell>
          <cell r="EO9">
            <v>0</v>
          </cell>
          <cell r="EP9">
            <v>0</v>
          </cell>
          <cell r="EQ9">
            <v>0</v>
          </cell>
          <cell r="ER9">
            <v>35.700000000000003</v>
          </cell>
          <cell r="ES9">
            <v>35.700000000000003</v>
          </cell>
          <cell r="ET9">
            <v>35.700000000000003</v>
          </cell>
          <cell r="EU9">
            <v>35.700000000000003</v>
          </cell>
          <cell r="EV9">
            <v>0</v>
          </cell>
          <cell r="EW9">
            <v>0</v>
          </cell>
          <cell r="EX9">
            <v>0</v>
          </cell>
          <cell r="EY9">
            <v>0</v>
          </cell>
          <cell r="EZ9">
            <v>0</v>
          </cell>
          <cell r="FA9">
            <v>0</v>
          </cell>
          <cell r="FB9">
            <v>0</v>
          </cell>
          <cell r="FC9">
            <v>0</v>
          </cell>
          <cell r="FD9">
            <v>16.275000000000002</v>
          </cell>
          <cell r="FE9">
            <v>16.275000000000002</v>
          </cell>
          <cell r="FF9">
            <v>16.275000000000002</v>
          </cell>
          <cell r="FG9">
            <v>16.275000000000002</v>
          </cell>
          <cell r="FH9">
            <v>0</v>
          </cell>
          <cell r="FI9">
            <v>0</v>
          </cell>
          <cell r="FJ9">
            <v>0</v>
          </cell>
          <cell r="FK9">
            <v>0</v>
          </cell>
          <cell r="FL9">
            <v>0</v>
          </cell>
          <cell r="FM9">
            <v>0</v>
          </cell>
          <cell r="FN9">
            <v>0</v>
          </cell>
          <cell r="FO9">
            <v>0</v>
          </cell>
          <cell r="FP9">
            <v>23.1</v>
          </cell>
          <cell r="FQ9">
            <v>23.1</v>
          </cell>
          <cell r="FR9">
            <v>23.1</v>
          </cell>
          <cell r="FS9">
            <v>23.1</v>
          </cell>
          <cell r="FT9">
            <v>0</v>
          </cell>
          <cell r="FU9">
            <v>0</v>
          </cell>
          <cell r="FV9">
            <v>0</v>
          </cell>
          <cell r="FW9">
            <v>0</v>
          </cell>
          <cell r="FX9">
            <v>0</v>
          </cell>
          <cell r="FY9">
            <v>0</v>
          </cell>
          <cell r="FZ9">
            <v>0</v>
          </cell>
          <cell r="GA9">
            <v>0</v>
          </cell>
          <cell r="GB9">
            <v>29.400000000000002</v>
          </cell>
          <cell r="GC9">
            <v>29.400000000000002</v>
          </cell>
          <cell r="GD9">
            <v>29.400000000000002</v>
          </cell>
          <cell r="GE9">
            <v>29.400000000000002</v>
          </cell>
          <cell r="GF9">
            <v>0</v>
          </cell>
          <cell r="GG9">
            <v>0</v>
          </cell>
          <cell r="GH9">
            <v>0</v>
          </cell>
          <cell r="GI9">
            <v>0</v>
          </cell>
          <cell r="GJ9">
            <v>0</v>
          </cell>
          <cell r="GK9">
            <v>0</v>
          </cell>
          <cell r="GL9">
            <v>0</v>
          </cell>
          <cell r="GM9">
            <v>0</v>
          </cell>
          <cell r="GN9">
            <v>29.400000000000002</v>
          </cell>
          <cell r="GO9">
            <v>29.400000000000002</v>
          </cell>
          <cell r="GP9">
            <v>29.400000000000002</v>
          </cell>
          <cell r="GQ9">
            <v>29.400000000000002</v>
          </cell>
          <cell r="GR9">
            <v>0</v>
          </cell>
          <cell r="GS9">
            <v>0</v>
          </cell>
          <cell r="GT9">
            <v>0</v>
          </cell>
          <cell r="GU9">
            <v>0</v>
          </cell>
          <cell r="GV9">
            <v>0</v>
          </cell>
          <cell r="GW9">
            <v>0</v>
          </cell>
          <cell r="GX9">
            <v>0</v>
          </cell>
          <cell r="GY9">
            <v>0</v>
          </cell>
          <cell r="GZ9">
            <v>35.700000000000003</v>
          </cell>
          <cell r="HA9">
            <v>35.700000000000003</v>
          </cell>
          <cell r="HB9">
            <v>35.700000000000003</v>
          </cell>
          <cell r="HC9">
            <v>35.700000000000003</v>
          </cell>
          <cell r="HD9">
            <v>0</v>
          </cell>
          <cell r="HE9">
            <v>0</v>
          </cell>
          <cell r="HF9">
            <v>0</v>
          </cell>
          <cell r="HG9">
            <v>0</v>
          </cell>
          <cell r="HH9">
            <v>0</v>
          </cell>
          <cell r="HI9">
            <v>0</v>
          </cell>
          <cell r="HJ9">
            <v>0</v>
          </cell>
          <cell r="HK9">
            <v>0</v>
          </cell>
          <cell r="HL9">
            <v>16.275000000000002</v>
          </cell>
          <cell r="HM9">
            <v>16.275000000000002</v>
          </cell>
          <cell r="HN9">
            <v>16.275000000000002</v>
          </cell>
          <cell r="HO9">
            <v>16.275000000000002</v>
          </cell>
          <cell r="HP9">
            <v>0</v>
          </cell>
          <cell r="HQ9">
            <v>0</v>
          </cell>
          <cell r="HR9">
            <v>0</v>
          </cell>
          <cell r="HS9">
            <v>0</v>
          </cell>
          <cell r="HT9">
            <v>0</v>
          </cell>
          <cell r="HU9">
            <v>0</v>
          </cell>
          <cell r="HV9">
            <v>0</v>
          </cell>
          <cell r="HW9">
            <v>0</v>
          </cell>
          <cell r="HX9">
            <v>23.1</v>
          </cell>
          <cell r="HY9">
            <v>23.1</v>
          </cell>
          <cell r="HZ9">
            <v>23.1</v>
          </cell>
          <cell r="IA9">
            <v>23.1</v>
          </cell>
          <cell r="IB9">
            <v>0</v>
          </cell>
          <cell r="IC9">
            <v>0</v>
          </cell>
          <cell r="ID9">
            <v>0</v>
          </cell>
          <cell r="IE9">
            <v>0</v>
          </cell>
          <cell r="IF9">
            <v>0</v>
          </cell>
          <cell r="IG9">
            <v>0</v>
          </cell>
          <cell r="IH9">
            <v>0</v>
          </cell>
          <cell r="II9">
            <v>0</v>
          </cell>
          <cell r="IJ9">
            <v>29.400000000000002</v>
          </cell>
          <cell r="IK9">
            <v>29.400000000000002</v>
          </cell>
          <cell r="IL9">
            <v>29.400000000000002</v>
          </cell>
          <cell r="IM9">
            <v>29.400000000000002</v>
          </cell>
          <cell r="IN9">
            <v>0</v>
          </cell>
          <cell r="IO9">
            <v>0</v>
          </cell>
          <cell r="IP9">
            <v>0</v>
          </cell>
          <cell r="IQ9">
            <v>0</v>
          </cell>
          <cell r="IR9">
            <v>0</v>
          </cell>
          <cell r="IS9">
            <v>0</v>
          </cell>
          <cell r="IT9">
            <v>0</v>
          </cell>
          <cell r="IU9">
            <v>0</v>
          </cell>
          <cell r="IV9">
            <v>35.700000000000003</v>
          </cell>
          <cell r="IW9">
            <v>35.700000000000003</v>
          </cell>
          <cell r="IX9">
            <v>35.700000000000003</v>
          </cell>
          <cell r="IY9">
            <v>35.700000000000003</v>
          </cell>
          <cell r="IZ9">
            <v>0</v>
          </cell>
          <cell r="JA9">
            <v>0</v>
          </cell>
          <cell r="JB9">
            <v>0</v>
          </cell>
          <cell r="JC9">
            <v>0</v>
          </cell>
          <cell r="JD9">
            <v>0</v>
          </cell>
          <cell r="JE9">
            <v>0</v>
          </cell>
          <cell r="JF9">
            <v>0</v>
          </cell>
          <cell r="JG9">
            <v>0</v>
          </cell>
          <cell r="JH9">
            <v>35.700000000000003</v>
          </cell>
          <cell r="JI9">
            <v>35.700000000000003</v>
          </cell>
          <cell r="JJ9">
            <v>35.700000000000003</v>
          </cell>
          <cell r="JK9">
            <v>35.700000000000003</v>
          </cell>
          <cell r="JL9">
            <v>0</v>
          </cell>
          <cell r="JM9">
            <v>0</v>
          </cell>
          <cell r="JN9">
            <v>0</v>
          </cell>
          <cell r="JO9">
            <v>0</v>
          </cell>
          <cell r="JP9">
            <v>0</v>
          </cell>
          <cell r="JQ9">
            <v>0</v>
          </cell>
          <cell r="JR9">
            <v>0</v>
          </cell>
          <cell r="JS9">
            <v>0</v>
          </cell>
          <cell r="JT9">
            <v>40.200000000000003</v>
          </cell>
          <cell r="JU9">
            <v>0</v>
          </cell>
          <cell r="JV9">
            <v>35.700000000000003</v>
          </cell>
          <cell r="JW9" t="e">
            <v>#N/A</v>
          </cell>
        </row>
        <row r="10">
          <cell r="B10" t="str">
            <v>Subterránea</v>
          </cell>
          <cell r="C10" t="str">
            <v>Materiales</v>
          </cell>
          <cell r="D10">
            <v>4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A10">
            <v>0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  <cell r="BI10">
            <v>0</v>
          </cell>
          <cell r="BJ10">
            <v>0</v>
          </cell>
          <cell r="BK10">
            <v>0</v>
          </cell>
          <cell r="BL10">
            <v>0</v>
          </cell>
          <cell r="BM10">
            <v>0</v>
          </cell>
          <cell r="BN10">
            <v>0</v>
          </cell>
          <cell r="BO10">
            <v>0</v>
          </cell>
          <cell r="BP10">
            <v>0</v>
          </cell>
          <cell r="BQ10">
            <v>0</v>
          </cell>
          <cell r="BR10">
            <v>0</v>
          </cell>
          <cell r="BS10">
            <v>0</v>
          </cell>
          <cell r="BT10">
            <v>0</v>
          </cell>
          <cell r="BU10">
            <v>0</v>
          </cell>
          <cell r="BV10">
            <v>0</v>
          </cell>
          <cell r="BW10">
            <v>0</v>
          </cell>
          <cell r="BX10">
            <v>0</v>
          </cell>
          <cell r="BY10">
            <v>0</v>
          </cell>
          <cell r="BZ10">
            <v>0</v>
          </cell>
          <cell r="CA10">
            <v>0</v>
          </cell>
          <cell r="CB10">
            <v>0</v>
          </cell>
          <cell r="CC10">
            <v>0</v>
          </cell>
          <cell r="CD10">
            <v>0</v>
          </cell>
          <cell r="CE10">
            <v>0</v>
          </cell>
          <cell r="CF10">
            <v>0</v>
          </cell>
          <cell r="CG10">
            <v>0</v>
          </cell>
          <cell r="CH10">
            <v>0</v>
          </cell>
          <cell r="CI10">
            <v>0</v>
          </cell>
          <cell r="CJ10">
            <v>0</v>
          </cell>
          <cell r="CK10">
            <v>0</v>
          </cell>
          <cell r="CL10">
            <v>0</v>
          </cell>
          <cell r="CM10">
            <v>0</v>
          </cell>
          <cell r="CN10">
            <v>0</v>
          </cell>
          <cell r="CO10">
            <v>0</v>
          </cell>
          <cell r="CP10">
            <v>0</v>
          </cell>
          <cell r="CQ10">
            <v>0</v>
          </cell>
          <cell r="CR10">
            <v>0</v>
          </cell>
          <cell r="CS10">
            <v>0</v>
          </cell>
          <cell r="CT10">
            <v>0</v>
          </cell>
          <cell r="CU10">
            <v>0</v>
          </cell>
          <cell r="CV10">
            <v>0</v>
          </cell>
          <cell r="CW10">
            <v>0</v>
          </cell>
          <cell r="CX10">
            <v>0</v>
          </cell>
          <cell r="CY10">
            <v>0</v>
          </cell>
          <cell r="CZ10">
            <v>0</v>
          </cell>
          <cell r="DA10">
            <v>0</v>
          </cell>
          <cell r="DB10">
            <v>0</v>
          </cell>
          <cell r="DC10">
            <v>0</v>
          </cell>
          <cell r="DD10">
            <v>0</v>
          </cell>
          <cell r="DE10">
            <v>0</v>
          </cell>
          <cell r="DF10">
            <v>0</v>
          </cell>
          <cell r="DG10">
            <v>0</v>
          </cell>
          <cell r="DH10">
            <v>0</v>
          </cell>
          <cell r="DI10">
            <v>0</v>
          </cell>
          <cell r="DJ10">
            <v>0</v>
          </cell>
          <cell r="DK10">
            <v>0</v>
          </cell>
          <cell r="DL10">
            <v>0</v>
          </cell>
          <cell r="DM10">
            <v>0</v>
          </cell>
          <cell r="DN10">
            <v>0</v>
          </cell>
          <cell r="DO10">
            <v>0</v>
          </cell>
          <cell r="DP10">
            <v>0</v>
          </cell>
          <cell r="DQ10">
            <v>0</v>
          </cell>
          <cell r="DR10">
            <v>0</v>
          </cell>
          <cell r="DS10">
            <v>0</v>
          </cell>
          <cell r="DT10">
            <v>0</v>
          </cell>
          <cell r="DU10">
            <v>0</v>
          </cell>
          <cell r="DV10">
            <v>0</v>
          </cell>
          <cell r="DW10">
            <v>0</v>
          </cell>
          <cell r="DX10">
            <v>0</v>
          </cell>
          <cell r="DY10">
            <v>0</v>
          </cell>
          <cell r="DZ10">
            <v>0</v>
          </cell>
          <cell r="EA10">
            <v>0</v>
          </cell>
          <cell r="EB10">
            <v>0</v>
          </cell>
          <cell r="EC10">
            <v>0</v>
          </cell>
          <cell r="ED10">
            <v>0</v>
          </cell>
          <cell r="EE10">
            <v>0</v>
          </cell>
          <cell r="EF10">
            <v>0</v>
          </cell>
          <cell r="EG10">
            <v>0</v>
          </cell>
          <cell r="EH10">
            <v>0</v>
          </cell>
          <cell r="EI10">
            <v>0</v>
          </cell>
          <cell r="EJ10">
            <v>0</v>
          </cell>
          <cell r="EK10">
            <v>0</v>
          </cell>
          <cell r="EL10">
            <v>0</v>
          </cell>
          <cell r="EM10">
            <v>0</v>
          </cell>
          <cell r="EN10">
            <v>0</v>
          </cell>
          <cell r="EO10">
            <v>0</v>
          </cell>
          <cell r="EP10">
            <v>0</v>
          </cell>
          <cell r="EQ10">
            <v>0</v>
          </cell>
          <cell r="ER10">
            <v>0</v>
          </cell>
          <cell r="ES10">
            <v>0</v>
          </cell>
          <cell r="ET10">
            <v>0</v>
          </cell>
          <cell r="EU10">
            <v>0</v>
          </cell>
          <cell r="EV10">
            <v>0</v>
          </cell>
          <cell r="EW10">
            <v>0</v>
          </cell>
          <cell r="EX10">
            <v>0</v>
          </cell>
          <cell r="EY10">
            <v>0</v>
          </cell>
          <cell r="EZ10">
            <v>0</v>
          </cell>
          <cell r="FA10">
            <v>0</v>
          </cell>
          <cell r="FB10">
            <v>0</v>
          </cell>
          <cell r="FC10">
            <v>0</v>
          </cell>
          <cell r="FD10">
            <v>0</v>
          </cell>
          <cell r="FE10">
            <v>0</v>
          </cell>
          <cell r="FF10">
            <v>0</v>
          </cell>
          <cell r="FG10">
            <v>0</v>
          </cell>
          <cell r="FH10">
            <v>0</v>
          </cell>
          <cell r="FI10">
            <v>0</v>
          </cell>
          <cell r="FJ10">
            <v>0</v>
          </cell>
          <cell r="FK10">
            <v>0</v>
          </cell>
          <cell r="FL10">
            <v>0</v>
          </cell>
          <cell r="FM10">
            <v>0</v>
          </cell>
          <cell r="FN10">
            <v>0</v>
          </cell>
          <cell r="FO10">
            <v>0</v>
          </cell>
          <cell r="FP10">
            <v>0</v>
          </cell>
          <cell r="FQ10">
            <v>0</v>
          </cell>
          <cell r="FR10">
            <v>0</v>
          </cell>
          <cell r="FS10">
            <v>0</v>
          </cell>
          <cell r="FT10">
            <v>0</v>
          </cell>
          <cell r="FU10">
            <v>0</v>
          </cell>
          <cell r="FV10">
            <v>0</v>
          </cell>
          <cell r="FW10">
            <v>0</v>
          </cell>
          <cell r="FX10">
            <v>0</v>
          </cell>
          <cell r="FY10">
            <v>0</v>
          </cell>
          <cell r="FZ10">
            <v>0</v>
          </cell>
          <cell r="GA10">
            <v>0</v>
          </cell>
          <cell r="GB10">
            <v>0</v>
          </cell>
          <cell r="GC10">
            <v>0</v>
          </cell>
          <cell r="GD10">
            <v>0</v>
          </cell>
          <cell r="GE10">
            <v>0</v>
          </cell>
          <cell r="GF10">
            <v>0</v>
          </cell>
          <cell r="GG10">
            <v>0</v>
          </cell>
          <cell r="GH10">
            <v>0</v>
          </cell>
          <cell r="GI10">
            <v>0</v>
          </cell>
          <cell r="GJ10">
            <v>0</v>
          </cell>
          <cell r="GK10">
            <v>0</v>
          </cell>
          <cell r="GL10">
            <v>0</v>
          </cell>
          <cell r="GM10">
            <v>0</v>
          </cell>
          <cell r="GN10">
            <v>0</v>
          </cell>
          <cell r="GO10">
            <v>0</v>
          </cell>
          <cell r="GP10">
            <v>0</v>
          </cell>
          <cell r="GQ10">
            <v>0</v>
          </cell>
          <cell r="GR10">
            <v>0</v>
          </cell>
          <cell r="GS10">
            <v>0</v>
          </cell>
          <cell r="GT10">
            <v>0</v>
          </cell>
          <cell r="GU10">
            <v>0</v>
          </cell>
          <cell r="GV10">
            <v>0</v>
          </cell>
          <cell r="GW10">
            <v>0</v>
          </cell>
          <cell r="GX10">
            <v>0</v>
          </cell>
          <cell r="GY10">
            <v>0</v>
          </cell>
          <cell r="GZ10">
            <v>0</v>
          </cell>
          <cell r="HA10">
            <v>0</v>
          </cell>
          <cell r="HB10">
            <v>0</v>
          </cell>
          <cell r="HC10">
            <v>0</v>
          </cell>
          <cell r="HD10">
            <v>0</v>
          </cell>
          <cell r="HE10">
            <v>0</v>
          </cell>
          <cell r="HF10">
            <v>0</v>
          </cell>
          <cell r="HG10">
            <v>0</v>
          </cell>
          <cell r="HH10">
            <v>0</v>
          </cell>
          <cell r="HI10">
            <v>0</v>
          </cell>
          <cell r="HJ10">
            <v>0</v>
          </cell>
          <cell r="HK10">
            <v>0</v>
          </cell>
          <cell r="HL10">
            <v>0</v>
          </cell>
          <cell r="HM10">
            <v>0</v>
          </cell>
          <cell r="HN10">
            <v>0</v>
          </cell>
          <cell r="HO10">
            <v>0</v>
          </cell>
          <cell r="HP10">
            <v>0</v>
          </cell>
          <cell r="HQ10">
            <v>0</v>
          </cell>
          <cell r="HR10">
            <v>0</v>
          </cell>
          <cell r="HS10">
            <v>0</v>
          </cell>
          <cell r="HT10">
            <v>0</v>
          </cell>
          <cell r="HU10">
            <v>0</v>
          </cell>
          <cell r="HV10">
            <v>0</v>
          </cell>
          <cell r="HW10">
            <v>0</v>
          </cell>
          <cell r="HX10">
            <v>0</v>
          </cell>
          <cell r="HY10">
            <v>0</v>
          </cell>
          <cell r="HZ10">
            <v>0</v>
          </cell>
          <cell r="IA10">
            <v>0</v>
          </cell>
          <cell r="IB10">
            <v>0</v>
          </cell>
          <cell r="IC10">
            <v>0</v>
          </cell>
          <cell r="ID10">
            <v>0</v>
          </cell>
          <cell r="IE10">
            <v>0</v>
          </cell>
          <cell r="IF10">
            <v>0</v>
          </cell>
          <cell r="IG10">
            <v>0</v>
          </cell>
          <cell r="IH10">
            <v>0</v>
          </cell>
          <cell r="II10">
            <v>0</v>
          </cell>
          <cell r="IJ10">
            <v>0</v>
          </cell>
          <cell r="IK10">
            <v>0</v>
          </cell>
          <cell r="IL10">
            <v>0</v>
          </cell>
          <cell r="IM10">
            <v>0</v>
          </cell>
          <cell r="IN10">
            <v>0</v>
          </cell>
          <cell r="IO10">
            <v>0</v>
          </cell>
          <cell r="IP10">
            <v>0</v>
          </cell>
          <cell r="IQ10">
            <v>0</v>
          </cell>
          <cell r="IR10">
            <v>0</v>
          </cell>
          <cell r="IS10">
            <v>0</v>
          </cell>
          <cell r="IT10">
            <v>0</v>
          </cell>
          <cell r="IU10">
            <v>0</v>
          </cell>
          <cell r="IV10">
            <v>0</v>
          </cell>
          <cell r="IW10">
            <v>0</v>
          </cell>
          <cell r="IX10">
            <v>0</v>
          </cell>
          <cell r="IY10">
            <v>0</v>
          </cell>
          <cell r="IZ10">
            <v>0</v>
          </cell>
          <cell r="JA10">
            <v>0</v>
          </cell>
          <cell r="JB10">
            <v>0</v>
          </cell>
          <cell r="JC10">
            <v>0</v>
          </cell>
          <cell r="JD10">
            <v>0</v>
          </cell>
          <cell r="JE10">
            <v>0</v>
          </cell>
          <cell r="JF10">
            <v>0</v>
          </cell>
          <cell r="JG10">
            <v>0</v>
          </cell>
          <cell r="JH10">
            <v>0</v>
          </cell>
          <cell r="JI10">
            <v>0</v>
          </cell>
          <cell r="JJ10">
            <v>0</v>
          </cell>
          <cell r="JK10">
            <v>0</v>
          </cell>
          <cell r="JL10">
            <v>0</v>
          </cell>
          <cell r="JM10">
            <v>0</v>
          </cell>
          <cell r="JN10">
            <v>0</v>
          </cell>
          <cell r="JO10">
            <v>0</v>
          </cell>
          <cell r="JP10">
            <v>0</v>
          </cell>
          <cell r="JQ10">
            <v>0</v>
          </cell>
          <cell r="JR10">
            <v>0</v>
          </cell>
          <cell r="JS10">
            <v>0</v>
          </cell>
          <cell r="JT10">
            <v>0</v>
          </cell>
          <cell r="JU10">
            <v>0</v>
          </cell>
          <cell r="JV10">
            <v>0</v>
          </cell>
          <cell r="JW10" t="e">
            <v>#N/A</v>
          </cell>
        </row>
        <row r="11">
          <cell r="B11" t="str">
            <v>Subterránea</v>
          </cell>
          <cell r="C11" t="str">
            <v>Materiales</v>
          </cell>
          <cell r="D11">
            <v>5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0</v>
          </cell>
          <cell r="BX11">
            <v>0</v>
          </cell>
          <cell r="BY11">
            <v>0</v>
          </cell>
          <cell r="BZ11">
            <v>0</v>
          </cell>
          <cell r="CA11">
            <v>0</v>
          </cell>
          <cell r="CB11">
            <v>0</v>
          </cell>
          <cell r="CC11">
            <v>0</v>
          </cell>
          <cell r="CD11">
            <v>0</v>
          </cell>
          <cell r="CE11">
            <v>0</v>
          </cell>
          <cell r="CF11">
            <v>0</v>
          </cell>
          <cell r="CG11">
            <v>0</v>
          </cell>
          <cell r="CH11">
            <v>0</v>
          </cell>
          <cell r="CI11">
            <v>0</v>
          </cell>
          <cell r="CJ11">
            <v>0</v>
          </cell>
          <cell r="CK11">
            <v>0</v>
          </cell>
          <cell r="CL11">
            <v>0</v>
          </cell>
          <cell r="CM11">
            <v>0</v>
          </cell>
          <cell r="CN11">
            <v>0</v>
          </cell>
          <cell r="CO11">
            <v>0</v>
          </cell>
          <cell r="CP11">
            <v>0</v>
          </cell>
          <cell r="CQ11">
            <v>0</v>
          </cell>
          <cell r="CR11">
            <v>0</v>
          </cell>
          <cell r="CS11">
            <v>0</v>
          </cell>
          <cell r="CT11">
            <v>0</v>
          </cell>
          <cell r="CU11">
            <v>0</v>
          </cell>
          <cell r="CV11">
            <v>0</v>
          </cell>
          <cell r="CW11">
            <v>0</v>
          </cell>
          <cell r="CX11">
            <v>0</v>
          </cell>
          <cell r="CY11">
            <v>0</v>
          </cell>
          <cell r="CZ11">
            <v>0</v>
          </cell>
          <cell r="DA11">
            <v>0</v>
          </cell>
          <cell r="DB11">
            <v>0</v>
          </cell>
          <cell r="DC11">
            <v>0</v>
          </cell>
          <cell r="DD11">
            <v>0</v>
          </cell>
          <cell r="DE11">
            <v>0</v>
          </cell>
          <cell r="DF11">
            <v>0</v>
          </cell>
          <cell r="DG11">
            <v>0</v>
          </cell>
          <cell r="DH11">
            <v>0</v>
          </cell>
          <cell r="DI11">
            <v>0</v>
          </cell>
          <cell r="DJ11">
            <v>0</v>
          </cell>
          <cell r="DK11">
            <v>0</v>
          </cell>
          <cell r="DL11">
            <v>0</v>
          </cell>
          <cell r="DM11">
            <v>0</v>
          </cell>
          <cell r="DN11">
            <v>0</v>
          </cell>
          <cell r="DO11">
            <v>0</v>
          </cell>
          <cell r="DP11">
            <v>0</v>
          </cell>
          <cell r="DQ11">
            <v>0</v>
          </cell>
          <cell r="DR11">
            <v>0</v>
          </cell>
          <cell r="DS11">
            <v>0</v>
          </cell>
          <cell r="DT11">
            <v>0</v>
          </cell>
          <cell r="DU11">
            <v>0</v>
          </cell>
          <cell r="DV11">
            <v>0</v>
          </cell>
          <cell r="DW11">
            <v>0</v>
          </cell>
          <cell r="DX11">
            <v>0</v>
          </cell>
          <cell r="DY11">
            <v>0</v>
          </cell>
          <cell r="DZ11">
            <v>0</v>
          </cell>
          <cell r="EA11">
            <v>0</v>
          </cell>
          <cell r="EB11">
            <v>0</v>
          </cell>
          <cell r="EC11">
            <v>0</v>
          </cell>
          <cell r="ED11">
            <v>0</v>
          </cell>
          <cell r="EE11">
            <v>0</v>
          </cell>
          <cell r="EF11">
            <v>0</v>
          </cell>
          <cell r="EG11">
            <v>0</v>
          </cell>
          <cell r="EH11">
            <v>0</v>
          </cell>
          <cell r="EI11">
            <v>0</v>
          </cell>
          <cell r="EJ11">
            <v>0</v>
          </cell>
          <cell r="EK11">
            <v>0</v>
          </cell>
          <cell r="EL11">
            <v>0</v>
          </cell>
          <cell r="EM11">
            <v>0</v>
          </cell>
          <cell r="EN11">
            <v>0</v>
          </cell>
          <cell r="EO11">
            <v>0</v>
          </cell>
          <cell r="EP11">
            <v>0</v>
          </cell>
          <cell r="EQ11">
            <v>0</v>
          </cell>
          <cell r="ER11">
            <v>0</v>
          </cell>
          <cell r="ES11">
            <v>0</v>
          </cell>
          <cell r="ET11">
            <v>0</v>
          </cell>
          <cell r="EU11">
            <v>0</v>
          </cell>
          <cell r="EV11">
            <v>0</v>
          </cell>
          <cell r="EW11">
            <v>0</v>
          </cell>
          <cell r="EX11">
            <v>0</v>
          </cell>
          <cell r="EY11">
            <v>0</v>
          </cell>
          <cell r="EZ11">
            <v>0</v>
          </cell>
          <cell r="FA11">
            <v>0</v>
          </cell>
          <cell r="FB11">
            <v>0</v>
          </cell>
          <cell r="FC11">
            <v>0</v>
          </cell>
          <cell r="FD11">
            <v>0</v>
          </cell>
          <cell r="FE11">
            <v>0</v>
          </cell>
          <cell r="FF11">
            <v>0</v>
          </cell>
          <cell r="FG11">
            <v>0</v>
          </cell>
          <cell r="FH11">
            <v>0</v>
          </cell>
          <cell r="FI11">
            <v>0</v>
          </cell>
          <cell r="FJ11">
            <v>0</v>
          </cell>
          <cell r="FK11">
            <v>0</v>
          </cell>
          <cell r="FL11">
            <v>0</v>
          </cell>
          <cell r="FM11">
            <v>0</v>
          </cell>
          <cell r="FN11">
            <v>0</v>
          </cell>
          <cell r="FO11">
            <v>0</v>
          </cell>
          <cell r="FP11">
            <v>0</v>
          </cell>
          <cell r="FQ11">
            <v>0</v>
          </cell>
          <cell r="FR11">
            <v>0</v>
          </cell>
          <cell r="FS11">
            <v>0</v>
          </cell>
          <cell r="FT11">
            <v>0</v>
          </cell>
          <cell r="FU11">
            <v>0</v>
          </cell>
          <cell r="FV11">
            <v>0</v>
          </cell>
          <cell r="FW11">
            <v>0</v>
          </cell>
          <cell r="FX11">
            <v>0</v>
          </cell>
          <cell r="FY11">
            <v>0</v>
          </cell>
          <cell r="FZ11">
            <v>0</v>
          </cell>
          <cell r="GA11">
            <v>0</v>
          </cell>
          <cell r="GB11">
            <v>0</v>
          </cell>
          <cell r="GC11">
            <v>0</v>
          </cell>
          <cell r="GD11">
            <v>0</v>
          </cell>
          <cell r="GE11">
            <v>0</v>
          </cell>
          <cell r="GF11">
            <v>0</v>
          </cell>
          <cell r="GG11">
            <v>0</v>
          </cell>
          <cell r="GH11">
            <v>0</v>
          </cell>
          <cell r="GI11">
            <v>0</v>
          </cell>
          <cell r="GJ11">
            <v>0</v>
          </cell>
          <cell r="GK11">
            <v>0</v>
          </cell>
          <cell r="GL11">
            <v>0</v>
          </cell>
          <cell r="GM11">
            <v>0</v>
          </cell>
          <cell r="GN11">
            <v>0</v>
          </cell>
          <cell r="GO11">
            <v>0</v>
          </cell>
          <cell r="GP11">
            <v>0</v>
          </cell>
          <cell r="GQ11">
            <v>0</v>
          </cell>
          <cell r="GR11">
            <v>0</v>
          </cell>
          <cell r="GS11">
            <v>0</v>
          </cell>
          <cell r="GT11">
            <v>0</v>
          </cell>
          <cell r="GU11">
            <v>0</v>
          </cell>
          <cell r="GV11">
            <v>0</v>
          </cell>
          <cell r="GW11">
            <v>0</v>
          </cell>
          <cell r="GX11">
            <v>0</v>
          </cell>
          <cell r="GY11">
            <v>0</v>
          </cell>
          <cell r="GZ11">
            <v>0</v>
          </cell>
          <cell r="HA11">
            <v>0</v>
          </cell>
          <cell r="HB11">
            <v>0</v>
          </cell>
          <cell r="HC11">
            <v>0</v>
          </cell>
          <cell r="HD11">
            <v>0</v>
          </cell>
          <cell r="HE11">
            <v>0</v>
          </cell>
          <cell r="HF11">
            <v>0</v>
          </cell>
          <cell r="HG11">
            <v>0</v>
          </cell>
          <cell r="HH11">
            <v>0</v>
          </cell>
          <cell r="HI11">
            <v>0</v>
          </cell>
          <cell r="HJ11">
            <v>0</v>
          </cell>
          <cell r="HK11">
            <v>0</v>
          </cell>
          <cell r="HL11">
            <v>0</v>
          </cell>
          <cell r="HM11">
            <v>0</v>
          </cell>
          <cell r="HN11">
            <v>0</v>
          </cell>
          <cell r="HO11">
            <v>0</v>
          </cell>
          <cell r="HP11">
            <v>0</v>
          </cell>
          <cell r="HQ11">
            <v>0</v>
          </cell>
          <cell r="HR11">
            <v>0</v>
          </cell>
          <cell r="HS11">
            <v>0</v>
          </cell>
          <cell r="HT11">
            <v>0</v>
          </cell>
          <cell r="HU11">
            <v>0</v>
          </cell>
          <cell r="HV11">
            <v>0</v>
          </cell>
          <cell r="HW11">
            <v>0</v>
          </cell>
          <cell r="HX11">
            <v>0</v>
          </cell>
          <cell r="HY11">
            <v>0</v>
          </cell>
          <cell r="HZ11">
            <v>0</v>
          </cell>
          <cell r="IA11">
            <v>0</v>
          </cell>
          <cell r="IB11">
            <v>0</v>
          </cell>
          <cell r="IC11">
            <v>0</v>
          </cell>
          <cell r="ID11">
            <v>0</v>
          </cell>
          <cell r="IE11">
            <v>0</v>
          </cell>
          <cell r="IF11">
            <v>0</v>
          </cell>
          <cell r="IG11">
            <v>0</v>
          </cell>
          <cell r="IH11">
            <v>0</v>
          </cell>
          <cell r="II11">
            <v>0</v>
          </cell>
          <cell r="IJ11">
            <v>0</v>
          </cell>
          <cell r="IK11">
            <v>0</v>
          </cell>
          <cell r="IL11">
            <v>0</v>
          </cell>
          <cell r="IM11">
            <v>0</v>
          </cell>
          <cell r="IN11">
            <v>0</v>
          </cell>
          <cell r="IO11">
            <v>0</v>
          </cell>
          <cell r="IP11">
            <v>0</v>
          </cell>
          <cell r="IQ11">
            <v>0</v>
          </cell>
          <cell r="IR11">
            <v>0</v>
          </cell>
          <cell r="IS11">
            <v>0</v>
          </cell>
          <cell r="IT11">
            <v>0</v>
          </cell>
          <cell r="IU11">
            <v>0</v>
          </cell>
          <cell r="IV11">
            <v>0</v>
          </cell>
          <cell r="IW11">
            <v>0</v>
          </cell>
          <cell r="IX11">
            <v>0</v>
          </cell>
          <cell r="IY11">
            <v>0</v>
          </cell>
          <cell r="IZ11">
            <v>0</v>
          </cell>
          <cell r="JA11">
            <v>0</v>
          </cell>
          <cell r="JB11">
            <v>0</v>
          </cell>
          <cell r="JC11">
            <v>0</v>
          </cell>
          <cell r="JD11">
            <v>0</v>
          </cell>
          <cell r="JE11">
            <v>0</v>
          </cell>
          <cell r="JF11">
            <v>0</v>
          </cell>
          <cell r="JG11">
            <v>0</v>
          </cell>
          <cell r="JH11">
            <v>0</v>
          </cell>
          <cell r="JI11">
            <v>0</v>
          </cell>
          <cell r="JJ11">
            <v>0</v>
          </cell>
          <cell r="JK11">
            <v>0</v>
          </cell>
          <cell r="JL11">
            <v>0</v>
          </cell>
          <cell r="JM11">
            <v>0</v>
          </cell>
          <cell r="JN11">
            <v>0</v>
          </cell>
          <cell r="JO11">
            <v>0</v>
          </cell>
          <cell r="JP11">
            <v>0</v>
          </cell>
          <cell r="JQ11">
            <v>0</v>
          </cell>
          <cell r="JR11">
            <v>0</v>
          </cell>
          <cell r="JS11">
            <v>0</v>
          </cell>
          <cell r="JT11">
            <v>0</v>
          </cell>
          <cell r="JU11">
            <v>0</v>
          </cell>
          <cell r="JV11">
            <v>0</v>
          </cell>
          <cell r="JW11" t="e">
            <v>#N/A</v>
          </cell>
        </row>
        <row r="12">
          <cell r="B12" t="str">
            <v>Subterránea</v>
          </cell>
          <cell r="C12" t="str">
            <v>Materiales</v>
          </cell>
          <cell r="D12">
            <v>6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0</v>
          </cell>
          <cell r="BX12">
            <v>0</v>
          </cell>
          <cell r="BY12">
            <v>0</v>
          </cell>
          <cell r="BZ12">
            <v>0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0</v>
          </cell>
          <cell r="CF12">
            <v>0</v>
          </cell>
          <cell r="CG12">
            <v>0</v>
          </cell>
          <cell r="CH12">
            <v>0</v>
          </cell>
          <cell r="CI12">
            <v>0</v>
          </cell>
          <cell r="CJ12">
            <v>0</v>
          </cell>
          <cell r="CK12">
            <v>0</v>
          </cell>
          <cell r="CL12">
            <v>0</v>
          </cell>
          <cell r="CM12">
            <v>0</v>
          </cell>
          <cell r="CN12">
            <v>0</v>
          </cell>
          <cell r="CO12">
            <v>0</v>
          </cell>
          <cell r="CP12">
            <v>0</v>
          </cell>
          <cell r="CQ12">
            <v>0</v>
          </cell>
          <cell r="CR12">
            <v>0</v>
          </cell>
          <cell r="CS12">
            <v>0</v>
          </cell>
          <cell r="CT12">
            <v>0</v>
          </cell>
          <cell r="CU12">
            <v>0</v>
          </cell>
          <cell r="CV12">
            <v>0</v>
          </cell>
          <cell r="CW12">
            <v>0</v>
          </cell>
          <cell r="CX12">
            <v>0</v>
          </cell>
          <cell r="CY12">
            <v>0</v>
          </cell>
          <cell r="CZ12">
            <v>0</v>
          </cell>
          <cell r="DA12">
            <v>0</v>
          </cell>
          <cell r="DB12">
            <v>0</v>
          </cell>
          <cell r="DC12">
            <v>0</v>
          </cell>
          <cell r="DD12">
            <v>0</v>
          </cell>
          <cell r="DE12">
            <v>0</v>
          </cell>
          <cell r="DF12">
            <v>0</v>
          </cell>
          <cell r="DG12">
            <v>0</v>
          </cell>
          <cell r="DH12">
            <v>0</v>
          </cell>
          <cell r="DI12">
            <v>0</v>
          </cell>
          <cell r="DJ12">
            <v>0</v>
          </cell>
          <cell r="DK12">
            <v>0</v>
          </cell>
          <cell r="DL12">
            <v>0</v>
          </cell>
          <cell r="DM12">
            <v>0</v>
          </cell>
          <cell r="DN12">
            <v>0</v>
          </cell>
          <cell r="DO12">
            <v>0</v>
          </cell>
          <cell r="DP12">
            <v>0</v>
          </cell>
          <cell r="DQ12">
            <v>0</v>
          </cell>
          <cell r="DR12">
            <v>0</v>
          </cell>
          <cell r="DS12">
            <v>0</v>
          </cell>
          <cell r="DT12">
            <v>0</v>
          </cell>
          <cell r="DU12">
            <v>0</v>
          </cell>
          <cell r="DV12">
            <v>0</v>
          </cell>
          <cell r="DW12">
            <v>0</v>
          </cell>
          <cell r="DX12">
            <v>0</v>
          </cell>
          <cell r="DY12">
            <v>0</v>
          </cell>
          <cell r="DZ12">
            <v>0</v>
          </cell>
          <cell r="EA12">
            <v>0</v>
          </cell>
          <cell r="EB12">
            <v>0</v>
          </cell>
          <cell r="EC12">
            <v>0</v>
          </cell>
          <cell r="ED12">
            <v>0</v>
          </cell>
          <cell r="EE12">
            <v>0</v>
          </cell>
          <cell r="EF12">
            <v>0</v>
          </cell>
          <cell r="EG12">
            <v>0</v>
          </cell>
          <cell r="EH12">
            <v>0</v>
          </cell>
          <cell r="EI12">
            <v>0</v>
          </cell>
          <cell r="EJ12">
            <v>0</v>
          </cell>
          <cell r="EK12">
            <v>0</v>
          </cell>
          <cell r="EL12">
            <v>0</v>
          </cell>
          <cell r="EM12">
            <v>0</v>
          </cell>
          <cell r="EN12">
            <v>0</v>
          </cell>
          <cell r="EO12">
            <v>0</v>
          </cell>
          <cell r="EP12">
            <v>0</v>
          </cell>
          <cell r="EQ12">
            <v>0</v>
          </cell>
          <cell r="ER12">
            <v>0</v>
          </cell>
          <cell r="ES12">
            <v>0</v>
          </cell>
          <cell r="ET12">
            <v>0</v>
          </cell>
          <cell r="EU12">
            <v>0</v>
          </cell>
          <cell r="EV12">
            <v>0</v>
          </cell>
          <cell r="EW12">
            <v>0</v>
          </cell>
          <cell r="EX12">
            <v>0</v>
          </cell>
          <cell r="EY12">
            <v>0</v>
          </cell>
          <cell r="EZ12">
            <v>0</v>
          </cell>
          <cell r="FA12">
            <v>0</v>
          </cell>
          <cell r="FB12">
            <v>0</v>
          </cell>
          <cell r="FC12">
            <v>0</v>
          </cell>
          <cell r="FD12">
            <v>0</v>
          </cell>
          <cell r="FE12">
            <v>0</v>
          </cell>
          <cell r="FF12">
            <v>0</v>
          </cell>
          <cell r="FG12">
            <v>0</v>
          </cell>
          <cell r="FH12">
            <v>0</v>
          </cell>
          <cell r="FI12">
            <v>0</v>
          </cell>
          <cell r="FJ12">
            <v>0</v>
          </cell>
          <cell r="FK12">
            <v>0</v>
          </cell>
          <cell r="FL12">
            <v>0</v>
          </cell>
          <cell r="FM12">
            <v>0</v>
          </cell>
          <cell r="FN12">
            <v>0</v>
          </cell>
          <cell r="FO12">
            <v>0</v>
          </cell>
          <cell r="FP12">
            <v>0</v>
          </cell>
          <cell r="FQ12">
            <v>0</v>
          </cell>
          <cell r="FR12">
            <v>0</v>
          </cell>
          <cell r="FS12">
            <v>0</v>
          </cell>
          <cell r="FT12">
            <v>0</v>
          </cell>
          <cell r="FU12">
            <v>0</v>
          </cell>
          <cell r="FV12">
            <v>0</v>
          </cell>
          <cell r="FW12">
            <v>0</v>
          </cell>
          <cell r="FX12">
            <v>0</v>
          </cell>
          <cell r="FY12">
            <v>0</v>
          </cell>
          <cell r="FZ12">
            <v>0</v>
          </cell>
          <cell r="GA12">
            <v>0</v>
          </cell>
          <cell r="GB12">
            <v>0</v>
          </cell>
          <cell r="GC12">
            <v>0</v>
          </cell>
          <cell r="GD12">
            <v>0</v>
          </cell>
          <cell r="GE12">
            <v>0</v>
          </cell>
          <cell r="GF12">
            <v>0</v>
          </cell>
          <cell r="GG12">
            <v>0</v>
          </cell>
          <cell r="GH12">
            <v>0</v>
          </cell>
          <cell r="GI12">
            <v>0</v>
          </cell>
          <cell r="GJ12">
            <v>0</v>
          </cell>
          <cell r="GK12">
            <v>0</v>
          </cell>
          <cell r="GL12">
            <v>0</v>
          </cell>
          <cell r="GM12">
            <v>0</v>
          </cell>
          <cell r="GN12">
            <v>0</v>
          </cell>
          <cell r="GO12">
            <v>0</v>
          </cell>
          <cell r="GP12">
            <v>0</v>
          </cell>
          <cell r="GQ12">
            <v>0</v>
          </cell>
          <cell r="GR12">
            <v>0</v>
          </cell>
          <cell r="GS12">
            <v>0</v>
          </cell>
          <cell r="GT12">
            <v>0</v>
          </cell>
          <cell r="GU12">
            <v>0</v>
          </cell>
          <cell r="GV12">
            <v>0</v>
          </cell>
          <cell r="GW12">
            <v>0</v>
          </cell>
          <cell r="GX12">
            <v>0</v>
          </cell>
          <cell r="GY12">
            <v>0</v>
          </cell>
          <cell r="GZ12">
            <v>0</v>
          </cell>
          <cell r="HA12">
            <v>0</v>
          </cell>
          <cell r="HB12">
            <v>0</v>
          </cell>
          <cell r="HC12">
            <v>0</v>
          </cell>
          <cell r="HD12">
            <v>0</v>
          </cell>
          <cell r="HE12">
            <v>0</v>
          </cell>
          <cell r="HF12">
            <v>0</v>
          </cell>
          <cell r="HG12">
            <v>0</v>
          </cell>
          <cell r="HH12">
            <v>0</v>
          </cell>
          <cell r="HI12">
            <v>0</v>
          </cell>
          <cell r="HJ12">
            <v>0</v>
          </cell>
          <cell r="HK12">
            <v>0</v>
          </cell>
          <cell r="HL12">
            <v>0</v>
          </cell>
          <cell r="HM12">
            <v>0</v>
          </cell>
          <cell r="HN12">
            <v>0</v>
          </cell>
          <cell r="HO12">
            <v>0</v>
          </cell>
          <cell r="HP12">
            <v>0</v>
          </cell>
          <cell r="HQ12">
            <v>0</v>
          </cell>
          <cell r="HR12">
            <v>0</v>
          </cell>
          <cell r="HS12">
            <v>0</v>
          </cell>
          <cell r="HT12">
            <v>0</v>
          </cell>
          <cell r="HU12">
            <v>0</v>
          </cell>
          <cell r="HV12">
            <v>0</v>
          </cell>
          <cell r="HW12">
            <v>0</v>
          </cell>
          <cell r="HX12">
            <v>0</v>
          </cell>
          <cell r="HY12">
            <v>0</v>
          </cell>
          <cell r="HZ12">
            <v>0</v>
          </cell>
          <cell r="IA12">
            <v>0</v>
          </cell>
          <cell r="IB12">
            <v>0</v>
          </cell>
          <cell r="IC12">
            <v>0</v>
          </cell>
          <cell r="ID12">
            <v>0</v>
          </cell>
          <cell r="IE12">
            <v>0</v>
          </cell>
          <cell r="IF12">
            <v>0</v>
          </cell>
          <cell r="IG12">
            <v>0</v>
          </cell>
          <cell r="IH12">
            <v>0</v>
          </cell>
          <cell r="II12">
            <v>0</v>
          </cell>
          <cell r="IJ12">
            <v>0</v>
          </cell>
          <cell r="IK12">
            <v>0</v>
          </cell>
          <cell r="IL12">
            <v>0</v>
          </cell>
          <cell r="IM12">
            <v>0</v>
          </cell>
          <cell r="IN12">
            <v>0</v>
          </cell>
          <cell r="IO12">
            <v>0</v>
          </cell>
          <cell r="IP12">
            <v>0</v>
          </cell>
          <cell r="IQ12">
            <v>0</v>
          </cell>
          <cell r="IR12">
            <v>0</v>
          </cell>
          <cell r="IS12">
            <v>0</v>
          </cell>
          <cell r="IT12">
            <v>0</v>
          </cell>
          <cell r="IU12">
            <v>0</v>
          </cell>
          <cell r="IV12">
            <v>0</v>
          </cell>
          <cell r="IW12">
            <v>0</v>
          </cell>
          <cell r="IX12">
            <v>0</v>
          </cell>
          <cell r="IY12">
            <v>0</v>
          </cell>
          <cell r="IZ12">
            <v>0</v>
          </cell>
          <cell r="JA12">
            <v>0</v>
          </cell>
          <cell r="JB12">
            <v>0</v>
          </cell>
          <cell r="JC12">
            <v>0</v>
          </cell>
          <cell r="JD12">
            <v>0</v>
          </cell>
          <cell r="JE12">
            <v>0</v>
          </cell>
          <cell r="JF12">
            <v>0</v>
          </cell>
          <cell r="JG12">
            <v>0</v>
          </cell>
          <cell r="JH12">
            <v>0</v>
          </cell>
          <cell r="JI12">
            <v>0</v>
          </cell>
          <cell r="JJ12">
            <v>0</v>
          </cell>
          <cell r="JK12">
            <v>0</v>
          </cell>
          <cell r="JL12">
            <v>0</v>
          </cell>
          <cell r="JM12">
            <v>0</v>
          </cell>
          <cell r="JN12">
            <v>0</v>
          </cell>
          <cell r="JO12">
            <v>0</v>
          </cell>
          <cell r="JP12">
            <v>0</v>
          </cell>
          <cell r="JQ12">
            <v>0</v>
          </cell>
          <cell r="JR12">
            <v>0</v>
          </cell>
          <cell r="JS12">
            <v>0</v>
          </cell>
          <cell r="JT12">
            <v>0</v>
          </cell>
          <cell r="JU12">
            <v>0</v>
          </cell>
          <cell r="JV12">
            <v>0</v>
          </cell>
          <cell r="JW12" t="e">
            <v>#N/A</v>
          </cell>
        </row>
        <row r="13">
          <cell r="B13" t="str">
            <v>Subterránea</v>
          </cell>
          <cell r="C13" t="str">
            <v>Materiales</v>
          </cell>
          <cell r="D13">
            <v>7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0</v>
          </cell>
          <cell r="BX13">
            <v>0</v>
          </cell>
          <cell r="BY13">
            <v>0</v>
          </cell>
          <cell r="BZ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0</v>
          </cell>
          <cell r="CF13">
            <v>0</v>
          </cell>
          <cell r="CG13">
            <v>0</v>
          </cell>
          <cell r="CH13">
            <v>0</v>
          </cell>
          <cell r="CI13">
            <v>0</v>
          </cell>
          <cell r="CJ13">
            <v>0</v>
          </cell>
          <cell r="CK13">
            <v>0</v>
          </cell>
          <cell r="CL13">
            <v>0</v>
          </cell>
          <cell r="CM13">
            <v>0</v>
          </cell>
          <cell r="CN13">
            <v>0</v>
          </cell>
          <cell r="CO13">
            <v>0</v>
          </cell>
          <cell r="CP13">
            <v>0</v>
          </cell>
          <cell r="CQ13">
            <v>0</v>
          </cell>
          <cell r="CR13">
            <v>0</v>
          </cell>
          <cell r="CS13">
            <v>0</v>
          </cell>
          <cell r="CT13">
            <v>0</v>
          </cell>
          <cell r="CU13">
            <v>0</v>
          </cell>
          <cell r="CV13">
            <v>0</v>
          </cell>
          <cell r="CW13">
            <v>0</v>
          </cell>
          <cell r="CX13">
            <v>0</v>
          </cell>
          <cell r="CY13">
            <v>0</v>
          </cell>
          <cell r="CZ13">
            <v>0</v>
          </cell>
          <cell r="DA13">
            <v>0</v>
          </cell>
          <cell r="DB13">
            <v>0</v>
          </cell>
          <cell r="DC13">
            <v>0</v>
          </cell>
          <cell r="DD13">
            <v>0</v>
          </cell>
          <cell r="DE13">
            <v>0</v>
          </cell>
          <cell r="DF13">
            <v>0</v>
          </cell>
          <cell r="DG13">
            <v>0</v>
          </cell>
          <cell r="DH13">
            <v>0</v>
          </cell>
          <cell r="DI13">
            <v>0</v>
          </cell>
          <cell r="DJ13">
            <v>0</v>
          </cell>
          <cell r="DK13">
            <v>0</v>
          </cell>
          <cell r="DL13">
            <v>0</v>
          </cell>
          <cell r="DM13">
            <v>0</v>
          </cell>
          <cell r="DN13">
            <v>0</v>
          </cell>
          <cell r="DO13">
            <v>0</v>
          </cell>
          <cell r="DP13">
            <v>0</v>
          </cell>
          <cell r="DQ13">
            <v>0</v>
          </cell>
          <cell r="DR13">
            <v>0</v>
          </cell>
          <cell r="DS13">
            <v>0</v>
          </cell>
          <cell r="DT13">
            <v>0</v>
          </cell>
          <cell r="DU13">
            <v>0</v>
          </cell>
          <cell r="DV13">
            <v>0</v>
          </cell>
          <cell r="DW13">
            <v>0</v>
          </cell>
          <cell r="DX13">
            <v>0</v>
          </cell>
          <cell r="DY13">
            <v>0</v>
          </cell>
          <cell r="DZ13">
            <v>0</v>
          </cell>
          <cell r="EA13">
            <v>0</v>
          </cell>
          <cell r="EB13">
            <v>0</v>
          </cell>
          <cell r="EC13">
            <v>0</v>
          </cell>
          <cell r="ED13">
            <v>0</v>
          </cell>
          <cell r="EE13">
            <v>0</v>
          </cell>
          <cell r="EF13">
            <v>0</v>
          </cell>
          <cell r="EG13">
            <v>0</v>
          </cell>
          <cell r="EH13">
            <v>0</v>
          </cell>
          <cell r="EI13">
            <v>0</v>
          </cell>
          <cell r="EJ13">
            <v>0</v>
          </cell>
          <cell r="EK13">
            <v>0</v>
          </cell>
          <cell r="EL13">
            <v>0</v>
          </cell>
          <cell r="EM13">
            <v>0</v>
          </cell>
          <cell r="EN13">
            <v>0</v>
          </cell>
          <cell r="EO13">
            <v>0</v>
          </cell>
          <cell r="EP13">
            <v>0</v>
          </cell>
          <cell r="EQ13">
            <v>0</v>
          </cell>
          <cell r="ER13">
            <v>0</v>
          </cell>
          <cell r="ES13">
            <v>0</v>
          </cell>
          <cell r="ET13">
            <v>0</v>
          </cell>
          <cell r="EU13">
            <v>0</v>
          </cell>
          <cell r="EV13">
            <v>0</v>
          </cell>
          <cell r="EW13">
            <v>0</v>
          </cell>
          <cell r="EX13">
            <v>0</v>
          </cell>
          <cell r="EY13">
            <v>0</v>
          </cell>
          <cell r="EZ13">
            <v>0</v>
          </cell>
          <cell r="FA13">
            <v>0</v>
          </cell>
          <cell r="FB13">
            <v>0</v>
          </cell>
          <cell r="FC13">
            <v>0</v>
          </cell>
          <cell r="FD13">
            <v>0</v>
          </cell>
          <cell r="FE13">
            <v>0</v>
          </cell>
          <cell r="FF13">
            <v>0</v>
          </cell>
          <cell r="FG13">
            <v>0</v>
          </cell>
          <cell r="FH13">
            <v>0</v>
          </cell>
          <cell r="FI13">
            <v>0</v>
          </cell>
          <cell r="FJ13">
            <v>0</v>
          </cell>
          <cell r="FK13">
            <v>0</v>
          </cell>
          <cell r="FL13">
            <v>0</v>
          </cell>
          <cell r="FM13">
            <v>0</v>
          </cell>
          <cell r="FN13">
            <v>0</v>
          </cell>
          <cell r="FO13">
            <v>0</v>
          </cell>
          <cell r="FP13">
            <v>0</v>
          </cell>
          <cell r="FQ13">
            <v>0</v>
          </cell>
          <cell r="FR13">
            <v>0</v>
          </cell>
          <cell r="FS13">
            <v>0</v>
          </cell>
          <cell r="FT13">
            <v>0</v>
          </cell>
          <cell r="FU13">
            <v>0</v>
          </cell>
          <cell r="FV13">
            <v>0</v>
          </cell>
          <cell r="FW13">
            <v>0</v>
          </cell>
          <cell r="FX13">
            <v>0</v>
          </cell>
          <cell r="FY13">
            <v>0</v>
          </cell>
          <cell r="FZ13">
            <v>0</v>
          </cell>
          <cell r="GA13">
            <v>0</v>
          </cell>
          <cell r="GB13">
            <v>0</v>
          </cell>
          <cell r="GC13">
            <v>0</v>
          </cell>
          <cell r="GD13">
            <v>0</v>
          </cell>
          <cell r="GE13">
            <v>0</v>
          </cell>
          <cell r="GF13">
            <v>0</v>
          </cell>
          <cell r="GG13">
            <v>0</v>
          </cell>
          <cell r="GH13">
            <v>0</v>
          </cell>
          <cell r="GI13">
            <v>0</v>
          </cell>
          <cell r="GJ13">
            <v>0</v>
          </cell>
          <cell r="GK13">
            <v>0</v>
          </cell>
          <cell r="GL13">
            <v>0</v>
          </cell>
          <cell r="GM13">
            <v>0</v>
          </cell>
          <cell r="GN13">
            <v>0</v>
          </cell>
          <cell r="GO13">
            <v>0</v>
          </cell>
          <cell r="GP13">
            <v>0</v>
          </cell>
          <cell r="GQ13">
            <v>0</v>
          </cell>
          <cell r="GR13">
            <v>0</v>
          </cell>
          <cell r="GS13">
            <v>0</v>
          </cell>
          <cell r="GT13">
            <v>0</v>
          </cell>
          <cell r="GU13">
            <v>0</v>
          </cell>
          <cell r="GV13">
            <v>0</v>
          </cell>
          <cell r="GW13">
            <v>0</v>
          </cell>
          <cell r="GX13">
            <v>0</v>
          </cell>
          <cell r="GY13">
            <v>0</v>
          </cell>
          <cell r="GZ13">
            <v>0</v>
          </cell>
          <cell r="HA13">
            <v>0</v>
          </cell>
          <cell r="HB13">
            <v>0</v>
          </cell>
          <cell r="HC13">
            <v>0</v>
          </cell>
          <cell r="HD13">
            <v>0</v>
          </cell>
          <cell r="HE13">
            <v>0</v>
          </cell>
          <cell r="HF13">
            <v>0</v>
          </cell>
          <cell r="HG13">
            <v>0</v>
          </cell>
          <cell r="HH13">
            <v>0</v>
          </cell>
          <cell r="HI13">
            <v>0</v>
          </cell>
          <cell r="HJ13">
            <v>0</v>
          </cell>
          <cell r="HK13">
            <v>0</v>
          </cell>
          <cell r="HL13">
            <v>0</v>
          </cell>
          <cell r="HM13">
            <v>0</v>
          </cell>
          <cell r="HN13">
            <v>0</v>
          </cell>
          <cell r="HO13">
            <v>0</v>
          </cell>
          <cell r="HP13">
            <v>0</v>
          </cell>
          <cell r="HQ13">
            <v>0</v>
          </cell>
          <cell r="HR13">
            <v>0</v>
          </cell>
          <cell r="HS13">
            <v>0</v>
          </cell>
          <cell r="HT13">
            <v>0</v>
          </cell>
          <cell r="HU13">
            <v>0</v>
          </cell>
          <cell r="HV13">
            <v>0</v>
          </cell>
          <cell r="HW13">
            <v>0</v>
          </cell>
          <cell r="HX13">
            <v>0</v>
          </cell>
          <cell r="HY13">
            <v>0</v>
          </cell>
          <cell r="HZ13">
            <v>0</v>
          </cell>
          <cell r="IA13">
            <v>0</v>
          </cell>
          <cell r="IB13">
            <v>0</v>
          </cell>
          <cell r="IC13">
            <v>0</v>
          </cell>
          <cell r="ID13">
            <v>0</v>
          </cell>
          <cell r="IE13">
            <v>0</v>
          </cell>
          <cell r="IF13">
            <v>0</v>
          </cell>
          <cell r="IG13">
            <v>0</v>
          </cell>
          <cell r="IH13">
            <v>0</v>
          </cell>
          <cell r="II13">
            <v>0</v>
          </cell>
          <cell r="IJ13">
            <v>0</v>
          </cell>
          <cell r="IK13">
            <v>0</v>
          </cell>
          <cell r="IL13">
            <v>0</v>
          </cell>
          <cell r="IM13">
            <v>0</v>
          </cell>
          <cell r="IN13">
            <v>0</v>
          </cell>
          <cell r="IO13">
            <v>0</v>
          </cell>
          <cell r="IP13">
            <v>0</v>
          </cell>
          <cell r="IQ13">
            <v>0</v>
          </cell>
          <cell r="IR13">
            <v>0</v>
          </cell>
          <cell r="IS13">
            <v>0</v>
          </cell>
          <cell r="IT13">
            <v>0</v>
          </cell>
          <cell r="IU13">
            <v>0</v>
          </cell>
          <cell r="IV13">
            <v>0</v>
          </cell>
          <cell r="IW13">
            <v>0</v>
          </cell>
          <cell r="IX13">
            <v>0</v>
          </cell>
          <cell r="IY13">
            <v>0</v>
          </cell>
          <cell r="IZ13">
            <v>0</v>
          </cell>
          <cell r="JA13">
            <v>0</v>
          </cell>
          <cell r="JB13">
            <v>0</v>
          </cell>
          <cell r="JC13">
            <v>0</v>
          </cell>
          <cell r="JD13">
            <v>0</v>
          </cell>
          <cell r="JE13">
            <v>0</v>
          </cell>
          <cell r="JF13">
            <v>0</v>
          </cell>
          <cell r="JG13">
            <v>0</v>
          </cell>
          <cell r="JH13">
            <v>0</v>
          </cell>
          <cell r="JI13">
            <v>0</v>
          </cell>
          <cell r="JJ13">
            <v>0</v>
          </cell>
          <cell r="JK13">
            <v>0</v>
          </cell>
          <cell r="JL13">
            <v>0</v>
          </cell>
          <cell r="JM13">
            <v>0</v>
          </cell>
          <cell r="JN13">
            <v>0</v>
          </cell>
          <cell r="JO13">
            <v>0</v>
          </cell>
          <cell r="JP13">
            <v>0</v>
          </cell>
          <cell r="JQ13">
            <v>0</v>
          </cell>
          <cell r="JR13">
            <v>0</v>
          </cell>
          <cell r="JS13">
            <v>0</v>
          </cell>
          <cell r="JT13">
            <v>0</v>
          </cell>
          <cell r="JU13">
            <v>0</v>
          </cell>
          <cell r="JV13">
            <v>0</v>
          </cell>
          <cell r="JW13" t="e">
            <v>#N/A</v>
          </cell>
        </row>
        <row r="14">
          <cell r="B14" t="str">
            <v>Subterránea</v>
          </cell>
          <cell r="C14" t="str">
            <v>Materiales</v>
          </cell>
          <cell r="D14">
            <v>8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BY14">
            <v>0</v>
          </cell>
          <cell r="BZ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F14">
            <v>0</v>
          </cell>
          <cell r="CG14">
            <v>0</v>
          </cell>
          <cell r="CH14">
            <v>0</v>
          </cell>
          <cell r="CI14">
            <v>0</v>
          </cell>
          <cell r="CJ14">
            <v>0</v>
          </cell>
          <cell r="CK14">
            <v>0</v>
          </cell>
          <cell r="CL14">
            <v>0</v>
          </cell>
          <cell r="CM14">
            <v>0</v>
          </cell>
          <cell r="CN14">
            <v>0</v>
          </cell>
          <cell r="CO14">
            <v>0</v>
          </cell>
          <cell r="CP14">
            <v>0</v>
          </cell>
          <cell r="CQ14">
            <v>0</v>
          </cell>
          <cell r="CR14">
            <v>0</v>
          </cell>
          <cell r="CS14">
            <v>0</v>
          </cell>
          <cell r="CT14">
            <v>0</v>
          </cell>
          <cell r="CU14">
            <v>0</v>
          </cell>
          <cell r="CV14">
            <v>0</v>
          </cell>
          <cell r="CW14">
            <v>0</v>
          </cell>
          <cell r="CX14">
            <v>0</v>
          </cell>
          <cell r="CY14">
            <v>0</v>
          </cell>
          <cell r="CZ14">
            <v>0</v>
          </cell>
          <cell r="DA14">
            <v>0</v>
          </cell>
          <cell r="DB14">
            <v>0</v>
          </cell>
          <cell r="DC14">
            <v>0</v>
          </cell>
          <cell r="DD14">
            <v>0</v>
          </cell>
          <cell r="DE14">
            <v>0</v>
          </cell>
          <cell r="DF14">
            <v>0</v>
          </cell>
          <cell r="DG14">
            <v>0</v>
          </cell>
          <cell r="DH14">
            <v>0</v>
          </cell>
          <cell r="DI14">
            <v>0</v>
          </cell>
          <cell r="DJ14">
            <v>0</v>
          </cell>
          <cell r="DK14">
            <v>0</v>
          </cell>
          <cell r="DL14">
            <v>0</v>
          </cell>
          <cell r="DM14">
            <v>0</v>
          </cell>
          <cell r="DN14">
            <v>0</v>
          </cell>
          <cell r="DO14">
            <v>0</v>
          </cell>
          <cell r="DP14">
            <v>0</v>
          </cell>
          <cell r="DQ14">
            <v>0</v>
          </cell>
          <cell r="DR14">
            <v>0</v>
          </cell>
          <cell r="DS14">
            <v>0</v>
          </cell>
          <cell r="DT14">
            <v>0</v>
          </cell>
          <cell r="DU14">
            <v>0</v>
          </cell>
          <cell r="DV14">
            <v>0</v>
          </cell>
          <cell r="DW14">
            <v>0</v>
          </cell>
          <cell r="DX14">
            <v>0</v>
          </cell>
          <cell r="DY14">
            <v>0</v>
          </cell>
          <cell r="DZ14">
            <v>0</v>
          </cell>
          <cell r="EA14">
            <v>0</v>
          </cell>
          <cell r="EB14">
            <v>0</v>
          </cell>
          <cell r="EC14">
            <v>0</v>
          </cell>
          <cell r="ED14">
            <v>0</v>
          </cell>
          <cell r="EE14">
            <v>0</v>
          </cell>
          <cell r="EF14">
            <v>0</v>
          </cell>
          <cell r="EG14">
            <v>0</v>
          </cell>
          <cell r="EH14">
            <v>0</v>
          </cell>
          <cell r="EI14">
            <v>0</v>
          </cell>
          <cell r="EJ14">
            <v>0</v>
          </cell>
          <cell r="EK14">
            <v>0</v>
          </cell>
          <cell r="EL14">
            <v>0</v>
          </cell>
          <cell r="EM14">
            <v>0</v>
          </cell>
          <cell r="EN14">
            <v>0</v>
          </cell>
          <cell r="EO14">
            <v>0</v>
          </cell>
          <cell r="EP14">
            <v>0</v>
          </cell>
          <cell r="EQ14">
            <v>0</v>
          </cell>
          <cell r="ER14">
            <v>0</v>
          </cell>
          <cell r="ES14">
            <v>0</v>
          </cell>
          <cell r="ET14">
            <v>0</v>
          </cell>
          <cell r="EU14">
            <v>0</v>
          </cell>
          <cell r="EV14">
            <v>0</v>
          </cell>
          <cell r="EW14">
            <v>0</v>
          </cell>
          <cell r="EX14">
            <v>0</v>
          </cell>
          <cell r="EY14">
            <v>0</v>
          </cell>
          <cell r="EZ14">
            <v>0</v>
          </cell>
          <cell r="FA14">
            <v>0</v>
          </cell>
          <cell r="FB14">
            <v>0</v>
          </cell>
          <cell r="FC14">
            <v>0</v>
          </cell>
          <cell r="FD14">
            <v>0</v>
          </cell>
          <cell r="FE14">
            <v>0</v>
          </cell>
          <cell r="FF14">
            <v>0</v>
          </cell>
          <cell r="FG14">
            <v>0</v>
          </cell>
          <cell r="FH14">
            <v>0</v>
          </cell>
          <cell r="FI14">
            <v>0</v>
          </cell>
          <cell r="FJ14">
            <v>0</v>
          </cell>
          <cell r="FK14">
            <v>0</v>
          </cell>
          <cell r="FL14">
            <v>0</v>
          </cell>
          <cell r="FM14">
            <v>0</v>
          </cell>
          <cell r="FN14">
            <v>0</v>
          </cell>
          <cell r="FO14">
            <v>0</v>
          </cell>
          <cell r="FP14">
            <v>0</v>
          </cell>
          <cell r="FQ14">
            <v>0</v>
          </cell>
          <cell r="FR14">
            <v>0</v>
          </cell>
          <cell r="FS14">
            <v>0</v>
          </cell>
          <cell r="FT14">
            <v>0</v>
          </cell>
          <cell r="FU14">
            <v>0</v>
          </cell>
          <cell r="FV14">
            <v>0</v>
          </cell>
          <cell r="FW14">
            <v>0</v>
          </cell>
          <cell r="FX14">
            <v>0</v>
          </cell>
          <cell r="FY14">
            <v>0</v>
          </cell>
          <cell r="FZ14">
            <v>0</v>
          </cell>
          <cell r="GA14">
            <v>0</v>
          </cell>
          <cell r="GB14">
            <v>0</v>
          </cell>
          <cell r="GC14">
            <v>0</v>
          </cell>
          <cell r="GD14">
            <v>0</v>
          </cell>
          <cell r="GE14">
            <v>0</v>
          </cell>
          <cell r="GF14">
            <v>0</v>
          </cell>
          <cell r="GG14">
            <v>0</v>
          </cell>
          <cell r="GH14">
            <v>0</v>
          </cell>
          <cell r="GI14">
            <v>0</v>
          </cell>
          <cell r="GJ14">
            <v>0</v>
          </cell>
          <cell r="GK14">
            <v>0</v>
          </cell>
          <cell r="GL14">
            <v>0</v>
          </cell>
          <cell r="GM14">
            <v>0</v>
          </cell>
          <cell r="GN14">
            <v>0</v>
          </cell>
          <cell r="GO14">
            <v>0</v>
          </cell>
          <cell r="GP14">
            <v>0</v>
          </cell>
          <cell r="GQ14">
            <v>0</v>
          </cell>
          <cell r="GR14">
            <v>0</v>
          </cell>
          <cell r="GS14">
            <v>0</v>
          </cell>
          <cell r="GT14">
            <v>0</v>
          </cell>
          <cell r="GU14">
            <v>0</v>
          </cell>
          <cell r="GV14">
            <v>0</v>
          </cell>
          <cell r="GW14">
            <v>0</v>
          </cell>
          <cell r="GX14">
            <v>0</v>
          </cell>
          <cell r="GY14">
            <v>0</v>
          </cell>
          <cell r="GZ14">
            <v>0</v>
          </cell>
          <cell r="HA14">
            <v>0</v>
          </cell>
          <cell r="HB14">
            <v>0</v>
          </cell>
          <cell r="HC14">
            <v>0</v>
          </cell>
          <cell r="HD14">
            <v>0</v>
          </cell>
          <cell r="HE14">
            <v>0</v>
          </cell>
          <cell r="HF14">
            <v>0</v>
          </cell>
          <cell r="HG14">
            <v>0</v>
          </cell>
          <cell r="HH14">
            <v>0</v>
          </cell>
          <cell r="HI14">
            <v>0</v>
          </cell>
          <cell r="HJ14">
            <v>0</v>
          </cell>
          <cell r="HK14">
            <v>0</v>
          </cell>
          <cell r="HL14">
            <v>0</v>
          </cell>
          <cell r="HM14">
            <v>0</v>
          </cell>
          <cell r="HN14">
            <v>0</v>
          </cell>
          <cell r="HO14">
            <v>0</v>
          </cell>
          <cell r="HP14">
            <v>0</v>
          </cell>
          <cell r="HQ14">
            <v>0</v>
          </cell>
          <cell r="HR14">
            <v>0</v>
          </cell>
          <cell r="HS14">
            <v>0</v>
          </cell>
          <cell r="HT14">
            <v>0</v>
          </cell>
          <cell r="HU14">
            <v>0</v>
          </cell>
          <cell r="HV14">
            <v>0</v>
          </cell>
          <cell r="HW14">
            <v>0</v>
          </cell>
          <cell r="HX14">
            <v>0</v>
          </cell>
          <cell r="HY14">
            <v>0</v>
          </cell>
          <cell r="HZ14">
            <v>0</v>
          </cell>
          <cell r="IA14">
            <v>0</v>
          </cell>
          <cell r="IB14">
            <v>0</v>
          </cell>
          <cell r="IC14">
            <v>0</v>
          </cell>
          <cell r="ID14">
            <v>0</v>
          </cell>
          <cell r="IE14">
            <v>0</v>
          </cell>
          <cell r="IF14">
            <v>0</v>
          </cell>
          <cell r="IG14">
            <v>0</v>
          </cell>
          <cell r="IH14">
            <v>0</v>
          </cell>
          <cell r="II14">
            <v>0</v>
          </cell>
          <cell r="IJ14">
            <v>0</v>
          </cell>
          <cell r="IK14">
            <v>0</v>
          </cell>
          <cell r="IL14">
            <v>0</v>
          </cell>
          <cell r="IM14">
            <v>0</v>
          </cell>
          <cell r="IN14">
            <v>0</v>
          </cell>
          <cell r="IO14">
            <v>0</v>
          </cell>
          <cell r="IP14">
            <v>0</v>
          </cell>
          <cell r="IQ14">
            <v>0</v>
          </cell>
          <cell r="IR14">
            <v>0</v>
          </cell>
          <cell r="IS14">
            <v>0</v>
          </cell>
          <cell r="IT14">
            <v>0</v>
          </cell>
          <cell r="IU14">
            <v>0</v>
          </cell>
          <cell r="IV14">
            <v>0</v>
          </cell>
          <cell r="IW14">
            <v>0</v>
          </cell>
          <cell r="IX14">
            <v>0</v>
          </cell>
          <cell r="IY14">
            <v>0</v>
          </cell>
          <cell r="IZ14">
            <v>0</v>
          </cell>
          <cell r="JA14">
            <v>0</v>
          </cell>
          <cell r="JB14">
            <v>0</v>
          </cell>
          <cell r="JC14">
            <v>0</v>
          </cell>
          <cell r="JD14">
            <v>0</v>
          </cell>
          <cell r="JE14">
            <v>0</v>
          </cell>
          <cell r="JF14">
            <v>0</v>
          </cell>
          <cell r="JG14">
            <v>0</v>
          </cell>
          <cell r="JH14">
            <v>0</v>
          </cell>
          <cell r="JI14">
            <v>0</v>
          </cell>
          <cell r="JJ14">
            <v>0</v>
          </cell>
          <cell r="JK14">
            <v>0</v>
          </cell>
          <cell r="JL14">
            <v>0</v>
          </cell>
          <cell r="JM14">
            <v>0</v>
          </cell>
          <cell r="JN14">
            <v>0</v>
          </cell>
          <cell r="JO14">
            <v>0</v>
          </cell>
          <cell r="JP14">
            <v>0</v>
          </cell>
          <cell r="JQ14">
            <v>0</v>
          </cell>
          <cell r="JR14">
            <v>0</v>
          </cell>
          <cell r="JS14">
            <v>0</v>
          </cell>
          <cell r="JT14">
            <v>0</v>
          </cell>
          <cell r="JU14">
            <v>0</v>
          </cell>
          <cell r="JV14">
            <v>0</v>
          </cell>
          <cell r="JW14" t="e">
            <v>#N/A</v>
          </cell>
        </row>
        <row r="15">
          <cell r="B15" t="str">
            <v>Subterránea</v>
          </cell>
          <cell r="C15" t="str">
            <v>Materiales</v>
          </cell>
          <cell r="D15">
            <v>9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BY15">
            <v>0</v>
          </cell>
          <cell r="BZ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F15">
            <v>0</v>
          </cell>
          <cell r="CG15">
            <v>0</v>
          </cell>
          <cell r="CH15">
            <v>0</v>
          </cell>
          <cell r="CI15">
            <v>0</v>
          </cell>
          <cell r="CJ15">
            <v>0</v>
          </cell>
          <cell r="CK15">
            <v>0</v>
          </cell>
          <cell r="CL15">
            <v>0</v>
          </cell>
          <cell r="CM15">
            <v>0</v>
          </cell>
          <cell r="CN15">
            <v>0</v>
          </cell>
          <cell r="CO15">
            <v>0</v>
          </cell>
          <cell r="CP15">
            <v>0</v>
          </cell>
          <cell r="CQ15">
            <v>0</v>
          </cell>
          <cell r="CR15">
            <v>0</v>
          </cell>
          <cell r="CS15">
            <v>0</v>
          </cell>
          <cell r="CT15">
            <v>0</v>
          </cell>
          <cell r="CU15">
            <v>0</v>
          </cell>
          <cell r="CV15">
            <v>0</v>
          </cell>
          <cell r="CW15">
            <v>0</v>
          </cell>
          <cell r="CX15">
            <v>0</v>
          </cell>
          <cell r="CY15">
            <v>0</v>
          </cell>
          <cell r="CZ15">
            <v>0</v>
          </cell>
          <cell r="DA15">
            <v>0</v>
          </cell>
          <cell r="DB15">
            <v>0</v>
          </cell>
          <cell r="DC15">
            <v>0</v>
          </cell>
          <cell r="DD15">
            <v>0</v>
          </cell>
          <cell r="DE15">
            <v>0</v>
          </cell>
          <cell r="DF15">
            <v>0</v>
          </cell>
          <cell r="DG15">
            <v>0</v>
          </cell>
          <cell r="DH15">
            <v>0</v>
          </cell>
          <cell r="DI15">
            <v>0</v>
          </cell>
          <cell r="DJ15">
            <v>0</v>
          </cell>
          <cell r="DK15">
            <v>0</v>
          </cell>
          <cell r="DL15">
            <v>0</v>
          </cell>
          <cell r="DM15">
            <v>0</v>
          </cell>
          <cell r="DN15">
            <v>0</v>
          </cell>
          <cell r="DO15">
            <v>0</v>
          </cell>
          <cell r="DP15">
            <v>0</v>
          </cell>
          <cell r="DQ15">
            <v>0</v>
          </cell>
          <cell r="DR15">
            <v>0</v>
          </cell>
          <cell r="DS15">
            <v>0</v>
          </cell>
          <cell r="DT15">
            <v>0</v>
          </cell>
          <cell r="DU15">
            <v>0</v>
          </cell>
          <cell r="DV15">
            <v>0</v>
          </cell>
          <cell r="DW15">
            <v>0</v>
          </cell>
          <cell r="DX15">
            <v>0</v>
          </cell>
          <cell r="DY15">
            <v>0</v>
          </cell>
          <cell r="DZ15">
            <v>0</v>
          </cell>
          <cell r="EA15">
            <v>0</v>
          </cell>
          <cell r="EB15">
            <v>0</v>
          </cell>
          <cell r="EC15">
            <v>0</v>
          </cell>
          <cell r="ED15">
            <v>0</v>
          </cell>
          <cell r="EE15">
            <v>0</v>
          </cell>
          <cell r="EF15">
            <v>0</v>
          </cell>
          <cell r="EG15">
            <v>0</v>
          </cell>
          <cell r="EH15">
            <v>0</v>
          </cell>
          <cell r="EI15">
            <v>0</v>
          </cell>
          <cell r="EJ15">
            <v>0</v>
          </cell>
          <cell r="EK15">
            <v>0</v>
          </cell>
          <cell r="EL15">
            <v>0</v>
          </cell>
          <cell r="EM15">
            <v>0</v>
          </cell>
          <cell r="EN15">
            <v>0</v>
          </cell>
          <cell r="EO15">
            <v>0</v>
          </cell>
          <cell r="EP15">
            <v>0</v>
          </cell>
          <cell r="EQ15">
            <v>0</v>
          </cell>
          <cell r="ER15">
            <v>0</v>
          </cell>
          <cell r="ES15">
            <v>0</v>
          </cell>
          <cell r="ET15">
            <v>0</v>
          </cell>
          <cell r="EU15">
            <v>0</v>
          </cell>
          <cell r="EV15">
            <v>0</v>
          </cell>
          <cell r="EW15">
            <v>0</v>
          </cell>
          <cell r="EX15">
            <v>0</v>
          </cell>
          <cell r="EY15">
            <v>0</v>
          </cell>
          <cell r="EZ15">
            <v>0</v>
          </cell>
          <cell r="FA15">
            <v>0</v>
          </cell>
          <cell r="FB15">
            <v>0</v>
          </cell>
          <cell r="FC15">
            <v>0</v>
          </cell>
          <cell r="FD15">
            <v>0</v>
          </cell>
          <cell r="FE15">
            <v>0</v>
          </cell>
          <cell r="FF15">
            <v>0</v>
          </cell>
          <cell r="FG15">
            <v>0</v>
          </cell>
          <cell r="FH15">
            <v>0</v>
          </cell>
          <cell r="FI15">
            <v>0</v>
          </cell>
          <cell r="FJ15">
            <v>0</v>
          </cell>
          <cell r="FK15">
            <v>0</v>
          </cell>
          <cell r="FL15">
            <v>0</v>
          </cell>
          <cell r="FM15">
            <v>0</v>
          </cell>
          <cell r="FN15">
            <v>0</v>
          </cell>
          <cell r="FO15">
            <v>0</v>
          </cell>
          <cell r="FP15">
            <v>0</v>
          </cell>
          <cell r="FQ15">
            <v>0</v>
          </cell>
          <cell r="FR15">
            <v>0</v>
          </cell>
          <cell r="FS15">
            <v>0</v>
          </cell>
          <cell r="FT15">
            <v>0</v>
          </cell>
          <cell r="FU15">
            <v>0</v>
          </cell>
          <cell r="FV15">
            <v>0</v>
          </cell>
          <cell r="FW15">
            <v>0</v>
          </cell>
          <cell r="FX15">
            <v>0</v>
          </cell>
          <cell r="FY15">
            <v>0</v>
          </cell>
          <cell r="FZ15">
            <v>0</v>
          </cell>
          <cell r="GA15">
            <v>0</v>
          </cell>
          <cell r="GB15">
            <v>0</v>
          </cell>
          <cell r="GC15">
            <v>0</v>
          </cell>
          <cell r="GD15">
            <v>0</v>
          </cell>
          <cell r="GE15">
            <v>0</v>
          </cell>
          <cell r="GF15">
            <v>0</v>
          </cell>
          <cell r="GG15">
            <v>0</v>
          </cell>
          <cell r="GH15">
            <v>0</v>
          </cell>
          <cell r="GI15">
            <v>0</v>
          </cell>
          <cell r="GJ15">
            <v>0</v>
          </cell>
          <cell r="GK15">
            <v>0</v>
          </cell>
          <cell r="GL15">
            <v>0</v>
          </cell>
          <cell r="GM15">
            <v>0</v>
          </cell>
          <cell r="GN15">
            <v>0</v>
          </cell>
          <cell r="GO15">
            <v>0</v>
          </cell>
          <cell r="GP15">
            <v>0</v>
          </cell>
          <cell r="GQ15">
            <v>0</v>
          </cell>
          <cell r="GR15">
            <v>0</v>
          </cell>
          <cell r="GS15">
            <v>0</v>
          </cell>
          <cell r="GT15">
            <v>0</v>
          </cell>
          <cell r="GU15">
            <v>0</v>
          </cell>
          <cell r="GV15">
            <v>0</v>
          </cell>
          <cell r="GW15">
            <v>0</v>
          </cell>
          <cell r="GX15">
            <v>0</v>
          </cell>
          <cell r="GY15">
            <v>0</v>
          </cell>
          <cell r="GZ15">
            <v>0</v>
          </cell>
          <cell r="HA15">
            <v>0</v>
          </cell>
          <cell r="HB15">
            <v>0</v>
          </cell>
          <cell r="HC15">
            <v>0</v>
          </cell>
          <cell r="HD15">
            <v>0</v>
          </cell>
          <cell r="HE15">
            <v>0</v>
          </cell>
          <cell r="HF15">
            <v>0</v>
          </cell>
          <cell r="HG15">
            <v>0</v>
          </cell>
          <cell r="HH15">
            <v>0</v>
          </cell>
          <cell r="HI15">
            <v>0</v>
          </cell>
          <cell r="HJ15">
            <v>0</v>
          </cell>
          <cell r="HK15">
            <v>0</v>
          </cell>
          <cell r="HL15">
            <v>0</v>
          </cell>
          <cell r="HM15">
            <v>0</v>
          </cell>
          <cell r="HN15">
            <v>0</v>
          </cell>
          <cell r="HO15">
            <v>0</v>
          </cell>
          <cell r="HP15">
            <v>0</v>
          </cell>
          <cell r="HQ15">
            <v>0</v>
          </cell>
          <cell r="HR15">
            <v>0</v>
          </cell>
          <cell r="HS15">
            <v>0</v>
          </cell>
          <cell r="HT15">
            <v>0</v>
          </cell>
          <cell r="HU15">
            <v>0</v>
          </cell>
          <cell r="HV15">
            <v>0</v>
          </cell>
          <cell r="HW15">
            <v>0</v>
          </cell>
          <cell r="HX15">
            <v>0</v>
          </cell>
          <cell r="HY15">
            <v>0</v>
          </cell>
          <cell r="HZ15">
            <v>0</v>
          </cell>
          <cell r="IA15">
            <v>0</v>
          </cell>
          <cell r="IB15">
            <v>0</v>
          </cell>
          <cell r="IC15">
            <v>0</v>
          </cell>
          <cell r="ID15">
            <v>0</v>
          </cell>
          <cell r="IE15">
            <v>0</v>
          </cell>
          <cell r="IF15">
            <v>0</v>
          </cell>
          <cell r="IG15">
            <v>0</v>
          </cell>
          <cell r="IH15">
            <v>0</v>
          </cell>
          <cell r="II15">
            <v>0</v>
          </cell>
          <cell r="IJ15">
            <v>0</v>
          </cell>
          <cell r="IK15">
            <v>0</v>
          </cell>
          <cell r="IL15">
            <v>0</v>
          </cell>
          <cell r="IM15">
            <v>0</v>
          </cell>
          <cell r="IN15">
            <v>0</v>
          </cell>
          <cell r="IO15">
            <v>0</v>
          </cell>
          <cell r="IP15">
            <v>0</v>
          </cell>
          <cell r="IQ15">
            <v>0</v>
          </cell>
          <cell r="IR15">
            <v>0</v>
          </cell>
          <cell r="IS15">
            <v>0</v>
          </cell>
          <cell r="IT15">
            <v>0</v>
          </cell>
          <cell r="IU15">
            <v>0</v>
          </cell>
          <cell r="IV15">
            <v>0</v>
          </cell>
          <cell r="IW15">
            <v>0</v>
          </cell>
          <cell r="IX15">
            <v>0</v>
          </cell>
          <cell r="IY15">
            <v>0</v>
          </cell>
          <cell r="IZ15">
            <v>0</v>
          </cell>
          <cell r="JA15">
            <v>0</v>
          </cell>
          <cell r="JB15">
            <v>0</v>
          </cell>
          <cell r="JC15">
            <v>0</v>
          </cell>
          <cell r="JD15">
            <v>0</v>
          </cell>
          <cell r="JE15">
            <v>0</v>
          </cell>
          <cell r="JF15">
            <v>0</v>
          </cell>
          <cell r="JG15">
            <v>0</v>
          </cell>
          <cell r="JH15">
            <v>0</v>
          </cell>
          <cell r="JI15">
            <v>0</v>
          </cell>
          <cell r="JJ15">
            <v>0</v>
          </cell>
          <cell r="JK15">
            <v>0</v>
          </cell>
          <cell r="JL15">
            <v>0</v>
          </cell>
          <cell r="JM15">
            <v>0</v>
          </cell>
          <cell r="JN15">
            <v>0</v>
          </cell>
          <cell r="JO15">
            <v>0</v>
          </cell>
          <cell r="JP15">
            <v>0</v>
          </cell>
          <cell r="JQ15">
            <v>0</v>
          </cell>
          <cell r="JR15">
            <v>0</v>
          </cell>
          <cell r="JS15">
            <v>0</v>
          </cell>
          <cell r="JT15">
            <v>0</v>
          </cell>
          <cell r="JU15">
            <v>0</v>
          </cell>
          <cell r="JV15">
            <v>0</v>
          </cell>
          <cell r="JW15" t="e">
            <v>#N/A</v>
          </cell>
        </row>
        <row r="16">
          <cell r="B16" t="str">
            <v>Subterránea</v>
          </cell>
          <cell r="C16" t="str">
            <v>Materiales</v>
          </cell>
          <cell r="D16">
            <v>10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  <cell r="CG16">
            <v>0</v>
          </cell>
          <cell r="CH16">
            <v>0</v>
          </cell>
          <cell r="CI16">
            <v>0</v>
          </cell>
          <cell r="CJ16">
            <v>0</v>
          </cell>
          <cell r="CK16">
            <v>0</v>
          </cell>
          <cell r="CL16">
            <v>0</v>
          </cell>
          <cell r="CM16">
            <v>0</v>
          </cell>
          <cell r="CN16">
            <v>0</v>
          </cell>
          <cell r="CO16">
            <v>0</v>
          </cell>
          <cell r="CP16">
            <v>0</v>
          </cell>
          <cell r="CQ16">
            <v>0</v>
          </cell>
          <cell r="CR16">
            <v>0</v>
          </cell>
          <cell r="CS16">
            <v>0</v>
          </cell>
          <cell r="CT16">
            <v>0</v>
          </cell>
          <cell r="CU16">
            <v>0</v>
          </cell>
          <cell r="CV16">
            <v>0</v>
          </cell>
          <cell r="CW16">
            <v>0</v>
          </cell>
          <cell r="CX16">
            <v>0</v>
          </cell>
          <cell r="CY16">
            <v>0</v>
          </cell>
          <cell r="CZ16">
            <v>0</v>
          </cell>
          <cell r="DA16">
            <v>0</v>
          </cell>
          <cell r="DB16">
            <v>0</v>
          </cell>
          <cell r="DC16">
            <v>0</v>
          </cell>
          <cell r="DD16">
            <v>0</v>
          </cell>
          <cell r="DE16">
            <v>0</v>
          </cell>
          <cell r="DF16">
            <v>0</v>
          </cell>
          <cell r="DG16">
            <v>0</v>
          </cell>
          <cell r="DH16">
            <v>0</v>
          </cell>
          <cell r="DI16">
            <v>0</v>
          </cell>
          <cell r="DJ16">
            <v>0</v>
          </cell>
          <cell r="DK16">
            <v>0</v>
          </cell>
          <cell r="DL16">
            <v>0</v>
          </cell>
          <cell r="DM16">
            <v>0</v>
          </cell>
          <cell r="DN16">
            <v>0</v>
          </cell>
          <cell r="DO16">
            <v>0</v>
          </cell>
          <cell r="DP16">
            <v>0</v>
          </cell>
          <cell r="DQ16">
            <v>0</v>
          </cell>
          <cell r="DR16">
            <v>0</v>
          </cell>
          <cell r="DS16">
            <v>0</v>
          </cell>
          <cell r="DT16">
            <v>0</v>
          </cell>
          <cell r="DU16">
            <v>0</v>
          </cell>
          <cell r="DV16">
            <v>0</v>
          </cell>
          <cell r="DW16">
            <v>0</v>
          </cell>
          <cell r="DX16">
            <v>0</v>
          </cell>
          <cell r="DY16">
            <v>0</v>
          </cell>
          <cell r="DZ16">
            <v>0</v>
          </cell>
          <cell r="EA16">
            <v>0</v>
          </cell>
          <cell r="EB16">
            <v>0</v>
          </cell>
          <cell r="EC16">
            <v>0</v>
          </cell>
          <cell r="ED16">
            <v>0</v>
          </cell>
          <cell r="EE16">
            <v>0</v>
          </cell>
          <cell r="EF16">
            <v>0</v>
          </cell>
          <cell r="EG16">
            <v>0</v>
          </cell>
          <cell r="EH16">
            <v>0</v>
          </cell>
          <cell r="EI16">
            <v>0</v>
          </cell>
          <cell r="EJ16">
            <v>0</v>
          </cell>
          <cell r="EK16">
            <v>0</v>
          </cell>
          <cell r="EL16">
            <v>0</v>
          </cell>
          <cell r="EM16">
            <v>0</v>
          </cell>
          <cell r="EN16">
            <v>0</v>
          </cell>
          <cell r="EO16">
            <v>0</v>
          </cell>
          <cell r="EP16">
            <v>0</v>
          </cell>
          <cell r="EQ16">
            <v>0</v>
          </cell>
          <cell r="ER16">
            <v>0</v>
          </cell>
          <cell r="ES16">
            <v>0</v>
          </cell>
          <cell r="ET16">
            <v>0</v>
          </cell>
          <cell r="EU16">
            <v>0</v>
          </cell>
          <cell r="EV16">
            <v>0</v>
          </cell>
          <cell r="EW16">
            <v>0</v>
          </cell>
          <cell r="EX16">
            <v>0</v>
          </cell>
          <cell r="EY16">
            <v>0</v>
          </cell>
          <cell r="EZ16">
            <v>0</v>
          </cell>
          <cell r="FA16">
            <v>0</v>
          </cell>
          <cell r="FB16">
            <v>0</v>
          </cell>
          <cell r="FC16">
            <v>0</v>
          </cell>
          <cell r="FD16">
            <v>0</v>
          </cell>
          <cell r="FE16">
            <v>0</v>
          </cell>
          <cell r="FF16">
            <v>0</v>
          </cell>
          <cell r="FG16">
            <v>0</v>
          </cell>
          <cell r="FH16">
            <v>0</v>
          </cell>
          <cell r="FI16">
            <v>0</v>
          </cell>
          <cell r="FJ16">
            <v>0</v>
          </cell>
          <cell r="FK16">
            <v>0</v>
          </cell>
          <cell r="FL16">
            <v>0</v>
          </cell>
          <cell r="FM16">
            <v>0</v>
          </cell>
          <cell r="FN16">
            <v>0</v>
          </cell>
          <cell r="FO16">
            <v>0</v>
          </cell>
          <cell r="FP16">
            <v>0</v>
          </cell>
          <cell r="FQ16">
            <v>0</v>
          </cell>
          <cell r="FR16">
            <v>0</v>
          </cell>
          <cell r="FS16">
            <v>0</v>
          </cell>
          <cell r="FT16">
            <v>0</v>
          </cell>
          <cell r="FU16">
            <v>0</v>
          </cell>
          <cell r="FV16">
            <v>0</v>
          </cell>
          <cell r="FW16">
            <v>0</v>
          </cell>
          <cell r="FX16">
            <v>0</v>
          </cell>
          <cell r="FY16">
            <v>0</v>
          </cell>
          <cell r="FZ16">
            <v>0</v>
          </cell>
          <cell r="GA16">
            <v>0</v>
          </cell>
          <cell r="GB16">
            <v>0</v>
          </cell>
          <cell r="GC16">
            <v>0</v>
          </cell>
          <cell r="GD16">
            <v>0</v>
          </cell>
          <cell r="GE16">
            <v>0</v>
          </cell>
          <cell r="GF16">
            <v>0</v>
          </cell>
          <cell r="GG16">
            <v>0</v>
          </cell>
          <cell r="GH16">
            <v>0</v>
          </cell>
          <cell r="GI16">
            <v>0</v>
          </cell>
          <cell r="GJ16">
            <v>0</v>
          </cell>
          <cell r="GK16">
            <v>0</v>
          </cell>
          <cell r="GL16">
            <v>0</v>
          </cell>
          <cell r="GM16">
            <v>0</v>
          </cell>
          <cell r="GN16">
            <v>0</v>
          </cell>
          <cell r="GO16">
            <v>0</v>
          </cell>
          <cell r="GP16">
            <v>0</v>
          </cell>
          <cell r="GQ16">
            <v>0</v>
          </cell>
          <cell r="GR16">
            <v>0</v>
          </cell>
          <cell r="GS16">
            <v>0</v>
          </cell>
          <cell r="GT16">
            <v>0</v>
          </cell>
          <cell r="GU16">
            <v>0</v>
          </cell>
          <cell r="GV16">
            <v>0</v>
          </cell>
          <cell r="GW16">
            <v>0</v>
          </cell>
          <cell r="GX16">
            <v>0</v>
          </cell>
          <cell r="GY16">
            <v>0</v>
          </cell>
          <cell r="GZ16">
            <v>0</v>
          </cell>
          <cell r="HA16">
            <v>0</v>
          </cell>
          <cell r="HB16">
            <v>0</v>
          </cell>
          <cell r="HC16">
            <v>0</v>
          </cell>
          <cell r="HD16">
            <v>0</v>
          </cell>
          <cell r="HE16">
            <v>0</v>
          </cell>
          <cell r="HF16">
            <v>0</v>
          </cell>
          <cell r="HG16">
            <v>0</v>
          </cell>
          <cell r="HH16">
            <v>0</v>
          </cell>
          <cell r="HI16">
            <v>0</v>
          </cell>
          <cell r="HJ16">
            <v>0</v>
          </cell>
          <cell r="HK16">
            <v>0</v>
          </cell>
          <cell r="HL16">
            <v>0</v>
          </cell>
          <cell r="HM16">
            <v>0</v>
          </cell>
          <cell r="HN16">
            <v>0</v>
          </cell>
          <cell r="HO16">
            <v>0</v>
          </cell>
          <cell r="HP16">
            <v>0</v>
          </cell>
          <cell r="HQ16">
            <v>0</v>
          </cell>
          <cell r="HR16">
            <v>0</v>
          </cell>
          <cell r="HS16">
            <v>0</v>
          </cell>
          <cell r="HT16">
            <v>0</v>
          </cell>
          <cell r="HU16">
            <v>0</v>
          </cell>
          <cell r="HV16">
            <v>0</v>
          </cell>
          <cell r="HW16">
            <v>0</v>
          </cell>
          <cell r="HX16">
            <v>0</v>
          </cell>
          <cell r="HY16">
            <v>0</v>
          </cell>
          <cell r="HZ16">
            <v>0</v>
          </cell>
          <cell r="IA16">
            <v>0</v>
          </cell>
          <cell r="IB16">
            <v>0</v>
          </cell>
          <cell r="IC16">
            <v>0</v>
          </cell>
          <cell r="ID16">
            <v>0</v>
          </cell>
          <cell r="IE16">
            <v>0</v>
          </cell>
          <cell r="IF16">
            <v>0</v>
          </cell>
          <cell r="IG16">
            <v>0</v>
          </cell>
          <cell r="IH16">
            <v>0</v>
          </cell>
          <cell r="II16">
            <v>0</v>
          </cell>
          <cell r="IJ16">
            <v>0</v>
          </cell>
          <cell r="IK16">
            <v>0</v>
          </cell>
          <cell r="IL16">
            <v>0</v>
          </cell>
          <cell r="IM16">
            <v>0</v>
          </cell>
          <cell r="IN16">
            <v>0</v>
          </cell>
          <cell r="IO16">
            <v>0</v>
          </cell>
          <cell r="IP16">
            <v>0</v>
          </cell>
          <cell r="IQ16">
            <v>0</v>
          </cell>
          <cell r="IR16">
            <v>0</v>
          </cell>
          <cell r="IS16">
            <v>0</v>
          </cell>
          <cell r="IT16">
            <v>0</v>
          </cell>
          <cell r="IU16">
            <v>0</v>
          </cell>
          <cell r="IV16">
            <v>0</v>
          </cell>
          <cell r="IW16">
            <v>0</v>
          </cell>
          <cell r="IX16">
            <v>0</v>
          </cell>
          <cell r="IY16">
            <v>0</v>
          </cell>
          <cell r="IZ16">
            <v>0</v>
          </cell>
          <cell r="JA16">
            <v>0</v>
          </cell>
          <cell r="JB16">
            <v>0</v>
          </cell>
          <cell r="JC16">
            <v>0</v>
          </cell>
          <cell r="JD16">
            <v>0</v>
          </cell>
          <cell r="JE16">
            <v>0</v>
          </cell>
          <cell r="JF16">
            <v>0</v>
          </cell>
          <cell r="JG16">
            <v>0</v>
          </cell>
          <cell r="JH16">
            <v>0</v>
          </cell>
          <cell r="JI16">
            <v>0</v>
          </cell>
          <cell r="JJ16">
            <v>0</v>
          </cell>
          <cell r="JK16">
            <v>0</v>
          </cell>
          <cell r="JL16">
            <v>0</v>
          </cell>
          <cell r="JM16">
            <v>0</v>
          </cell>
          <cell r="JN16">
            <v>0</v>
          </cell>
          <cell r="JO16">
            <v>0</v>
          </cell>
          <cell r="JP16">
            <v>0</v>
          </cell>
          <cell r="JQ16">
            <v>0</v>
          </cell>
          <cell r="JR16">
            <v>0</v>
          </cell>
          <cell r="JS16">
            <v>0</v>
          </cell>
          <cell r="JT16">
            <v>0</v>
          </cell>
          <cell r="JU16">
            <v>0</v>
          </cell>
          <cell r="JV16">
            <v>0</v>
          </cell>
          <cell r="JW16" t="e">
            <v>#N/A</v>
          </cell>
        </row>
        <row r="17">
          <cell r="B17" t="str">
            <v>Subterránea</v>
          </cell>
          <cell r="C17" t="str">
            <v>Mano de Obra</v>
          </cell>
          <cell r="D17">
            <v>1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20</v>
          </cell>
          <cell r="Q17">
            <v>30</v>
          </cell>
          <cell r="R17">
            <v>60</v>
          </cell>
          <cell r="S17">
            <v>180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20</v>
          </cell>
          <cell r="AC17">
            <v>30</v>
          </cell>
          <cell r="AD17">
            <v>60</v>
          </cell>
          <cell r="AE17">
            <v>180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20</v>
          </cell>
          <cell r="AO17">
            <v>30</v>
          </cell>
          <cell r="AP17">
            <v>60</v>
          </cell>
          <cell r="AQ17">
            <v>180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20</v>
          </cell>
          <cell r="BA17">
            <v>30</v>
          </cell>
          <cell r="BB17">
            <v>60</v>
          </cell>
          <cell r="BC17">
            <v>180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  <cell r="BL17">
            <v>20</v>
          </cell>
          <cell r="BM17">
            <v>30</v>
          </cell>
          <cell r="BN17">
            <v>60</v>
          </cell>
          <cell r="BO17">
            <v>180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20</v>
          </cell>
          <cell r="BY17">
            <v>30</v>
          </cell>
          <cell r="BZ17">
            <v>60</v>
          </cell>
          <cell r="CA17">
            <v>180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  <cell r="CG17">
            <v>0</v>
          </cell>
          <cell r="CH17">
            <v>0</v>
          </cell>
          <cell r="CI17">
            <v>0</v>
          </cell>
          <cell r="CJ17">
            <v>20</v>
          </cell>
          <cell r="CK17">
            <v>30</v>
          </cell>
          <cell r="CL17">
            <v>60</v>
          </cell>
          <cell r="CM17">
            <v>180</v>
          </cell>
          <cell r="CN17">
            <v>0</v>
          </cell>
          <cell r="CO17">
            <v>0</v>
          </cell>
          <cell r="CP17">
            <v>0</v>
          </cell>
          <cell r="CQ17">
            <v>0</v>
          </cell>
          <cell r="CR17">
            <v>0</v>
          </cell>
          <cell r="CS17">
            <v>0</v>
          </cell>
          <cell r="CT17">
            <v>0</v>
          </cell>
          <cell r="CU17">
            <v>0</v>
          </cell>
          <cell r="CV17">
            <v>20</v>
          </cell>
          <cell r="CW17">
            <v>30</v>
          </cell>
          <cell r="CX17">
            <v>60</v>
          </cell>
          <cell r="CY17">
            <v>180</v>
          </cell>
          <cell r="CZ17">
            <v>0</v>
          </cell>
          <cell r="DA17">
            <v>0</v>
          </cell>
          <cell r="DB17">
            <v>0</v>
          </cell>
          <cell r="DC17">
            <v>0</v>
          </cell>
          <cell r="DD17">
            <v>0</v>
          </cell>
          <cell r="DE17">
            <v>0</v>
          </cell>
          <cell r="DF17">
            <v>0</v>
          </cell>
          <cell r="DG17">
            <v>0</v>
          </cell>
          <cell r="DH17">
            <v>20</v>
          </cell>
          <cell r="DI17">
            <v>30</v>
          </cell>
          <cell r="DJ17">
            <v>60</v>
          </cell>
          <cell r="DK17">
            <v>180</v>
          </cell>
          <cell r="DL17">
            <v>0</v>
          </cell>
          <cell r="DM17">
            <v>0</v>
          </cell>
          <cell r="DN17">
            <v>0</v>
          </cell>
          <cell r="DO17">
            <v>0</v>
          </cell>
          <cell r="DP17">
            <v>0</v>
          </cell>
          <cell r="DQ17">
            <v>0</v>
          </cell>
          <cell r="DR17">
            <v>0</v>
          </cell>
          <cell r="DS17">
            <v>0</v>
          </cell>
          <cell r="DT17">
            <v>20</v>
          </cell>
          <cell r="DU17">
            <v>30</v>
          </cell>
          <cell r="DV17">
            <v>60</v>
          </cell>
          <cell r="DW17">
            <v>180</v>
          </cell>
          <cell r="DX17">
            <v>0</v>
          </cell>
          <cell r="DY17">
            <v>0</v>
          </cell>
          <cell r="DZ17">
            <v>0</v>
          </cell>
          <cell r="EA17">
            <v>0</v>
          </cell>
          <cell r="EB17">
            <v>0</v>
          </cell>
          <cell r="EC17">
            <v>0</v>
          </cell>
          <cell r="ED17">
            <v>0</v>
          </cell>
          <cell r="EE17">
            <v>0</v>
          </cell>
          <cell r="EF17">
            <v>20</v>
          </cell>
          <cell r="EG17">
            <v>30</v>
          </cell>
          <cell r="EH17">
            <v>60</v>
          </cell>
          <cell r="EI17">
            <v>180</v>
          </cell>
          <cell r="EJ17">
            <v>0</v>
          </cell>
          <cell r="EK17">
            <v>0</v>
          </cell>
          <cell r="EL17">
            <v>0</v>
          </cell>
          <cell r="EM17">
            <v>0</v>
          </cell>
          <cell r="EN17">
            <v>0</v>
          </cell>
          <cell r="EO17">
            <v>0</v>
          </cell>
          <cell r="EP17">
            <v>0</v>
          </cell>
          <cell r="EQ17">
            <v>0</v>
          </cell>
          <cell r="ER17">
            <v>20</v>
          </cell>
          <cell r="ES17">
            <v>30</v>
          </cell>
          <cell r="ET17">
            <v>60</v>
          </cell>
          <cell r="EU17">
            <v>180</v>
          </cell>
          <cell r="EV17">
            <v>0</v>
          </cell>
          <cell r="EW17">
            <v>0</v>
          </cell>
          <cell r="EX17">
            <v>0</v>
          </cell>
          <cell r="EY17">
            <v>0</v>
          </cell>
          <cell r="EZ17">
            <v>0</v>
          </cell>
          <cell r="FA17">
            <v>0</v>
          </cell>
          <cell r="FB17">
            <v>0</v>
          </cell>
          <cell r="FC17">
            <v>0</v>
          </cell>
          <cell r="FD17">
            <v>20</v>
          </cell>
          <cell r="FE17">
            <v>30</v>
          </cell>
          <cell r="FF17">
            <v>60</v>
          </cell>
          <cell r="FG17">
            <v>180</v>
          </cell>
          <cell r="FH17">
            <v>0</v>
          </cell>
          <cell r="FI17">
            <v>0</v>
          </cell>
          <cell r="FJ17">
            <v>0</v>
          </cell>
          <cell r="FK17">
            <v>0</v>
          </cell>
          <cell r="FL17">
            <v>0</v>
          </cell>
          <cell r="FM17">
            <v>0</v>
          </cell>
          <cell r="FN17">
            <v>0</v>
          </cell>
          <cell r="FO17">
            <v>0</v>
          </cell>
          <cell r="FP17">
            <v>20</v>
          </cell>
          <cell r="FQ17">
            <v>30</v>
          </cell>
          <cell r="FR17">
            <v>60</v>
          </cell>
          <cell r="FS17">
            <v>180</v>
          </cell>
          <cell r="FT17">
            <v>0</v>
          </cell>
          <cell r="FU17">
            <v>0</v>
          </cell>
          <cell r="FV17">
            <v>0</v>
          </cell>
          <cell r="FW17">
            <v>0</v>
          </cell>
          <cell r="FX17">
            <v>0</v>
          </cell>
          <cell r="FY17">
            <v>0</v>
          </cell>
          <cell r="FZ17">
            <v>0</v>
          </cell>
          <cell r="GA17">
            <v>0</v>
          </cell>
          <cell r="GB17">
            <v>20</v>
          </cell>
          <cell r="GC17">
            <v>30</v>
          </cell>
          <cell r="GD17">
            <v>60</v>
          </cell>
          <cell r="GE17">
            <v>180</v>
          </cell>
          <cell r="GF17">
            <v>0</v>
          </cell>
          <cell r="GG17">
            <v>0</v>
          </cell>
          <cell r="GH17">
            <v>0</v>
          </cell>
          <cell r="GI17">
            <v>0</v>
          </cell>
          <cell r="GJ17">
            <v>0</v>
          </cell>
          <cell r="GK17">
            <v>0</v>
          </cell>
          <cell r="GL17">
            <v>0</v>
          </cell>
          <cell r="GM17">
            <v>0</v>
          </cell>
          <cell r="GN17">
            <v>20</v>
          </cell>
          <cell r="GO17">
            <v>30</v>
          </cell>
          <cell r="GP17">
            <v>60</v>
          </cell>
          <cell r="GQ17">
            <v>180</v>
          </cell>
          <cell r="GR17">
            <v>0</v>
          </cell>
          <cell r="GS17">
            <v>0</v>
          </cell>
          <cell r="GT17">
            <v>0</v>
          </cell>
          <cell r="GU17">
            <v>0</v>
          </cell>
          <cell r="GV17">
            <v>0</v>
          </cell>
          <cell r="GW17">
            <v>0</v>
          </cell>
          <cell r="GX17">
            <v>0</v>
          </cell>
          <cell r="GY17">
            <v>0</v>
          </cell>
          <cell r="GZ17">
            <v>20</v>
          </cell>
          <cell r="HA17">
            <v>30</v>
          </cell>
          <cell r="HB17">
            <v>60</v>
          </cell>
          <cell r="HC17">
            <v>180</v>
          </cell>
          <cell r="HD17">
            <v>0</v>
          </cell>
          <cell r="HE17">
            <v>0</v>
          </cell>
          <cell r="HF17">
            <v>0</v>
          </cell>
          <cell r="HG17">
            <v>0</v>
          </cell>
          <cell r="HH17">
            <v>0</v>
          </cell>
          <cell r="HI17">
            <v>0</v>
          </cell>
          <cell r="HJ17">
            <v>0</v>
          </cell>
          <cell r="HK17">
            <v>0</v>
          </cell>
          <cell r="HL17">
            <v>20</v>
          </cell>
          <cell r="HM17">
            <v>30</v>
          </cell>
          <cell r="HN17">
            <v>60</v>
          </cell>
          <cell r="HO17">
            <v>180</v>
          </cell>
          <cell r="HP17">
            <v>0</v>
          </cell>
          <cell r="HQ17">
            <v>0</v>
          </cell>
          <cell r="HR17">
            <v>0</v>
          </cell>
          <cell r="HS17">
            <v>0</v>
          </cell>
          <cell r="HT17">
            <v>0</v>
          </cell>
          <cell r="HU17">
            <v>0</v>
          </cell>
          <cell r="HV17">
            <v>0</v>
          </cell>
          <cell r="HW17">
            <v>0</v>
          </cell>
          <cell r="HX17">
            <v>20</v>
          </cell>
          <cell r="HY17">
            <v>30</v>
          </cell>
          <cell r="HZ17">
            <v>60</v>
          </cell>
          <cell r="IA17">
            <v>180</v>
          </cell>
          <cell r="IB17">
            <v>0</v>
          </cell>
          <cell r="IC17">
            <v>0</v>
          </cell>
          <cell r="ID17">
            <v>0</v>
          </cell>
          <cell r="IE17">
            <v>0</v>
          </cell>
          <cell r="IF17">
            <v>0</v>
          </cell>
          <cell r="IG17">
            <v>0</v>
          </cell>
          <cell r="IH17">
            <v>0</v>
          </cell>
          <cell r="II17">
            <v>0</v>
          </cell>
          <cell r="IJ17">
            <v>20</v>
          </cell>
          <cell r="IK17">
            <v>30</v>
          </cell>
          <cell r="IL17">
            <v>60</v>
          </cell>
          <cell r="IM17">
            <v>180</v>
          </cell>
          <cell r="IN17">
            <v>0</v>
          </cell>
          <cell r="IO17">
            <v>0</v>
          </cell>
          <cell r="IP17">
            <v>0</v>
          </cell>
          <cell r="IQ17">
            <v>0</v>
          </cell>
          <cell r="IR17">
            <v>0</v>
          </cell>
          <cell r="IS17">
            <v>0</v>
          </cell>
          <cell r="IT17">
            <v>0</v>
          </cell>
          <cell r="IU17">
            <v>0</v>
          </cell>
          <cell r="IV17">
            <v>20</v>
          </cell>
          <cell r="IW17">
            <v>30</v>
          </cell>
          <cell r="IX17">
            <v>60</v>
          </cell>
          <cell r="IY17">
            <v>180</v>
          </cell>
          <cell r="IZ17">
            <v>0</v>
          </cell>
          <cell r="JA17">
            <v>0</v>
          </cell>
          <cell r="JB17">
            <v>0</v>
          </cell>
          <cell r="JC17">
            <v>0</v>
          </cell>
          <cell r="JD17">
            <v>0</v>
          </cell>
          <cell r="JE17">
            <v>0</v>
          </cell>
          <cell r="JF17">
            <v>0</v>
          </cell>
          <cell r="JG17">
            <v>0</v>
          </cell>
          <cell r="JH17">
            <v>20</v>
          </cell>
          <cell r="JI17">
            <v>30</v>
          </cell>
          <cell r="JJ17">
            <v>60</v>
          </cell>
          <cell r="JK17">
            <v>180</v>
          </cell>
          <cell r="JL17">
            <v>0</v>
          </cell>
          <cell r="JM17">
            <v>0</v>
          </cell>
          <cell r="JN17">
            <v>0</v>
          </cell>
          <cell r="JO17">
            <v>0</v>
          </cell>
          <cell r="JP17">
            <v>0</v>
          </cell>
          <cell r="JQ17">
            <v>0</v>
          </cell>
          <cell r="JR17">
            <v>0</v>
          </cell>
          <cell r="JS17">
            <v>0</v>
          </cell>
          <cell r="JT17">
            <v>20</v>
          </cell>
          <cell r="JU17">
            <v>30</v>
          </cell>
          <cell r="JV17">
            <v>60</v>
          </cell>
          <cell r="JW17" t="e">
            <v>#N/A</v>
          </cell>
        </row>
        <row r="18">
          <cell r="B18" t="str">
            <v>Subterránea</v>
          </cell>
          <cell r="C18" t="str">
            <v>Mano de Obra</v>
          </cell>
          <cell r="D18">
            <v>2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20</v>
          </cell>
          <cell r="Q18">
            <v>30</v>
          </cell>
          <cell r="R18">
            <v>60</v>
          </cell>
          <cell r="S18">
            <v>180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20</v>
          </cell>
          <cell r="AC18">
            <v>30</v>
          </cell>
          <cell r="AD18">
            <v>60</v>
          </cell>
          <cell r="AE18">
            <v>180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20</v>
          </cell>
          <cell r="AO18">
            <v>30</v>
          </cell>
          <cell r="AP18">
            <v>60</v>
          </cell>
          <cell r="AQ18">
            <v>180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20</v>
          </cell>
          <cell r="BA18">
            <v>30</v>
          </cell>
          <cell r="BB18">
            <v>60</v>
          </cell>
          <cell r="BC18">
            <v>180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  <cell r="BL18">
            <v>20</v>
          </cell>
          <cell r="BM18">
            <v>30</v>
          </cell>
          <cell r="BN18">
            <v>60</v>
          </cell>
          <cell r="BO18">
            <v>180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20</v>
          </cell>
          <cell r="BY18">
            <v>30</v>
          </cell>
          <cell r="BZ18">
            <v>60</v>
          </cell>
          <cell r="CA18">
            <v>180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  <cell r="CG18">
            <v>0</v>
          </cell>
          <cell r="CH18">
            <v>0</v>
          </cell>
          <cell r="CI18">
            <v>0</v>
          </cell>
          <cell r="CJ18">
            <v>20</v>
          </cell>
          <cell r="CK18">
            <v>30</v>
          </cell>
          <cell r="CL18">
            <v>60</v>
          </cell>
          <cell r="CM18">
            <v>180</v>
          </cell>
          <cell r="CN18">
            <v>0</v>
          </cell>
          <cell r="CO18">
            <v>0</v>
          </cell>
          <cell r="CP18">
            <v>0</v>
          </cell>
          <cell r="CQ18">
            <v>0</v>
          </cell>
          <cell r="CR18">
            <v>0</v>
          </cell>
          <cell r="CS18">
            <v>0</v>
          </cell>
          <cell r="CT18">
            <v>0</v>
          </cell>
          <cell r="CU18">
            <v>0</v>
          </cell>
          <cell r="CV18">
            <v>20</v>
          </cell>
          <cell r="CW18">
            <v>30</v>
          </cell>
          <cell r="CX18">
            <v>60</v>
          </cell>
          <cell r="CY18">
            <v>180</v>
          </cell>
          <cell r="CZ18">
            <v>0</v>
          </cell>
          <cell r="DA18">
            <v>0</v>
          </cell>
          <cell r="DB18">
            <v>0</v>
          </cell>
          <cell r="DC18">
            <v>0</v>
          </cell>
          <cell r="DD18">
            <v>0</v>
          </cell>
          <cell r="DE18">
            <v>0</v>
          </cell>
          <cell r="DF18">
            <v>0</v>
          </cell>
          <cell r="DG18">
            <v>0</v>
          </cell>
          <cell r="DH18">
            <v>20</v>
          </cell>
          <cell r="DI18">
            <v>30</v>
          </cell>
          <cell r="DJ18">
            <v>60</v>
          </cell>
          <cell r="DK18">
            <v>180</v>
          </cell>
          <cell r="DL18">
            <v>0</v>
          </cell>
          <cell r="DM18">
            <v>0</v>
          </cell>
          <cell r="DN18">
            <v>0</v>
          </cell>
          <cell r="DO18">
            <v>0</v>
          </cell>
          <cell r="DP18">
            <v>0</v>
          </cell>
          <cell r="DQ18">
            <v>0</v>
          </cell>
          <cell r="DR18">
            <v>0</v>
          </cell>
          <cell r="DS18">
            <v>0</v>
          </cell>
          <cell r="DT18">
            <v>20</v>
          </cell>
          <cell r="DU18">
            <v>30</v>
          </cell>
          <cell r="DV18">
            <v>60</v>
          </cell>
          <cell r="DW18">
            <v>180</v>
          </cell>
          <cell r="DX18">
            <v>0</v>
          </cell>
          <cell r="DY18">
            <v>0</v>
          </cell>
          <cell r="DZ18">
            <v>0</v>
          </cell>
          <cell r="EA18">
            <v>0</v>
          </cell>
          <cell r="EB18">
            <v>0</v>
          </cell>
          <cell r="EC18">
            <v>0</v>
          </cell>
          <cell r="ED18">
            <v>0</v>
          </cell>
          <cell r="EE18">
            <v>0</v>
          </cell>
          <cell r="EF18">
            <v>20</v>
          </cell>
          <cell r="EG18">
            <v>30</v>
          </cell>
          <cell r="EH18">
            <v>60</v>
          </cell>
          <cell r="EI18">
            <v>180</v>
          </cell>
          <cell r="EJ18">
            <v>0</v>
          </cell>
          <cell r="EK18">
            <v>0</v>
          </cell>
          <cell r="EL18">
            <v>0</v>
          </cell>
          <cell r="EM18">
            <v>0</v>
          </cell>
          <cell r="EN18">
            <v>0</v>
          </cell>
          <cell r="EO18">
            <v>0</v>
          </cell>
          <cell r="EP18">
            <v>0</v>
          </cell>
          <cell r="EQ18">
            <v>0</v>
          </cell>
          <cell r="ER18">
            <v>20</v>
          </cell>
          <cell r="ES18">
            <v>30</v>
          </cell>
          <cell r="ET18">
            <v>60</v>
          </cell>
          <cell r="EU18">
            <v>180</v>
          </cell>
          <cell r="EV18">
            <v>0</v>
          </cell>
          <cell r="EW18">
            <v>0</v>
          </cell>
          <cell r="EX18">
            <v>0</v>
          </cell>
          <cell r="EY18">
            <v>0</v>
          </cell>
          <cell r="EZ18">
            <v>0</v>
          </cell>
          <cell r="FA18">
            <v>0</v>
          </cell>
          <cell r="FB18">
            <v>0</v>
          </cell>
          <cell r="FC18">
            <v>0</v>
          </cell>
          <cell r="FD18">
            <v>20</v>
          </cell>
          <cell r="FE18">
            <v>30</v>
          </cell>
          <cell r="FF18">
            <v>60</v>
          </cell>
          <cell r="FG18">
            <v>180</v>
          </cell>
          <cell r="FH18">
            <v>0</v>
          </cell>
          <cell r="FI18">
            <v>0</v>
          </cell>
          <cell r="FJ18">
            <v>0</v>
          </cell>
          <cell r="FK18">
            <v>0</v>
          </cell>
          <cell r="FL18">
            <v>0</v>
          </cell>
          <cell r="FM18">
            <v>0</v>
          </cell>
          <cell r="FN18">
            <v>0</v>
          </cell>
          <cell r="FO18">
            <v>0</v>
          </cell>
          <cell r="FP18">
            <v>20</v>
          </cell>
          <cell r="FQ18">
            <v>30</v>
          </cell>
          <cell r="FR18">
            <v>60</v>
          </cell>
          <cell r="FS18">
            <v>180</v>
          </cell>
          <cell r="FT18">
            <v>0</v>
          </cell>
          <cell r="FU18">
            <v>0</v>
          </cell>
          <cell r="FV18">
            <v>0</v>
          </cell>
          <cell r="FW18">
            <v>0</v>
          </cell>
          <cell r="FX18">
            <v>0</v>
          </cell>
          <cell r="FY18">
            <v>0</v>
          </cell>
          <cell r="FZ18">
            <v>0</v>
          </cell>
          <cell r="GA18">
            <v>0</v>
          </cell>
          <cell r="GB18">
            <v>20</v>
          </cell>
          <cell r="GC18">
            <v>30</v>
          </cell>
          <cell r="GD18">
            <v>60</v>
          </cell>
          <cell r="GE18">
            <v>180</v>
          </cell>
          <cell r="GF18">
            <v>0</v>
          </cell>
          <cell r="GG18">
            <v>0</v>
          </cell>
          <cell r="GH18">
            <v>0</v>
          </cell>
          <cell r="GI18">
            <v>0</v>
          </cell>
          <cell r="GJ18">
            <v>0</v>
          </cell>
          <cell r="GK18">
            <v>0</v>
          </cell>
          <cell r="GL18">
            <v>0</v>
          </cell>
          <cell r="GM18">
            <v>0</v>
          </cell>
          <cell r="GN18">
            <v>20</v>
          </cell>
          <cell r="GO18">
            <v>30</v>
          </cell>
          <cell r="GP18">
            <v>60</v>
          </cell>
          <cell r="GQ18">
            <v>180</v>
          </cell>
          <cell r="GR18">
            <v>0</v>
          </cell>
          <cell r="GS18">
            <v>0</v>
          </cell>
          <cell r="GT18">
            <v>0</v>
          </cell>
          <cell r="GU18">
            <v>0</v>
          </cell>
          <cell r="GV18">
            <v>0</v>
          </cell>
          <cell r="GW18">
            <v>0</v>
          </cell>
          <cell r="GX18">
            <v>0</v>
          </cell>
          <cell r="GY18">
            <v>0</v>
          </cell>
          <cell r="GZ18">
            <v>20</v>
          </cell>
          <cell r="HA18">
            <v>30</v>
          </cell>
          <cell r="HB18">
            <v>60</v>
          </cell>
          <cell r="HC18">
            <v>180</v>
          </cell>
          <cell r="HD18">
            <v>0</v>
          </cell>
          <cell r="HE18">
            <v>0</v>
          </cell>
          <cell r="HF18">
            <v>0</v>
          </cell>
          <cell r="HG18">
            <v>0</v>
          </cell>
          <cell r="HH18">
            <v>0</v>
          </cell>
          <cell r="HI18">
            <v>0</v>
          </cell>
          <cell r="HJ18">
            <v>0</v>
          </cell>
          <cell r="HK18">
            <v>0</v>
          </cell>
          <cell r="HL18">
            <v>20</v>
          </cell>
          <cell r="HM18">
            <v>30</v>
          </cell>
          <cell r="HN18">
            <v>60</v>
          </cell>
          <cell r="HO18">
            <v>180</v>
          </cell>
          <cell r="HP18">
            <v>0</v>
          </cell>
          <cell r="HQ18">
            <v>0</v>
          </cell>
          <cell r="HR18">
            <v>0</v>
          </cell>
          <cell r="HS18">
            <v>0</v>
          </cell>
          <cell r="HT18">
            <v>0</v>
          </cell>
          <cell r="HU18">
            <v>0</v>
          </cell>
          <cell r="HV18">
            <v>0</v>
          </cell>
          <cell r="HW18">
            <v>0</v>
          </cell>
          <cell r="HX18">
            <v>20</v>
          </cell>
          <cell r="HY18">
            <v>30</v>
          </cell>
          <cell r="HZ18">
            <v>60</v>
          </cell>
          <cell r="IA18">
            <v>180</v>
          </cell>
          <cell r="IB18">
            <v>0</v>
          </cell>
          <cell r="IC18">
            <v>0</v>
          </cell>
          <cell r="ID18">
            <v>0</v>
          </cell>
          <cell r="IE18">
            <v>0</v>
          </cell>
          <cell r="IF18">
            <v>0</v>
          </cell>
          <cell r="IG18">
            <v>0</v>
          </cell>
          <cell r="IH18">
            <v>0</v>
          </cell>
          <cell r="II18">
            <v>0</v>
          </cell>
          <cell r="IJ18">
            <v>20</v>
          </cell>
          <cell r="IK18">
            <v>30</v>
          </cell>
          <cell r="IL18">
            <v>60</v>
          </cell>
          <cell r="IM18">
            <v>180</v>
          </cell>
          <cell r="IN18">
            <v>0</v>
          </cell>
          <cell r="IO18">
            <v>0</v>
          </cell>
          <cell r="IP18">
            <v>0</v>
          </cell>
          <cell r="IQ18">
            <v>0</v>
          </cell>
          <cell r="IR18">
            <v>0</v>
          </cell>
          <cell r="IS18">
            <v>0</v>
          </cell>
          <cell r="IT18">
            <v>0</v>
          </cell>
          <cell r="IU18">
            <v>0</v>
          </cell>
          <cell r="IV18">
            <v>20</v>
          </cell>
          <cell r="IW18">
            <v>30</v>
          </cell>
          <cell r="IX18">
            <v>60</v>
          </cell>
          <cell r="IY18">
            <v>180</v>
          </cell>
          <cell r="IZ18">
            <v>0</v>
          </cell>
          <cell r="JA18">
            <v>0</v>
          </cell>
          <cell r="JB18">
            <v>0</v>
          </cell>
          <cell r="JC18">
            <v>0</v>
          </cell>
          <cell r="JD18">
            <v>0</v>
          </cell>
          <cell r="JE18">
            <v>0</v>
          </cell>
          <cell r="JF18">
            <v>0</v>
          </cell>
          <cell r="JG18">
            <v>0</v>
          </cell>
          <cell r="JH18">
            <v>20</v>
          </cell>
          <cell r="JI18">
            <v>30</v>
          </cell>
          <cell r="JJ18">
            <v>60</v>
          </cell>
          <cell r="JK18">
            <v>180</v>
          </cell>
          <cell r="JL18">
            <v>0</v>
          </cell>
          <cell r="JM18">
            <v>0</v>
          </cell>
          <cell r="JN18">
            <v>0</v>
          </cell>
          <cell r="JO18">
            <v>0</v>
          </cell>
          <cell r="JP18">
            <v>0</v>
          </cell>
          <cell r="JQ18">
            <v>0</v>
          </cell>
          <cell r="JR18">
            <v>0</v>
          </cell>
          <cell r="JS18">
            <v>0</v>
          </cell>
          <cell r="JT18">
            <v>20</v>
          </cell>
          <cell r="JU18">
            <v>30</v>
          </cell>
          <cell r="JV18">
            <v>60</v>
          </cell>
          <cell r="JW18" t="e">
            <v>#N/A</v>
          </cell>
        </row>
        <row r="19">
          <cell r="B19" t="str">
            <v>Subterránea</v>
          </cell>
          <cell r="C19" t="str">
            <v>Mano de Obra</v>
          </cell>
          <cell r="D19">
            <v>3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20</v>
          </cell>
          <cell r="Q19">
            <v>30</v>
          </cell>
          <cell r="R19">
            <v>60</v>
          </cell>
          <cell r="S19">
            <v>180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20</v>
          </cell>
          <cell r="AC19">
            <v>30</v>
          </cell>
          <cell r="AD19">
            <v>60</v>
          </cell>
          <cell r="AE19">
            <v>180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20</v>
          </cell>
          <cell r="AO19">
            <v>30</v>
          </cell>
          <cell r="AP19">
            <v>60</v>
          </cell>
          <cell r="AQ19">
            <v>180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20</v>
          </cell>
          <cell r="BA19">
            <v>30</v>
          </cell>
          <cell r="BB19">
            <v>60</v>
          </cell>
          <cell r="BC19">
            <v>180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20</v>
          </cell>
          <cell r="BM19">
            <v>30</v>
          </cell>
          <cell r="BN19">
            <v>60</v>
          </cell>
          <cell r="BO19">
            <v>180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20</v>
          </cell>
          <cell r="BY19">
            <v>30</v>
          </cell>
          <cell r="BZ19">
            <v>60</v>
          </cell>
          <cell r="CA19">
            <v>180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  <cell r="CG19">
            <v>0</v>
          </cell>
          <cell r="CH19">
            <v>0</v>
          </cell>
          <cell r="CI19">
            <v>0</v>
          </cell>
          <cell r="CJ19">
            <v>20</v>
          </cell>
          <cell r="CK19">
            <v>30</v>
          </cell>
          <cell r="CL19">
            <v>60</v>
          </cell>
          <cell r="CM19">
            <v>180</v>
          </cell>
          <cell r="CN19">
            <v>0</v>
          </cell>
          <cell r="CO19">
            <v>0</v>
          </cell>
          <cell r="CP19">
            <v>0</v>
          </cell>
          <cell r="CQ19">
            <v>0</v>
          </cell>
          <cell r="CR19">
            <v>0</v>
          </cell>
          <cell r="CS19">
            <v>0</v>
          </cell>
          <cell r="CT19">
            <v>0</v>
          </cell>
          <cell r="CU19">
            <v>0</v>
          </cell>
          <cell r="CV19">
            <v>20</v>
          </cell>
          <cell r="CW19">
            <v>30</v>
          </cell>
          <cell r="CX19">
            <v>60</v>
          </cell>
          <cell r="CY19">
            <v>180</v>
          </cell>
          <cell r="CZ19">
            <v>0</v>
          </cell>
          <cell r="DA19">
            <v>0</v>
          </cell>
          <cell r="DB19">
            <v>0</v>
          </cell>
          <cell r="DC19">
            <v>0</v>
          </cell>
          <cell r="DD19">
            <v>0</v>
          </cell>
          <cell r="DE19">
            <v>0</v>
          </cell>
          <cell r="DF19">
            <v>0</v>
          </cell>
          <cell r="DG19">
            <v>0</v>
          </cell>
          <cell r="DH19">
            <v>20</v>
          </cell>
          <cell r="DI19">
            <v>30</v>
          </cell>
          <cell r="DJ19">
            <v>60</v>
          </cell>
          <cell r="DK19">
            <v>180</v>
          </cell>
          <cell r="DL19">
            <v>0</v>
          </cell>
          <cell r="DM19">
            <v>0</v>
          </cell>
          <cell r="DN19">
            <v>0</v>
          </cell>
          <cell r="DO19">
            <v>0</v>
          </cell>
          <cell r="DP19">
            <v>0</v>
          </cell>
          <cell r="DQ19">
            <v>0</v>
          </cell>
          <cell r="DR19">
            <v>0</v>
          </cell>
          <cell r="DS19">
            <v>0</v>
          </cell>
          <cell r="DT19">
            <v>20</v>
          </cell>
          <cell r="DU19">
            <v>30</v>
          </cell>
          <cell r="DV19">
            <v>60</v>
          </cell>
          <cell r="DW19">
            <v>180</v>
          </cell>
          <cell r="DX19">
            <v>0</v>
          </cell>
          <cell r="DY19">
            <v>0</v>
          </cell>
          <cell r="DZ19">
            <v>0</v>
          </cell>
          <cell r="EA19">
            <v>0</v>
          </cell>
          <cell r="EB19">
            <v>0</v>
          </cell>
          <cell r="EC19">
            <v>0</v>
          </cell>
          <cell r="ED19">
            <v>0</v>
          </cell>
          <cell r="EE19">
            <v>0</v>
          </cell>
          <cell r="EF19">
            <v>20</v>
          </cell>
          <cell r="EG19">
            <v>30</v>
          </cell>
          <cell r="EH19">
            <v>60</v>
          </cell>
          <cell r="EI19">
            <v>180</v>
          </cell>
          <cell r="EJ19">
            <v>0</v>
          </cell>
          <cell r="EK19">
            <v>0</v>
          </cell>
          <cell r="EL19">
            <v>0</v>
          </cell>
          <cell r="EM19">
            <v>0</v>
          </cell>
          <cell r="EN19">
            <v>0</v>
          </cell>
          <cell r="EO19">
            <v>0</v>
          </cell>
          <cell r="EP19">
            <v>0</v>
          </cell>
          <cell r="EQ19">
            <v>0</v>
          </cell>
          <cell r="ER19">
            <v>20</v>
          </cell>
          <cell r="ES19">
            <v>30</v>
          </cell>
          <cell r="ET19">
            <v>60</v>
          </cell>
          <cell r="EU19">
            <v>180</v>
          </cell>
          <cell r="EV19">
            <v>0</v>
          </cell>
          <cell r="EW19">
            <v>0</v>
          </cell>
          <cell r="EX19">
            <v>0</v>
          </cell>
          <cell r="EY19">
            <v>0</v>
          </cell>
          <cell r="EZ19">
            <v>0</v>
          </cell>
          <cell r="FA19">
            <v>0</v>
          </cell>
          <cell r="FB19">
            <v>0</v>
          </cell>
          <cell r="FC19">
            <v>0</v>
          </cell>
          <cell r="FD19">
            <v>20</v>
          </cell>
          <cell r="FE19">
            <v>30</v>
          </cell>
          <cell r="FF19">
            <v>60</v>
          </cell>
          <cell r="FG19">
            <v>180</v>
          </cell>
          <cell r="FH19">
            <v>0</v>
          </cell>
          <cell r="FI19">
            <v>0</v>
          </cell>
          <cell r="FJ19">
            <v>0</v>
          </cell>
          <cell r="FK19">
            <v>0</v>
          </cell>
          <cell r="FL19">
            <v>0</v>
          </cell>
          <cell r="FM19">
            <v>0</v>
          </cell>
          <cell r="FN19">
            <v>0</v>
          </cell>
          <cell r="FO19">
            <v>0</v>
          </cell>
          <cell r="FP19">
            <v>20</v>
          </cell>
          <cell r="FQ19">
            <v>30</v>
          </cell>
          <cell r="FR19">
            <v>60</v>
          </cell>
          <cell r="FS19">
            <v>180</v>
          </cell>
          <cell r="FT19">
            <v>0</v>
          </cell>
          <cell r="FU19">
            <v>0</v>
          </cell>
          <cell r="FV19">
            <v>0</v>
          </cell>
          <cell r="FW19">
            <v>0</v>
          </cell>
          <cell r="FX19">
            <v>0</v>
          </cell>
          <cell r="FY19">
            <v>0</v>
          </cell>
          <cell r="FZ19">
            <v>0</v>
          </cell>
          <cell r="GA19">
            <v>0</v>
          </cell>
          <cell r="GB19">
            <v>20</v>
          </cell>
          <cell r="GC19">
            <v>30</v>
          </cell>
          <cell r="GD19">
            <v>60</v>
          </cell>
          <cell r="GE19">
            <v>180</v>
          </cell>
          <cell r="GF19">
            <v>0</v>
          </cell>
          <cell r="GG19">
            <v>0</v>
          </cell>
          <cell r="GH19">
            <v>0</v>
          </cell>
          <cell r="GI19">
            <v>0</v>
          </cell>
          <cell r="GJ19">
            <v>0</v>
          </cell>
          <cell r="GK19">
            <v>0</v>
          </cell>
          <cell r="GL19">
            <v>0</v>
          </cell>
          <cell r="GM19">
            <v>0</v>
          </cell>
          <cell r="GN19">
            <v>20</v>
          </cell>
          <cell r="GO19">
            <v>30</v>
          </cell>
          <cell r="GP19">
            <v>60</v>
          </cell>
          <cell r="GQ19">
            <v>180</v>
          </cell>
          <cell r="GR19">
            <v>0</v>
          </cell>
          <cell r="GS19">
            <v>0</v>
          </cell>
          <cell r="GT19">
            <v>0</v>
          </cell>
          <cell r="GU19">
            <v>0</v>
          </cell>
          <cell r="GV19">
            <v>0</v>
          </cell>
          <cell r="GW19">
            <v>0</v>
          </cell>
          <cell r="GX19">
            <v>0</v>
          </cell>
          <cell r="GY19">
            <v>0</v>
          </cell>
          <cell r="GZ19">
            <v>20</v>
          </cell>
          <cell r="HA19">
            <v>30</v>
          </cell>
          <cell r="HB19">
            <v>60</v>
          </cell>
          <cell r="HC19">
            <v>180</v>
          </cell>
          <cell r="HD19">
            <v>0</v>
          </cell>
          <cell r="HE19">
            <v>0</v>
          </cell>
          <cell r="HF19">
            <v>0</v>
          </cell>
          <cell r="HG19">
            <v>0</v>
          </cell>
          <cell r="HH19">
            <v>0</v>
          </cell>
          <cell r="HI19">
            <v>0</v>
          </cell>
          <cell r="HJ19">
            <v>0</v>
          </cell>
          <cell r="HK19">
            <v>0</v>
          </cell>
          <cell r="HL19">
            <v>20</v>
          </cell>
          <cell r="HM19">
            <v>30</v>
          </cell>
          <cell r="HN19">
            <v>60</v>
          </cell>
          <cell r="HO19">
            <v>180</v>
          </cell>
          <cell r="HP19">
            <v>0</v>
          </cell>
          <cell r="HQ19">
            <v>0</v>
          </cell>
          <cell r="HR19">
            <v>0</v>
          </cell>
          <cell r="HS19">
            <v>0</v>
          </cell>
          <cell r="HT19">
            <v>0</v>
          </cell>
          <cell r="HU19">
            <v>0</v>
          </cell>
          <cell r="HV19">
            <v>0</v>
          </cell>
          <cell r="HW19">
            <v>0</v>
          </cell>
          <cell r="HX19">
            <v>20</v>
          </cell>
          <cell r="HY19">
            <v>30</v>
          </cell>
          <cell r="HZ19">
            <v>60</v>
          </cell>
          <cell r="IA19">
            <v>180</v>
          </cell>
          <cell r="IB19">
            <v>0</v>
          </cell>
          <cell r="IC19">
            <v>0</v>
          </cell>
          <cell r="ID19">
            <v>0</v>
          </cell>
          <cell r="IE19">
            <v>0</v>
          </cell>
          <cell r="IF19">
            <v>0</v>
          </cell>
          <cell r="IG19">
            <v>0</v>
          </cell>
          <cell r="IH19">
            <v>0</v>
          </cell>
          <cell r="II19">
            <v>0</v>
          </cell>
          <cell r="IJ19">
            <v>20</v>
          </cell>
          <cell r="IK19">
            <v>30</v>
          </cell>
          <cell r="IL19">
            <v>60</v>
          </cell>
          <cell r="IM19">
            <v>180</v>
          </cell>
          <cell r="IN19">
            <v>0</v>
          </cell>
          <cell r="IO19">
            <v>0</v>
          </cell>
          <cell r="IP19">
            <v>0</v>
          </cell>
          <cell r="IQ19">
            <v>0</v>
          </cell>
          <cell r="IR19">
            <v>0</v>
          </cell>
          <cell r="IS19">
            <v>0</v>
          </cell>
          <cell r="IT19">
            <v>0</v>
          </cell>
          <cell r="IU19">
            <v>0</v>
          </cell>
          <cell r="IV19">
            <v>20</v>
          </cell>
          <cell r="IW19">
            <v>30</v>
          </cell>
          <cell r="IX19">
            <v>60</v>
          </cell>
          <cell r="IY19">
            <v>180</v>
          </cell>
          <cell r="IZ19">
            <v>0</v>
          </cell>
          <cell r="JA19">
            <v>0</v>
          </cell>
          <cell r="JB19">
            <v>0</v>
          </cell>
          <cell r="JC19">
            <v>0</v>
          </cell>
          <cell r="JD19">
            <v>0</v>
          </cell>
          <cell r="JE19">
            <v>0</v>
          </cell>
          <cell r="JF19">
            <v>0</v>
          </cell>
          <cell r="JG19">
            <v>0</v>
          </cell>
          <cell r="JH19">
            <v>20</v>
          </cell>
          <cell r="JI19">
            <v>30</v>
          </cell>
          <cell r="JJ19">
            <v>60</v>
          </cell>
          <cell r="JK19">
            <v>180</v>
          </cell>
          <cell r="JL19">
            <v>0</v>
          </cell>
          <cell r="JM19">
            <v>0</v>
          </cell>
          <cell r="JN19">
            <v>0</v>
          </cell>
          <cell r="JO19">
            <v>0</v>
          </cell>
          <cell r="JP19">
            <v>0</v>
          </cell>
          <cell r="JQ19">
            <v>0</v>
          </cell>
          <cell r="JR19">
            <v>0</v>
          </cell>
          <cell r="JS19">
            <v>0</v>
          </cell>
          <cell r="JT19">
            <v>20</v>
          </cell>
          <cell r="JU19">
            <v>30</v>
          </cell>
          <cell r="JV19">
            <v>60</v>
          </cell>
          <cell r="JW19" t="e">
            <v>#N/A</v>
          </cell>
        </row>
        <row r="20">
          <cell r="B20" t="str">
            <v>Subterránea</v>
          </cell>
          <cell r="C20" t="str">
            <v>Mano de Obra</v>
          </cell>
          <cell r="D20">
            <v>4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20</v>
          </cell>
          <cell r="Q20">
            <v>30</v>
          </cell>
          <cell r="R20">
            <v>60</v>
          </cell>
          <cell r="S20">
            <v>180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20</v>
          </cell>
          <cell r="AC20">
            <v>30</v>
          </cell>
          <cell r="AD20">
            <v>60</v>
          </cell>
          <cell r="AE20">
            <v>180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20</v>
          </cell>
          <cell r="AO20">
            <v>30</v>
          </cell>
          <cell r="AP20">
            <v>60</v>
          </cell>
          <cell r="AQ20">
            <v>180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20</v>
          </cell>
          <cell r="BA20">
            <v>30</v>
          </cell>
          <cell r="BB20">
            <v>60</v>
          </cell>
          <cell r="BC20">
            <v>180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  <cell r="BL20">
            <v>20</v>
          </cell>
          <cell r="BM20">
            <v>30</v>
          </cell>
          <cell r="BN20">
            <v>60</v>
          </cell>
          <cell r="BO20">
            <v>180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20</v>
          </cell>
          <cell r="BY20">
            <v>30</v>
          </cell>
          <cell r="BZ20">
            <v>60</v>
          </cell>
          <cell r="CA20">
            <v>180</v>
          </cell>
          <cell r="CB20">
            <v>0</v>
          </cell>
          <cell r="CC20">
            <v>0</v>
          </cell>
          <cell r="CD20">
            <v>0</v>
          </cell>
          <cell r="CE20">
            <v>0</v>
          </cell>
          <cell r="CF20">
            <v>0</v>
          </cell>
          <cell r="CG20">
            <v>0</v>
          </cell>
          <cell r="CH20">
            <v>0</v>
          </cell>
          <cell r="CI20">
            <v>0</v>
          </cell>
          <cell r="CJ20">
            <v>20</v>
          </cell>
          <cell r="CK20">
            <v>30</v>
          </cell>
          <cell r="CL20">
            <v>60</v>
          </cell>
          <cell r="CM20">
            <v>180</v>
          </cell>
          <cell r="CN20">
            <v>0</v>
          </cell>
          <cell r="CO20">
            <v>0</v>
          </cell>
          <cell r="CP20">
            <v>0</v>
          </cell>
          <cell r="CQ20">
            <v>0</v>
          </cell>
          <cell r="CR20">
            <v>0</v>
          </cell>
          <cell r="CS20">
            <v>0</v>
          </cell>
          <cell r="CT20">
            <v>0</v>
          </cell>
          <cell r="CU20">
            <v>0</v>
          </cell>
          <cell r="CV20">
            <v>20</v>
          </cell>
          <cell r="CW20">
            <v>30</v>
          </cell>
          <cell r="CX20">
            <v>60</v>
          </cell>
          <cell r="CY20">
            <v>180</v>
          </cell>
          <cell r="CZ20">
            <v>0</v>
          </cell>
          <cell r="DA20">
            <v>0</v>
          </cell>
          <cell r="DB20">
            <v>0</v>
          </cell>
          <cell r="DC20">
            <v>0</v>
          </cell>
          <cell r="DD20">
            <v>0</v>
          </cell>
          <cell r="DE20">
            <v>0</v>
          </cell>
          <cell r="DF20">
            <v>0</v>
          </cell>
          <cell r="DG20">
            <v>0</v>
          </cell>
          <cell r="DH20">
            <v>20</v>
          </cell>
          <cell r="DI20">
            <v>30</v>
          </cell>
          <cell r="DJ20">
            <v>60</v>
          </cell>
          <cell r="DK20">
            <v>180</v>
          </cell>
          <cell r="DL20">
            <v>0</v>
          </cell>
          <cell r="DM20">
            <v>0</v>
          </cell>
          <cell r="DN20">
            <v>0</v>
          </cell>
          <cell r="DO20">
            <v>0</v>
          </cell>
          <cell r="DP20">
            <v>0</v>
          </cell>
          <cell r="DQ20">
            <v>0</v>
          </cell>
          <cell r="DR20">
            <v>0</v>
          </cell>
          <cell r="DS20">
            <v>0</v>
          </cell>
          <cell r="DT20">
            <v>20</v>
          </cell>
          <cell r="DU20">
            <v>30</v>
          </cell>
          <cell r="DV20">
            <v>60</v>
          </cell>
          <cell r="DW20">
            <v>180</v>
          </cell>
          <cell r="DX20">
            <v>0</v>
          </cell>
          <cell r="DY20">
            <v>0</v>
          </cell>
          <cell r="DZ20">
            <v>0</v>
          </cell>
          <cell r="EA20">
            <v>0</v>
          </cell>
          <cell r="EB20">
            <v>0</v>
          </cell>
          <cell r="EC20">
            <v>0</v>
          </cell>
          <cell r="ED20">
            <v>0</v>
          </cell>
          <cell r="EE20">
            <v>0</v>
          </cell>
          <cell r="EF20">
            <v>20</v>
          </cell>
          <cell r="EG20">
            <v>30</v>
          </cell>
          <cell r="EH20">
            <v>60</v>
          </cell>
          <cell r="EI20">
            <v>180</v>
          </cell>
          <cell r="EJ20">
            <v>0</v>
          </cell>
          <cell r="EK20">
            <v>0</v>
          </cell>
          <cell r="EL20">
            <v>0</v>
          </cell>
          <cell r="EM20">
            <v>0</v>
          </cell>
          <cell r="EN20">
            <v>0</v>
          </cell>
          <cell r="EO20">
            <v>0</v>
          </cell>
          <cell r="EP20">
            <v>0</v>
          </cell>
          <cell r="EQ20">
            <v>0</v>
          </cell>
          <cell r="ER20">
            <v>20</v>
          </cell>
          <cell r="ES20">
            <v>30</v>
          </cell>
          <cell r="ET20">
            <v>60</v>
          </cell>
          <cell r="EU20">
            <v>180</v>
          </cell>
          <cell r="EV20">
            <v>0</v>
          </cell>
          <cell r="EW20">
            <v>0</v>
          </cell>
          <cell r="EX20">
            <v>0</v>
          </cell>
          <cell r="EY20">
            <v>0</v>
          </cell>
          <cell r="EZ20">
            <v>0</v>
          </cell>
          <cell r="FA20">
            <v>0</v>
          </cell>
          <cell r="FB20">
            <v>0</v>
          </cell>
          <cell r="FC20">
            <v>0</v>
          </cell>
          <cell r="FD20">
            <v>20</v>
          </cell>
          <cell r="FE20">
            <v>30</v>
          </cell>
          <cell r="FF20">
            <v>60</v>
          </cell>
          <cell r="FG20">
            <v>180</v>
          </cell>
          <cell r="FH20">
            <v>0</v>
          </cell>
          <cell r="FI20">
            <v>0</v>
          </cell>
          <cell r="FJ20">
            <v>0</v>
          </cell>
          <cell r="FK20">
            <v>0</v>
          </cell>
          <cell r="FL20">
            <v>0</v>
          </cell>
          <cell r="FM20">
            <v>0</v>
          </cell>
          <cell r="FN20">
            <v>0</v>
          </cell>
          <cell r="FO20">
            <v>0</v>
          </cell>
          <cell r="FP20">
            <v>20</v>
          </cell>
          <cell r="FQ20">
            <v>30</v>
          </cell>
          <cell r="FR20">
            <v>60</v>
          </cell>
          <cell r="FS20">
            <v>180</v>
          </cell>
          <cell r="FT20">
            <v>0</v>
          </cell>
          <cell r="FU20">
            <v>0</v>
          </cell>
          <cell r="FV20">
            <v>0</v>
          </cell>
          <cell r="FW20">
            <v>0</v>
          </cell>
          <cell r="FX20">
            <v>0</v>
          </cell>
          <cell r="FY20">
            <v>0</v>
          </cell>
          <cell r="FZ20">
            <v>0</v>
          </cell>
          <cell r="GA20">
            <v>0</v>
          </cell>
          <cell r="GB20">
            <v>20</v>
          </cell>
          <cell r="GC20">
            <v>30</v>
          </cell>
          <cell r="GD20">
            <v>60</v>
          </cell>
          <cell r="GE20">
            <v>180</v>
          </cell>
          <cell r="GF20">
            <v>0</v>
          </cell>
          <cell r="GG20">
            <v>0</v>
          </cell>
          <cell r="GH20">
            <v>0</v>
          </cell>
          <cell r="GI20">
            <v>0</v>
          </cell>
          <cell r="GJ20">
            <v>0</v>
          </cell>
          <cell r="GK20">
            <v>0</v>
          </cell>
          <cell r="GL20">
            <v>0</v>
          </cell>
          <cell r="GM20">
            <v>0</v>
          </cell>
          <cell r="GN20">
            <v>20</v>
          </cell>
          <cell r="GO20">
            <v>30</v>
          </cell>
          <cell r="GP20">
            <v>60</v>
          </cell>
          <cell r="GQ20">
            <v>180</v>
          </cell>
          <cell r="GR20">
            <v>0</v>
          </cell>
          <cell r="GS20">
            <v>0</v>
          </cell>
          <cell r="GT20">
            <v>0</v>
          </cell>
          <cell r="GU20">
            <v>0</v>
          </cell>
          <cell r="GV20">
            <v>0</v>
          </cell>
          <cell r="GW20">
            <v>0</v>
          </cell>
          <cell r="GX20">
            <v>0</v>
          </cell>
          <cell r="GY20">
            <v>0</v>
          </cell>
          <cell r="GZ20">
            <v>20</v>
          </cell>
          <cell r="HA20">
            <v>30</v>
          </cell>
          <cell r="HB20">
            <v>60</v>
          </cell>
          <cell r="HC20">
            <v>180</v>
          </cell>
          <cell r="HD20">
            <v>0</v>
          </cell>
          <cell r="HE20">
            <v>0</v>
          </cell>
          <cell r="HF20">
            <v>0</v>
          </cell>
          <cell r="HG20">
            <v>0</v>
          </cell>
          <cell r="HH20">
            <v>0</v>
          </cell>
          <cell r="HI20">
            <v>0</v>
          </cell>
          <cell r="HJ20">
            <v>0</v>
          </cell>
          <cell r="HK20">
            <v>0</v>
          </cell>
          <cell r="HL20">
            <v>20</v>
          </cell>
          <cell r="HM20">
            <v>30</v>
          </cell>
          <cell r="HN20">
            <v>60</v>
          </cell>
          <cell r="HO20">
            <v>180</v>
          </cell>
          <cell r="HP20">
            <v>0</v>
          </cell>
          <cell r="HQ20">
            <v>0</v>
          </cell>
          <cell r="HR20">
            <v>0</v>
          </cell>
          <cell r="HS20">
            <v>0</v>
          </cell>
          <cell r="HT20">
            <v>0</v>
          </cell>
          <cell r="HU20">
            <v>0</v>
          </cell>
          <cell r="HV20">
            <v>0</v>
          </cell>
          <cell r="HW20">
            <v>0</v>
          </cell>
          <cell r="HX20">
            <v>20</v>
          </cell>
          <cell r="HY20">
            <v>30</v>
          </cell>
          <cell r="HZ20">
            <v>60</v>
          </cell>
          <cell r="IA20">
            <v>180</v>
          </cell>
          <cell r="IB20">
            <v>0</v>
          </cell>
          <cell r="IC20">
            <v>0</v>
          </cell>
          <cell r="ID20">
            <v>0</v>
          </cell>
          <cell r="IE20">
            <v>0</v>
          </cell>
          <cell r="IF20">
            <v>0</v>
          </cell>
          <cell r="IG20">
            <v>0</v>
          </cell>
          <cell r="IH20">
            <v>0</v>
          </cell>
          <cell r="II20">
            <v>0</v>
          </cell>
          <cell r="IJ20">
            <v>20</v>
          </cell>
          <cell r="IK20">
            <v>30</v>
          </cell>
          <cell r="IL20">
            <v>60</v>
          </cell>
          <cell r="IM20">
            <v>180</v>
          </cell>
          <cell r="IN20">
            <v>0</v>
          </cell>
          <cell r="IO20">
            <v>0</v>
          </cell>
          <cell r="IP20">
            <v>0</v>
          </cell>
          <cell r="IQ20">
            <v>0</v>
          </cell>
          <cell r="IR20">
            <v>0</v>
          </cell>
          <cell r="IS20">
            <v>0</v>
          </cell>
          <cell r="IT20">
            <v>0</v>
          </cell>
          <cell r="IU20">
            <v>0</v>
          </cell>
          <cell r="IV20">
            <v>20</v>
          </cell>
          <cell r="IW20">
            <v>30</v>
          </cell>
          <cell r="IX20">
            <v>60</v>
          </cell>
          <cell r="IY20">
            <v>180</v>
          </cell>
          <cell r="IZ20">
            <v>0</v>
          </cell>
          <cell r="JA20">
            <v>0</v>
          </cell>
          <cell r="JB20">
            <v>0</v>
          </cell>
          <cell r="JC20">
            <v>0</v>
          </cell>
          <cell r="JD20">
            <v>0</v>
          </cell>
          <cell r="JE20">
            <v>0</v>
          </cell>
          <cell r="JF20">
            <v>0</v>
          </cell>
          <cell r="JG20">
            <v>0</v>
          </cell>
          <cell r="JH20">
            <v>20</v>
          </cell>
          <cell r="JI20">
            <v>30</v>
          </cell>
          <cell r="JJ20">
            <v>60</v>
          </cell>
          <cell r="JK20">
            <v>180</v>
          </cell>
          <cell r="JL20">
            <v>0</v>
          </cell>
          <cell r="JM20">
            <v>0</v>
          </cell>
          <cell r="JN20">
            <v>0</v>
          </cell>
          <cell r="JO20">
            <v>0</v>
          </cell>
          <cell r="JP20">
            <v>0</v>
          </cell>
          <cell r="JQ20">
            <v>0</v>
          </cell>
          <cell r="JR20">
            <v>0</v>
          </cell>
          <cell r="JS20">
            <v>0</v>
          </cell>
          <cell r="JT20">
            <v>20</v>
          </cell>
          <cell r="JU20">
            <v>30</v>
          </cell>
          <cell r="JV20">
            <v>60</v>
          </cell>
          <cell r="JW20" t="e">
            <v>#N/A</v>
          </cell>
        </row>
        <row r="21">
          <cell r="B21" t="str">
            <v>Subterránea</v>
          </cell>
          <cell r="C21" t="str">
            <v>Mano de Obra</v>
          </cell>
          <cell r="D21">
            <v>5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0</v>
          </cell>
          <cell r="CF21">
            <v>0</v>
          </cell>
          <cell r="CG21">
            <v>0</v>
          </cell>
          <cell r="CH21">
            <v>0</v>
          </cell>
          <cell r="CI21">
            <v>0</v>
          </cell>
          <cell r="CJ21">
            <v>0</v>
          </cell>
          <cell r="CK21">
            <v>0</v>
          </cell>
          <cell r="CL21">
            <v>0</v>
          </cell>
          <cell r="CM21">
            <v>0</v>
          </cell>
          <cell r="CN21">
            <v>0</v>
          </cell>
          <cell r="CO21">
            <v>0</v>
          </cell>
          <cell r="CP21">
            <v>0</v>
          </cell>
          <cell r="CQ21">
            <v>0</v>
          </cell>
          <cell r="CR21">
            <v>0</v>
          </cell>
          <cell r="CS21">
            <v>0</v>
          </cell>
          <cell r="CT21">
            <v>0</v>
          </cell>
          <cell r="CU21">
            <v>0</v>
          </cell>
          <cell r="CV21">
            <v>0</v>
          </cell>
          <cell r="CW21">
            <v>0</v>
          </cell>
          <cell r="CX21">
            <v>0</v>
          </cell>
          <cell r="CY21">
            <v>0</v>
          </cell>
          <cell r="CZ21">
            <v>0</v>
          </cell>
          <cell r="DA21">
            <v>0</v>
          </cell>
          <cell r="DB21">
            <v>0</v>
          </cell>
          <cell r="DC21">
            <v>0</v>
          </cell>
          <cell r="DD21">
            <v>0</v>
          </cell>
          <cell r="DE21">
            <v>0</v>
          </cell>
          <cell r="DF21">
            <v>0</v>
          </cell>
          <cell r="DG21">
            <v>0</v>
          </cell>
          <cell r="DH21">
            <v>0</v>
          </cell>
          <cell r="DI21">
            <v>0</v>
          </cell>
          <cell r="DJ21">
            <v>0</v>
          </cell>
          <cell r="DK21">
            <v>0</v>
          </cell>
          <cell r="DL21">
            <v>0</v>
          </cell>
          <cell r="DM21">
            <v>0</v>
          </cell>
          <cell r="DN21">
            <v>0</v>
          </cell>
          <cell r="DO21">
            <v>0</v>
          </cell>
          <cell r="DP21">
            <v>0</v>
          </cell>
          <cell r="DQ21">
            <v>0</v>
          </cell>
          <cell r="DR21">
            <v>0</v>
          </cell>
          <cell r="DS21">
            <v>0</v>
          </cell>
          <cell r="DT21">
            <v>0</v>
          </cell>
          <cell r="DU21">
            <v>0</v>
          </cell>
          <cell r="DV21">
            <v>0</v>
          </cell>
          <cell r="DW21">
            <v>0</v>
          </cell>
          <cell r="DX21">
            <v>0</v>
          </cell>
          <cell r="DY21">
            <v>0</v>
          </cell>
          <cell r="DZ21">
            <v>0</v>
          </cell>
          <cell r="EA21">
            <v>0</v>
          </cell>
          <cell r="EB21">
            <v>0</v>
          </cell>
          <cell r="EC21">
            <v>0</v>
          </cell>
          <cell r="ED21">
            <v>0</v>
          </cell>
          <cell r="EE21">
            <v>0</v>
          </cell>
          <cell r="EF21">
            <v>0</v>
          </cell>
          <cell r="EG21">
            <v>0</v>
          </cell>
          <cell r="EH21">
            <v>0</v>
          </cell>
          <cell r="EI21">
            <v>0</v>
          </cell>
          <cell r="EJ21">
            <v>0</v>
          </cell>
          <cell r="EK21">
            <v>0</v>
          </cell>
          <cell r="EL21">
            <v>0</v>
          </cell>
          <cell r="EM21">
            <v>0</v>
          </cell>
          <cell r="EN21">
            <v>0</v>
          </cell>
          <cell r="EO21">
            <v>0</v>
          </cell>
          <cell r="EP21">
            <v>0</v>
          </cell>
          <cell r="EQ21">
            <v>0</v>
          </cell>
          <cell r="ER21">
            <v>0</v>
          </cell>
          <cell r="ES21">
            <v>0</v>
          </cell>
          <cell r="ET21">
            <v>0</v>
          </cell>
          <cell r="EU21">
            <v>0</v>
          </cell>
          <cell r="EV21">
            <v>0</v>
          </cell>
          <cell r="EW21">
            <v>0</v>
          </cell>
          <cell r="EX21">
            <v>0</v>
          </cell>
          <cell r="EY21">
            <v>0</v>
          </cell>
          <cell r="EZ21">
            <v>0</v>
          </cell>
          <cell r="FA21">
            <v>0</v>
          </cell>
          <cell r="FB21">
            <v>0</v>
          </cell>
          <cell r="FC21">
            <v>0</v>
          </cell>
          <cell r="FD21">
            <v>0</v>
          </cell>
          <cell r="FE21">
            <v>0</v>
          </cell>
          <cell r="FF21">
            <v>0</v>
          </cell>
          <cell r="FG21">
            <v>0</v>
          </cell>
          <cell r="FH21">
            <v>0</v>
          </cell>
          <cell r="FI21">
            <v>0</v>
          </cell>
          <cell r="FJ21">
            <v>0</v>
          </cell>
          <cell r="FK21">
            <v>0</v>
          </cell>
          <cell r="FL21">
            <v>0</v>
          </cell>
          <cell r="FM21">
            <v>0</v>
          </cell>
          <cell r="FN21">
            <v>0</v>
          </cell>
          <cell r="FO21">
            <v>0</v>
          </cell>
          <cell r="FP21">
            <v>0</v>
          </cell>
          <cell r="FQ21">
            <v>0</v>
          </cell>
          <cell r="FR21">
            <v>0</v>
          </cell>
          <cell r="FS21">
            <v>0</v>
          </cell>
          <cell r="FT21">
            <v>0</v>
          </cell>
          <cell r="FU21">
            <v>0</v>
          </cell>
          <cell r="FV21">
            <v>0</v>
          </cell>
          <cell r="FW21">
            <v>0</v>
          </cell>
          <cell r="FX21">
            <v>0</v>
          </cell>
          <cell r="FY21">
            <v>0</v>
          </cell>
          <cell r="FZ21">
            <v>0</v>
          </cell>
          <cell r="GA21">
            <v>0</v>
          </cell>
          <cell r="GB21">
            <v>0</v>
          </cell>
          <cell r="GC21">
            <v>0</v>
          </cell>
          <cell r="GD21">
            <v>0</v>
          </cell>
          <cell r="GE21">
            <v>0</v>
          </cell>
          <cell r="GF21">
            <v>0</v>
          </cell>
          <cell r="GG21">
            <v>0</v>
          </cell>
          <cell r="GH21">
            <v>0</v>
          </cell>
          <cell r="GI21">
            <v>0</v>
          </cell>
          <cell r="GJ21">
            <v>0</v>
          </cell>
          <cell r="GK21">
            <v>0</v>
          </cell>
          <cell r="GL21">
            <v>0</v>
          </cell>
          <cell r="GM21">
            <v>0</v>
          </cell>
          <cell r="GN21">
            <v>0</v>
          </cell>
          <cell r="GO21">
            <v>0</v>
          </cell>
          <cell r="GP21">
            <v>0</v>
          </cell>
          <cell r="GQ21">
            <v>0</v>
          </cell>
          <cell r="GR21">
            <v>0</v>
          </cell>
          <cell r="GS21">
            <v>0</v>
          </cell>
          <cell r="GT21">
            <v>0</v>
          </cell>
          <cell r="GU21">
            <v>0</v>
          </cell>
          <cell r="GV21">
            <v>0</v>
          </cell>
          <cell r="GW21">
            <v>0</v>
          </cell>
          <cell r="GX21">
            <v>0</v>
          </cell>
          <cell r="GY21">
            <v>0</v>
          </cell>
          <cell r="GZ21">
            <v>0</v>
          </cell>
          <cell r="HA21">
            <v>0</v>
          </cell>
          <cell r="HB21">
            <v>0</v>
          </cell>
          <cell r="HC21">
            <v>0</v>
          </cell>
          <cell r="HD21">
            <v>0</v>
          </cell>
          <cell r="HE21">
            <v>0</v>
          </cell>
          <cell r="HF21">
            <v>0</v>
          </cell>
          <cell r="HG21">
            <v>0</v>
          </cell>
          <cell r="HH21">
            <v>0</v>
          </cell>
          <cell r="HI21">
            <v>0</v>
          </cell>
          <cell r="HJ21">
            <v>0</v>
          </cell>
          <cell r="HK21">
            <v>0</v>
          </cell>
          <cell r="HL21">
            <v>0</v>
          </cell>
          <cell r="HM21">
            <v>0</v>
          </cell>
          <cell r="HN21">
            <v>0</v>
          </cell>
          <cell r="HO21">
            <v>0</v>
          </cell>
          <cell r="HP21">
            <v>0</v>
          </cell>
          <cell r="HQ21">
            <v>0</v>
          </cell>
          <cell r="HR21">
            <v>0</v>
          </cell>
          <cell r="HS21">
            <v>0</v>
          </cell>
          <cell r="HT21">
            <v>0</v>
          </cell>
          <cell r="HU21">
            <v>0</v>
          </cell>
          <cell r="HV21">
            <v>0</v>
          </cell>
          <cell r="HW21">
            <v>0</v>
          </cell>
          <cell r="HX21">
            <v>0</v>
          </cell>
          <cell r="HY21">
            <v>0</v>
          </cell>
          <cell r="HZ21">
            <v>0</v>
          </cell>
          <cell r="IA21">
            <v>0</v>
          </cell>
          <cell r="IB21">
            <v>0</v>
          </cell>
          <cell r="IC21">
            <v>0</v>
          </cell>
          <cell r="ID21">
            <v>0</v>
          </cell>
          <cell r="IE21">
            <v>0</v>
          </cell>
          <cell r="IF21">
            <v>0</v>
          </cell>
          <cell r="IG21">
            <v>0</v>
          </cell>
          <cell r="IH21">
            <v>0</v>
          </cell>
          <cell r="II21">
            <v>0</v>
          </cell>
          <cell r="IJ21">
            <v>0</v>
          </cell>
          <cell r="IK21">
            <v>0</v>
          </cell>
          <cell r="IL21">
            <v>0</v>
          </cell>
          <cell r="IM21">
            <v>0</v>
          </cell>
          <cell r="IN21">
            <v>0</v>
          </cell>
          <cell r="IO21">
            <v>0</v>
          </cell>
          <cell r="IP21">
            <v>0</v>
          </cell>
          <cell r="IQ21">
            <v>0</v>
          </cell>
          <cell r="IR21">
            <v>0</v>
          </cell>
          <cell r="IS21">
            <v>0</v>
          </cell>
          <cell r="IT21">
            <v>0</v>
          </cell>
          <cell r="IU21">
            <v>0</v>
          </cell>
          <cell r="IV21">
            <v>0</v>
          </cell>
          <cell r="IW21">
            <v>0</v>
          </cell>
          <cell r="IX21">
            <v>0</v>
          </cell>
          <cell r="IY21">
            <v>0</v>
          </cell>
          <cell r="IZ21">
            <v>0</v>
          </cell>
          <cell r="JA21">
            <v>0</v>
          </cell>
          <cell r="JB21">
            <v>0</v>
          </cell>
          <cell r="JC21">
            <v>0</v>
          </cell>
          <cell r="JD21">
            <v>0</v>
          </cell>
          <cell r="JE21">
            <v>0</v>
          </cell>
          <cell r="JF21">
            <v>0</v>
          </cell>
          <cell r="JG21">
            <v>0</v>
          </cell>
          <cell r="JH21">
            <v>0</v>
          </cell>
          <cell r="JI21">
            <v>0</v>
          </cell>
          <cell r="JJ21">
            <v>0</v>
          </cell>
          <cell r="JK21">
            <v>0</v>
          </cell>
          <cell r="JL21">
            <v>0</v>
          </cell>
          <cell r="JM21">
            <v>0</v>
          </cell>
          <cell r="JN21">
            <v>0</v>
          </cell>
          <cell r="JO21">
            <v>0</v>
          </cell>
          <cell r="JP21">
            <v>0</v>
          </cell>
          <cell r="JQ21">
            <v>0</v>
          </cell>
          <cell r="JR21">
            <v>0</v>
          </cell>
          <cell r="JS21">
            <v>0</v>
          </cell>
          <cell r="JT21">
            <v>0</v>
          </cell>
          <cell r="JU21">
            <v>0</v>
          </cell>
          <cell r="JV21">
            <v>0</v>
          </cell>
          <cell r="JW21" t="e">
            <v>#N/A</v>
          </cell>
        </row>
        <row r="22">
          <cell r="B22" t="str">
            <v>Subterránea</v>
          </cell>
          <cell r="C22" t="str">
            <v>Mano de Obra</v>
          </cell>
          <cell r="D22">
            <v>6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BY22">
            <v>0</v>
          </cell>
          <cell r="BZ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  <cell r="CF22">
            <v>0</v>
          </cell>
          <cell r="CG22">
            <v>0</v>
          </cell>
          <cell r="CH22">
            <v>0</v>
          </cell>
          <cell r="CI22">
            <v>0</v>
          </cell>
          <cell r="CJ22">
            <v>0</v>
          </cell>
          <cell r="CK22">
            <v>0</v>
          </cell>
          <cell r="CL22">
            <v>0</v>
          </cell>
          <cell r="CM22">
            <v>0</v>
          </cell>
          <cell r="CN22">
            <v>0</v>
          </cell>
          <cell r="CO22">
            <v>0</v>
          </cell>
          <cell r="CP22">
            <v>0</v>
          </cell>
          <cell r="CQ22">
            <v>0</v>
          </cell>
          <cell r="CR22">
            <v>0</v>
          </cell>
          <cell r="CS22">
            <v>0</v>
          </cell>
          <cell r="CT22">
            <v>0</v>
          </cell>
          <cell r="CU22">
            <v>0</v>
          </cell>
          <cell r="CV22">
            <v>0</v>
          </cell>
          <cell r="CW22">
            <v>0</v>
          </cell>
          <cell r="CX22">
            <v>0</v>
          </cell>
          <cell r="CY22">
            <v>0</v>
          </cell>
          <cell r="CZ22">
            <v>0</v>
          </cell>
          <cell r="DA22">
            <v>0</v>
          </cell>
          <cell r="DB22">
            <v>0</v>
          </cell>
          <cell r="DC22">
            <v>0</v>
          </cell>
          <cell r="DD22">
            <v>0</v>
          </cell>
          <cell r="DE22">
            <v>0</v>
          </cell>
          <cell r="DF22">
            <v>0</v>
          </cell>
          <cell r="DG22">
            <v>0</v>
          </cell>
          <cell r="DH22">
            <v>0</v>
          </cell>
          <cell r="DI22">
            <v>0</v>
          </cell>
          <cell r="DJ22">
            <v>0</v>
          </cell>
          <cell r="DK22">
            <v>0</v>
          </cell>
          <cell r="DL22">
            <v>0</v>
          </cell>
          <cell r="DM22">
            <v>0</v>
          </cell>
          <cell r="DN22">
            <v>0</v>
          </cell>
          <cell r="DO22">
            <v>0</v>
          </cell>
          <cell r="DP22">
            <v>0</v>
          </cell>
          <cell r="DQ22">
            <v>0</v>
          </cell>
          <cell r="DR22">
            <v>0</v>
          </cell>
          <cell r="DS22">
            <v>0</v>
          </cell>
          <cell r="DT22">
            <v>0</v>
          </cell>
          <cell r="DU22">
            <v>0</v>
          </cell>
          <cell r="DV22">
            <v>0</v>
          </cell>
          <cell r="DW22">
            <v>0</v>
          </cell>
          <cell r="DX22">
            <v>0</v>
          </cell>
          <cell r="DY22">
            <v>0</v>
          </cell>
          <cell r="DZ22">
            <v>0</v>
          </cell>
          <cell r="EA22">
            <v>0</v>
          </cell>
          <cell r="EB22">
            <v>0</v>
          </cell>
          <cell r="EC22">
            <v>0</v>
          </cell>
          <cell r="ED22">
            <v>0</v>
          </cell>
          <cell r="EE22">
            <v>0</v>
          </cell>
          <cell r="EF22">
            <v>0</v>
          </cell>
          <cell r="EG22">
            <v>0</v>
          </cell>
          <cell r="EH22">
            <v>0</v>
          </cell>
          <cell r="EI22">
            <v>0</v>
          </cell>
          <cell r="EJ22">
            <v>0</v>
          </cell>
          <cell r="EK22">
            <v>0</v>
          </cell>
          <cell r="EL22">
            <v>0</v>
          </cell>
          <cell r="EM22">
            <v>0</v>
          </cell>
          <cell r="EN22">
            <v>0</v>
          </cell>
          <cell r="EO22">
            <v>0</v>
          </cell>
          <cell r="EP22">
            <v>0</v>
          </cell>
          <cell r="EQ22">
            <v>0</v>
          </cell>
          <cell r="ER22">
            <v>0</v>
          </cell>
          <cell r="ES22">
            <v>0</v>
          </cell>
          <cell r="ET22">
            <v>0</v>
          </cell>
          <cell r="EU22">
            <v>0</v>
          </cell>
          <cell r="EV22">
            <v>0</v>
          </cell>
          <cell r="EW22">
            <v>0</v>
          </cell>
          <cell r="EX22">
            <v>0</v>
          </cell>
          <cell r="EY22">
            <v>0</v>
          </cell>
          <cell r="EZ22">
            <v>0</v>
          </cell>
          <cell r="FA22">
            <v>0</v>
          </cell>
          <cell r="FB22">
            <v>0</v>
          </cell>
          <cell r="FC22">
            <v>0</v>
          </cell>
          <cell r="FD22">
            <v>0</v>
          </cell>
          <cell r="FE22">
            <v>0</v>
          </cell>
          <cell r="FF22">
            <v>0</v>
          </cell>
          <cell r="FG22">
            <v>0</v>
          </cell>
          <cell r="FH22">
            <v>0</v>
          </cell>
          <cell r="FI22">
            <v>0</v>
          </cell>
          <cell r="FJ22">
            <v>0</v>
          </cell>
          <cell r="FK22">
            <v>0</v>
          </cell>
          <cell r="FL22">
            <v>0</v>
          </cell>
          <cell r="FM22">
            <v>0</v>
          </cell>
          <cell r="FN22">
            <v>0</v>
          </cell>
          <cell r="FO22">
            <v>0</v>
          </cell>
          <cell r="FP22">
            <v>0</v>
          </cell>
          <cell r="FQ22">
            <v>0</v>
          </cell>
          <cell r="FR22">
            <v>0</v>
          </cell>
          <cell r="FS22">
            <v>0</v>
          </cell>
          <cell r="FT22">
            <v>0</v>
          </cell>
          <cell r="FU22">
            <v>0</v>
          </cell>
          <cell r="FV22">
            <v>0</v>
          </cell>
          <cell r="FW22">
            <v>0</v>
          </cell>
          <cell r="FX22">
            <v>0</v>
          </cell>
          <cell r="FY22">
            <v>0</v>
          </cell>
          <cell r="FZ22">
            <v>0</v>
          </cell>
          <cell r="GA22">
            <v>0</v>
          </cell>
          <cell r="GB22">
            <v>0</v>
          </cell>
          <cell r="GC22">
            <v>0</v>
          </cell>
          <cell r="GD22">
            <v>0</v>
          </cell>
          <cell r="GE22">
            <v>0</v>
          </cell>
          <cell r="GF22">
            <v>0</v>
          </cell>
          <cell r="GG22">
            <v>0</v>
          </cell>
          <cell r="GH22">
            <v>0</v>
          </cell>
          <cell r="GI22">
            <v>0</v>
          </cell>
          <cell r="GJ22">
            <v>0</v>
          </cell>
          <cell r="GK22">
            <v>0</v>
          </cell>
          <cell r="GL22">
            <v>0</v>
          </cell>
          <cell r="GM22">
            <v>0</v>
          </cell>
          <cell r="GN22">
            <v>0</v>
          </cell>
          <cell r="GO22">
            <v>0</v>
          </cell>
          <cell r="GP22">
            <v>0</v>
          </cell>
          <cell r="GQ22">
            <v>0</v>
          </cell>
          <cell r="GR22">
            <v>0</v>
          </cell>
          <cell r="GS22">
            <v>0</v>
          </cell>
          <cell r="GT22">
            <v>0</v>
          </cell>
          <cell r="GU22">
            <v>0</v>
          </cell>
          <cell r="GV22">
            <v>0</v>
          </cell>
          <cell r="GW22">
            <v>0</v>
          </cell>
          <cell r="GX22">
            <v>0</v>
          </cell>
          <cell r="GY22">
            <v>0</v>
          </cell>
          <cell r="GZ22">
            <v>0</v>
          </cell>
          <cell r="HA22">
            <v>0</v>
          </cell>
          <cell r="HB22">
            <v>0</v>
          </cell>
          <cell r="HC22">
            <v>0</v>
          </cell>
          <cell r="HD22">
            <v>0</v>
          </cell>
          <cell r="HE22">
            <v>0</v>
          </cell>
          <cell r="HF22">
            <v>0</v>
          </cell>
          <cell r="HG22">
            <v>0</v>
          </cell>
          <cell r="HH22">
            <v>0</v>
          </cell>
          <cell r="HI22">
            <v>0</v>
          </cell>
          <cell r="HJ22">
            <v>0</v>
          </cell>
          <cell r="HK22">
            <v>0</v>
          </cell>
          <cell r="HL22">
            <v>0</v>
          </cell>
          <cell r="HM22">
            <v>0</v>
          </cell>
          <cell r="HN22">
            <v>0</v>
          </cell>
          <cell r="HO22">
            <v>0</v>
          </cell>
          <cell r="HP22">
            <v>0</v>
          </cell>
          <cell r="HQ22">
            <v>0</v>
          </cell>
          <cell r="HR22">
            <v>0</v>
          </cell>
          <cell r="HS22">
            <v>0</v>
          </cell>
          <cell r="HT22">
            <v>0</v>
          </cell>
          <cell r="HU22">
            <v>0</v>
          </cell>
          <cell r="HV22">
            <v>0</v>
          </cell>
          <cell r="HW22">
            <v>0</v>
          </cell>
          <cell r="HX22">
            <v>0</v>
          </cell>
          <cell r="HY22">
            <v>0</v>
          </cell>
          <cell r="HZ22">
            <v>0</v>
          </cell>
          <cell r="IA22">
            <v>0</v>
          </cell>
          <cell r="IB22">
            <v>0</v>
          </cell>
          <cell r="IC22">
            <v>0</v>
          </cell>
          <cell r="ID22">
            <v>0</v>
          </cell>
          <cell r="IE22">
            <v>0</v>
          </cell>
          <cell r="IF22">
            <v>0</v>
          </cell>
          <cell r="IG22">
            <v>0</v>
          </cell>
          <cell r="IH22">
            <v>0</v>
          </cell>
          <cell r="II22">
            <v>0</v>
          </cell>
          <cell r="IJ22">
            <v>0</v>
          </cell>
          <cell r="IK22">
            <v>0</v>
          </cell>
          <cell r="IL22">
            <v>0</v>
          </cell>
          <cell r="IM22">
            <v>0</v>
          </cell>
          <cell r="IN22">
            <v>0</v>
          </cell>
          <cell r="IO22">
            <v>0</v>
          </cell>
          <cell r="IP22">
            <v>0</v>
          </cell>
          <cell r="IQ22">
            <v>0</v>
          </cell>
          <cell r="IR22">
            <v>0</v>
          </cell>
          <cell r="IS22">
            <v>0</v>
          </cell>
          <cell r="IT22">
            <v>0</v>
          </cell>
          <cell r="IU22">
            <v>0</v>
          </cell>
          <cell r="IV22">
            <v>0</v>
          </cell>
          <cell r="IW22">
            <v>0</v>
          </cell>
          <cell r="IX22">
            <v>0</v>
          </cell>
          <cell r="IY22">
            <v>0</v>
          </cell>
          <cell r="IZ22">
            <v>0</v>
          </cell>
          <cell r="JA22">
            <v>0</v>
          </cell>
          <cell r="JB22">
            <v>0</v>
          </cell>
          <cell r="JC22">
            <v>0</v>
          </cell>
          <cell r="JD22">
            <v>0</v>
          </cell>
          <cell r="JE22">
            <v>0</v>
          </cell>
          <cell r="JF22">
            <v>0</v>
          </cell>
          <cell r="JG22">
            <v>0</v>
          </cell>
          <cell r="JH22">
            <v>0</v>
          </cell>
          <cell r="JI22">
            <v>0</v>
          </cell>
          <cell r="JJ22">
            <v>0</v>
          </cell>
          <cell r="JK22">
            <v>0</v>
          </cell>
          <cell r="JL22">
            <v>0</v>
          </cell>
          <cell r="JM22">
            <v>0</v>
          </cell>
          <cell r="JN22">
            <v>0</v>
          </cell>
          <cell r="JO22">
            <v>0</v>
          </cell>
          <cell r="JP22">
            <v>0</v>
          </cell>
          <cell r="JQ22">
            <v>0</v>
          </cell>
          <cell r="JR22">
            <v>0</v>
          </cell>
          <cell r="JS22">
            <v>0</v>
          </cell>
          <cell r="JT22">
            <v>0</v>
          </cell>
          <cell r="JU22">
            <v>0</v>
          </cell>
          <cell r="JV22">
            <v>0</v>
          </cell>
          <cell r="JW22" t="e">
            <v>#N/A</v>
          </cell>
        </row>
        <row r="23">
          <cell r="B23" t="str">
            <v>Subterránea</v>
          </cell>
          <cell r="C23" t="str">
            <v>Mano de Obra</v>
          </cell>
          <cell r="D23">
            <v>7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0</v>
          </cell>
          <cell r="CF23">
            <v>0</v>
          </cell>
          <cell r="CG23">
            <v>0</v>
          </cell>
          <cell r="CH23">
            <v>0</v>
          </cell>
          <cell r="CI23">
            <v>0</v>
          </cell>
          <cell r="CJ23">
            <v>0</v>
          </cell>
          <cell r="CK23">
            <v>0</v>
          </cell>
          <cell r="CL23">
            <v>0</v>
          </cell>
          <cell r="CM23">
            <v>0</v>
          </cell>
          <cell r="CN23">
            <v>0</v>
          </cell>
          <cell r="CO23">
            <v>0</v>
          </cell>
          <cell r="CP23">
            <v>0</v>
          </cell>
          <cell r="CQ23">
            <v>0</v>
          </cell>
          <cell r="CR23">
            <v>0</v>
          </cell>
          <cell r="CS23">
            <v>0</v>
          </cell>
          <cell r="CT23">
            <v>0</v>
          </cell>
          <cell r="CU23">
            <v>0</v>
          </cell>
          <cell r="CV23">
            <v>0</v>
          </cell>
          <cell r="CW23">
            <v>0</v>
          </cell>
          <cell r="CX23">
            <v>0</v>
          </cell>
          <cell r="CY23">
            <v>0</v>
          </cell>
          <cell r="CZ23">
            <v>0</v>
          </cell>
          <cell r="DA23">
            <v>0</v>
          </cell>
          <cell r="DB23">
            <v>0</v>
          </cell>
          <cell r="DC23">
            <v>0</v>
          </cell>
          <cell r="DD23">
            <v>0</v>
          </cell>
          <cell r="DE23">
            <v>0</v>
          </cell>
          <cell r="DF23">
            <v>0</v>
          </cell>
          <cell r="DG23">
            <v>0</v>
          </cell>
          <cell r="DH23">
            <v>0</v>
          </cell>
          <cell r="DI23">
            <v>0</v>
          </cell>
          <cell r="DJ23">
            <v>0</v>
          </cell>
          <cell r="DK23">
            <v>0</v>
          </cell>
          <cell r="DL23">
            <v>0</v>
          </cell>
          <cell r="DM23">
            <v>0</v>
          </cell>
          <cell r="DN23">
            <v>0</v>
          </cell>
          <cell r="DO23">
            <v>0</v>
          </cell>
          <cell r="DP23">
            <v>0</v>
          </cell>
          <cell r="DQ23">
            <v>0</v>
          </cell>
          <cell r="DR23">
            <v>0</v>
          </cell>
          <cell r="DS23">
            <v>0</v>
          </cell>
          <cell r="DT23">
            <v>0</v>
          </cell>
          <cell r="DU23">
            <v>0</v>
          </cell>
          <cell r="DV23">
            <v>0</v>
          </cell>
          <cell r="DW23">
            <v>0</v>
          </cell>
          <cell r="DX23">
            <v>0</v>
          </cell>
          <cell r="DY23">
            <v>0</v>
          </cell>
          <cell r="DZ23">
            <v>0</v>
          </cell>
          <cell r="EA23">
            <v>0</v>
          </cell>
          <cell r="EB23">
            <v>0</v>
          </cell>
          <cell r="EC23">
            <v>0</v>
          </cell>
          <cell r="ED23">
            <v>0</v>
          </cell>
          <cell r="EE23">
            <v>0</v>
          </cell>
          <cell r="EF23">
            <v>0</v>
          </cell>
          <cell r="EG23">
            <v>0</v>
          </cell>
          <cell r="EH23">
            <v>0</v>
          </cell>
          <cell r="EI23">
            <v>0</v>
          </cell>
          <cell r="EJ23">
            <v>0</v>
          </cell>
          <cell r="EK23">
            <v>0</v>
          </cell>
          <cell r="EL23">
            <v>0</v>
          </cell>
          <cell r="EM23">
            <v>0</v>
          </cell>
          <cell r="EN23">
            <v>0</v>
          </cell>
          <cell r="EO23">
            <v>0</v>
          </cell>
          <cell r="EP23">
            <v>0</v>
          </cell>
          <cell r="EQ23">
            <v>0</v>
          </cell>
          <cell r="ER23">
            <v>0</v>
          </cell>
          <cell r="ES23">
            <v>0</v>
          </cell>
          <cell r="ET23">
            <v>0</v>
          </cell>
          <cell r="EU23">
            <v>0</v>
          </cell>
          <cell r="EV23">
            <v>0</v>
          </cell>
          <cell r="EW23">
            <v>0</v>
          </cell>
          <cell r="EX23">
            <v>0</v>
          </cell>
          <cell r="EY23">
            <v>0</v>
          </cell>
          <cell r="EZ23">
            <v>0</v>
          </cell>
          <cell r="FA23">
            <v>0</v>
          </cell>
          <cell r="FB23">
            <v>0</v>
          </cell>
          <cell r="FC23">
            <v>0</v>
          </cell>
          <cell r="FD23">
            <v>0</v>
          </cell>
          <cell r="FE23">
            <v>0</v>
          </cell>
          <cell r="FF23">
            <v>0</v>
          </cell>
          <cell r="FG23">
            <v>0</v>
          </cell>
          <cell r="FH23">
            <v>0</v>
          </cell>
          <cell r="FI23">
            <v>0</v>
          </cell>
          <cell r="FJ23">
            <v>0</v>
          </cell>
          <cell r="FK23">
            <v>0</v>
          </cell>
          <cell r="FL23">
            <v>0</v>
          </cell>
          <cell r="FM23">
            <v>0</v>
          </cell>
          <cell r="FN23">
            <v>0</v>
          </cell>
          <cell r="FO23">
            <v>0</v>
          </cell>
          <cell r="FP23">
            <v>0</v>
          </cell>
          <cell r="FQ23">
            <v>0</v>
          </cell>
          <cell r="FR23">
            <v>0</v>
          </cell>
          <cell r="FS23">
            <v>0</v>
          </cell>
          <cell r="FT23">
            <v>0</v>
          </cell>
          <cell r="FU23">
            <v>0</v>
          </cell>
          <cell r="FV23">
            <v>0</v>
          </cell>
          <cell r="FW23">
            <v>0</v>
          </cell>
          <cell r="FX23">
            <v>0</v>
          </cell>
          <cell r="FY23">
            <v>0</v>
          </cell>
          <cell r="FZ23">
            <v>0</v>
          </cell>
          <cell r="GA23">
            <v>0</v>
          </cell>
          <cell r="GB23">
            <v>0</v>
          </cell>
          <cell r="GC23">
            <v>0</v>
          </cell>
          <cell r="GD23">
            <v>0</v>
          </cell>
          <cell r="GE23">
            <v>0</v>
          </cell>
          <cell r="GF23">
            <v>0</v>
          </cell>
          <cell r="GG23">
            <v>0</v>
          </cell>
          <cell r="GH23">
            <v>0</v>
          </cell>
          <cell r="GI23">
            <v>0</v>
          </cell>
          <cell r="GJ23">
            <v>0</v>
          </cell>
          <cell r="GK23">
            <v>0</v>
          </cell>
          <cell r="GL23">
            <v>0</v>
          </cell>
          <cell r="GM23">
            <v>0</v>
          </cell>
          <cell r="GN23">
            <v>0</v>
          </cell>
          <cell r="GO23">
            <v>0</v>
          </cell>
          <cell r="GP23">
            <v>0</v>
          </cell>
          <cell r="GQ23">
            <v>0</v>
          </cell>
          <cell r="GR23">
            <v>0</v>
          </cell>
          <cell r="GS23">
            <v>0</v>
          </cell>
          <cell r="GT23">
            <v>0</v>
          </cell>
          <cell r="GU23">
            <v>0</v>
          </cell>
          <cell r="GV23">
            <v>0</v>
          </cell>
          <cell r="GW23">
            <v>0</v>
          </cell>
          <cell r="GX23">
            <v>0</v>
          </cell>
          <cell r="GY23">
            <v>0</v>
          </cell>
          <cell r="GZ23">
            <v>0</v>
          </cell>
          <cell r="HA23">
            <v>0</v>
          </cell>
          <cell r="HB23">
            <v>0</v>
          </cell>
          <cell r="HC23">
            <v>0</v>
          </cell>
          <cell r="HD23">
            <v>0</v>
          </cell>
          <cell r="HE23">
            <v>0</v>
          </cell>
          <cell r="HF23">
            <v>0</v>
          </cell>
          <cell r="HG23">
            <v>0</v>
          </cell>
          <cell r="HH23">
            <v>0</v>
          </cell>
          <cell r="HI23">
            <v>0</v>
          </cell>
          <cell r="HJ23">
            <v>0</v>
          </cell>
          <cell r="HK23">
            <v>0</v>
          </cell>
          <cell r="HL23">
            <v>0</v>
          </cell>
          <cell r="HM23">
            <v>0</v>
          </cell>
          <cell r="HN23">
            <v>0</v>
          </cell>
          <cell r="HO23">
            <v>0</v>
          </cell>
          <cell r="HP23">
            <v>0</v>
          </cell>
          <cell r="HQ23">
            <v>0</v>
          </cell>
          <cell r="HR23">
            <v>0</v>
          </cell>
          <cell r="HS23">
            <v>0</v>
          </cell>
          <cell r="HT23">
            <v>0</v>
          </cell>
          <cell r="HU23">
            <v>0</v>
          </cell>
          <cell r="HV23">
            <v>0</v>
          </cell>
          <cell r="HW23">
            <v>0</v>
          </cell>
          <cell r="HX23">
            <v>0</v>
          </cell>
          <cell r="HY23">
            <v>0</v>
          </cell>
          <cell r="HZ23">
            <v>0</v>
          </cell>
          <cell r="IA23">
            <v>0</v>
          </cell>
          <cell r="IB23">
            <v>0</v>
          </cell>
          <cell r="IC23">
            <v>0</v>
          </cell>
          <cell r="ID23">
            <v>0</v>
          </cell>
          <cell r="IE23">
            <v>0</v>
          </cell>
          <cell r="IF23">
            <v>0</v>
          </cell>
          <cell r="IG23">
            <v>0</v>
          </cell>
          <cell r="IH23">
            <v>0</v>
          </cell>
          <cell r="II23">
            <v>0</v>
          </cell>
          <cell r="IJ23">
            <v>0</v>
          </cell>
          <cell r="IK23">
            <v>0</v>
          </cell>
          <cell r="IL23">
            <v>0</v>
          </cell>
          <cell r="IM23">
            <v>0</v>
          </cell>
          <cell r="IN23">
            <v>0</v>
          </cell>
          <cell r="IO23">
            <v>0</v>
          </cell>
          <cell r="IP23">
            <v>0</v>
          </cell>
          <cell r="IQ23">
            <v>0</v>
          </cell>
          <cell r="IR23">
            <v>0</v>
          </cell>
          <cell r="IS23">
            <v>0</v>
          </cell>
          <cell r="IT23">
            <v>0</v>
          </cell>
          <cell r="IU23">
            <v>0</v>
          </cell>
          <cell r="IV23">
            <v>0</v>
          </cell>
          <cell r="IW23">
            <v>0</v>
          </cell>
          <cell r="IX23">
            <v>0</v>
          </cell>
          <cell r="IY23">
            <v>0</v>
          </cell>
          <cell r="IZ23">
            <v>0</v>
          </cell>
          <cell r="JA23">
            <v>0</v>
          </cell>
          <cell r="JB23">
            <v>0</v>
          </cell>
          <cell r="JC23">
            <v>0</v>
          </cell>
          <cell r="JD23">
            <v>0</v>
          </cell>
          <cell r="JE23">
            <v>0</v>
          </cell>
          <cell r="JF23">
            <v>0</v>
          </cell>
          <cell r="JG23">
            <v>0</v>
          </cell>
          <cell r="JH23">
            <v>0</v>
          </cell>
          <cell r="JI23">
            <v>0</v>
          </cell>
          <cell r="JJ23">
            <v>0</v>
          </cell>
          <cell r="JK23">
            <v>0</v>
          </cell>
          <cell r="JL23">
            <v>0</v>
          </cell>
          <cell r="JM23">
            <v>0</v>
          </cell>
          <cell r="JN23">
            <v>0</v>
          </cell>
          <cell r="JO23">
            <v>0</v>
          </cell>
          <cell r="JP23">
            <v>0</v>
          </cell>
          <cell r="JQ23">
            <v>0</v>
          </cell>
          <cell r="JR23">
            <v>0</v>
          </cell>
          <cell r="JS23">
            <v>0</v>
          </cell>
          <cell r="JT23">
            <v>0</v>
          </cell>
          <cell r="JU23">
            <v>0</v>
          </cell>
          <cell r="JV23">
            <v>0</v>
          </cell>
          <cell r="JW23" t="e">
            <v>#N/A</v>
          </cell>
        </row>
        <row r="24">
          <cell r="B24" t="str">
            <v>Subterránea</v>
          </cell>
          <cell r="C24" t="str">
            <v>Mano de Obra</v>
          </cell>
          <cell r="D24">
            <v>8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>
            <v>0</v>
          </cell>
          <cell r="BZ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F24">
            <v>0</v>
          </cell>
          <cell r="CG24">
            <v>0</v>
          </cell>
          <cell r="CH24">
            <v>0</v>
          </cell>
          <cell r="CI24">
            <v>0</v>
          </cell>
          <cell r="CJ24">
            <v>0</v>
          </cell>
          <cell r="CK24">
            <v>0</v>
          </cell>
          <cell r="CL24">
            <v>0</v>
          </cell>
          <cell r="CM24">
            <v>0</v>
          </cell>
          <cell r="CN24">
            <v>0</v>
          </cell>
          <cell r="CO24">
            <v>0</v>
          </cell>
          <cell r="CP24">
            <v>0</v>
          </cell>
          <cell r="CQ24">
            <v>0</v>
          </cell>
          <cell r="CR24">
            <v>0</v>
          </cell>
          <cell r="CS24">
            <v>0</v>
          </cell>
          <cell r="CT24">
            <v>0</v>
          </cell>
          <cell r="CU24">
            <v>0</v>
          </cell>
          <cell r="CV24">
            <v>0</v>
          </cell>
          <cell r="CW24">
            <v>0</v>
          </cell>
          <cell r="CX24">
            <v>0</v>
          </cell>
          <cell r="CY24">
            <v>0</v>
          </cell>
          <cell r="CZ24">
            <v>0</v>
          </cell>
          <cell r="DA24">
            <v>0</v>
          </cell>
          <cell r="DB24">
            <v>0</v>
          </cell>
          <cell r="DC24">
            <v>0</v>
          </cell>
          <cell r="DD24">
            <v>0</v>
          </cell>
          <cell r="DE24">
            <v>0</v>
          </cell>
          <cell r="DF24">
            <v>0</v>
          </cell>
          <cell r="DG24">
            <v>0</v>
          </cell>
          <cell r="DH24">
            <v>0</v>
          </cell>
          <cell r="DI24">
            <v>0</v>
          </cell>
          <cell r="DJ24">
            <v>0</v>
          </cell>
          <cell r="DK24">
            <v>0</v>
          </cell>
          <cell r="DL24">
            <v>0</v>
          </cell>
          <cell r="DM24">
            <v>0</v>
          </cell>
          <cell r="DN24">
            <v>0</v>
          </cell>
          <cell r="DO24">
            <v>0</v>
          </cell>
          <cell r="DP24">
            <v>0</v>
          </cell>
          <cell r="DQ24">
            <v>0</v>
          </cell>
          <cell r="DR24">
            <v>0</v>
          </cell>
          <cell r="DS24">
            <v>0</v>
          </cell>
          <cell r="DT24">
            <v>0</v>
          </cell>
          <cell r="DU24">
            <v>0</v>
          </cell>
          <cell r="DV24">
            <v>0</v>
          </cell>
          <cell r="DW24">
            <v>0</v>
          </cell>
          <cell r="DX24">
            <v>0</v>
          </cell>
          <cell r="DY24">
            <v>0</v>
          </cell>
          <cell r="DZ24">
            <v>0</v>
          </cell>
          <cell r="EA24">
            <v>0</v>
          </cell>
          <cell r="EB24">
            <v>0</v>
          </cell>
          <cell r="EC24">
            <v>0</v>
          </cell>
          <cell r="ED24">
            <v>0</v>
          </cell>
          <cell r="EE24">
            <v>0</v>
          </cell>
          <cell r="EF24">
            <v>0</v>
          </cell>
          <cell r="EG24">
            <v>0</v>
          </cell>
          <cell r="EH24">
            <v>0</v>
          </cell>
          <cell r="EI24">
            <v>0</v>
          </cell>
          <cell r="EJ24">
            <v>0</v>
          </cell>
          <cell r="EK24">
            <v>0</v>
          </cell>
          <cell r="EL24">
            <v>0</v>
          </cell>
          <cell r="EM24">
            <v>0</v>
          </cell>
          <cell r="EN24">
            <v>0</v>
          </cell>
          <cell r="EO24">
            <v>0</v>
          </cell>
          <cell r="EP24">
            <v>0</v>
          </cell>
          <cell r="EQ24">
            <v>0</v>
          </cell>
          <cell r="ER24">
            <v>0</v>
          </cell>
          <cell r="ES24">
            <v>0</v>
          </cell>
          <cell r="ET24">
            <v>0</v>
          </cell>
          <cell r="EU24">
            <v>0</v>
          </cell>
          <cell r="EV24">
            <v>0</v>
          </cell>
          <cell r="EW24">
            <v>0</v>
          </cell>
          <cell r="EX24">
            <v>0</v>
          </cell>
          <cell r="EY24">
            <v>0</v>
          </cell>
          <cell r="EZ24">
            <v>0</v>
          </cell>
          <cell r="FA24">
            <v>0</v>
          </cell>
          <cell r="FB24">
            <v>0</v>
          </cell>
          <cell r="FC24">
            <v>0</v>
          </cell>
          <cell r="FD24">
            <v>0</v>
          </cell>
          <cell r="FE24">
            <v>0</v>
          </cell>
          <cell r="FF24">
            <v>0</v>
          </cell>
          <cell r="FG24">
            <v>0</v>
          </cell>
          <cell r="FH24">
            <v>0</v>
          </cell>
          <cell r="FI24">
            <v>0</v>
          </cell>
          <cell r="FJ24">
            <v>0</v>
          </cell>
          <cell r="FK24">
            <v>0</v>
          </cell>
          <cell r="FL24">
            <v>0</v>
          </cell>
          <cell r="FM24">
            <v>0</v>
          </cell>
          <cell r="FN24">
            <v>0</v>
          </cell>
          <cell r="FO24">
            <v>0</v>
          </cell>
          <cell r="FP24">
            <v>0</v>
          </cell>
          <cell r="FQ24">
            <v>0</v>
          </cell>
          <cell r="FR24">
            <v>0</v>
          </cell>
          <cell r="FS24">
            <v>0</v>
          </cell>
          <cell r="FT24">
            <v>0</v>
          </cell>
          <cell r="FU24">
            <v>0</v>
          </cell>
          <cell r="FV24">
            <v>0</v>
          </cell>
          <cell r="FW24">
            <v>0</v>
          </cell>
          <cell r="FX24">
            <v>0</v>
          </cell>
          <cell r="FY24">
            <v>0</v>
          </cell>
          <cell r="FZ24">
            <v>0</v>
          </cell>
          <cell r="GA24">
            <v>0</v>
          </cell>
          <cell r="GB24">
            <v>0</v>
          </cell>
          <cell r="GC24">
            <v>0</v>
          </cell>
          <cell r="GD24">
            <v>0</v>
          </cell>
          <cell r="GE24">
            <v>0</v>
          </cell>
          <cell r="GF24">
            <v>0</v>
          </cell>
          <cell r="GG24">
            <v>0</v>
          </cell>
          <cell r="GH24">
            <v>0</v>
          </cell>
          <cell r="GI24">
            <v>0</v>
          </cell>
          <cell r="GJ24">
            <v>0</v>
          </cell>
          <cell r="GK24">
            <v>0</v>
          </cell>
          <cell r="GL24">
            <v>0</v>
          </cell>
          <cell r="GM24">
            <v>0</v>
          </cell>
          <cell r="GN24">
            <v>0</v>
          </cell>
          <cell r="GO24">
            <v>0</v>
          </cell>
          <cell r="GP24">
            <v>0</v>
          </cell>
          <cell r="GQ24">
            <v>0</v>
          </cell>
          <cell r="GR24">
            <v>0</v>
          </cell>
          <cell r="GS24">
            <v>0</v>
          </cell>
          <cell r="GT24">
            <v>0</v>
          </cell>
          <cell r="GU24">
            <v>0</v>
          </cell>
          <cell r="GV24">
            <v>0</v>
          </cell>
          <cell r="GW24">
            <v>0</v>
          </cell>
          <cell r="GX24">
            <v>0</v>
          </cell>
          <cell r="GY24">
            <v>0</v>
          </cell>
          <cell r="GZ24">
            <v>0</v>
          </cell>
          <cell r="HA24">
            <v>0</v>
          </cell>
          <cell r="HB24">
            <v>0</v>
          </cell>
          <cell r="HC24">
            <v>0</v>
          </cell>
          <cell r="HD24">
            <v>0</v>
          </cell>
          <cell r="HE24">
            <v>0</v>
          </cell>
          <cell r="HF24">
            <v>0</v>
          </cell>
          <cell r="HG24">
            <v>0</v>
          </cell>
          <cell r="HH24">
            <v>0</v>
          </cell>
          <cell r="HI24">
            <v>0</v>
          </cell>
          <cell r="HJ24">
            <v>0</v>
          </cell>
          <cell r="HK24">
            <v>0</v>
          </cell>
          <cell r="HL24">
            <v>0</v>
          </cell>
          <cell r="HM24">
            <v>0</v>
          </cell>
          <cell r="HN24">
            <v>0</v>
          </cell>
          <cell r="HO24">
            <v>0</v>
          </cell>
          <cell r="HP24">
            <v>0</v>
          </cell>
          <cell r="HQ24">
            <v>0</v>
          </cell>
          <cell r="HR24">
            <v>0</v>
          </cell>
          <cell r="HS24">
            <v>0</v>
          </cell>
          <cell r="HT24">
            <v>0</v>
          </cell>
          <cell r="HU24">
            <v>0</v>
          </cell>
          <cell r="HV24">
            <v>0</v>
          </cell>
          <cell r="HW24">
            <v>0</v>
          </cell>
          <cell r="HX24">
            <v>0</v>
          </cell>
          <cell r="HY24">
            <v>0</v>
          </cell>
          <cell r="HZ24">
            <v>0</v>
          </cell>
          <cell r="IA24">
            <v>0</v>
          </cell>
          <cell r="IB24">
            <v>0</v>
          </cell>
          <cell r="IC24">
            <v>0</v>
          </cell>
          <cell r="ID24">
            <v>0</v>
          </cell>
          <cell r="IE24">
            <v>0</v>
          </cell>
          <cell r="IF24">
            <v>0</v>
          </cell>
          <cell r="IG24">
            <v>0</v>
          </cell>
          <cell r="IH24">
            <v>0</v>
          </cell>
          <cell r="II24">
            <v>0</v>
          </cell>
          <cell r="IJ24">
            <v>0</v>
          </cell>
          <cell r="IK24">
            <v>0</v>
          </cell>
          <cell r="IL24">
            <v>0</v>
          </cell>
          <cell r="IM24">
            <v>0</v>
          </cell>
          <cell r="IN24">
            <v>0</v>
          </cell>
          <cell r="IO24">
            <v>0</v>
          </cell>
          <cell r="IP24">
            <v>0</v>
          </cell>
          <cell r="IQ24">
            <v>0</v>
          </cell>
          <cell r="IR24">
            <v>0</v>
          </cell>
          <cell r="IS24">
            <v>0</v>
          </cell>
          <cell r="IT24">
            <v>0</v>
          </cell>
          <cell r="IU24">
            <v>0</v>
          </cell>
          <cell r="IV24">
            <v>0</v>
          </cell>
          <cell r="IW24">
            <v>0</v>
          </cell>
          <cell r="IX24">
            <v>0</v>
          </cell>
          <cell r="IY24">
            <v>0</v>
          </cell>
          <cell r="IZ24">
            <v>0</v>
          </cell>
          <cell r="JA24">
            <v>0</v>
          </cell>
          <cell r="JB24">
            <v>0</v>
          </cell>
          <cell r="JC24">
            <v>0</v>
          </cell>
          <cell r="JD24">
            <v>0</v>
          </cell>
          <cell r="JE24">
            <v>0</v>
          </cell>
          <cell r="JF24">
            <v>0</v>
          </cell>
          <cell r="JG24">
            <v>0</v>
          </cell>
          <cell r="JH24">
            <v>0</v>
          </cell>
          <cell r="JI24">
            <v>0</v>
          </cell>
          <cell r="JJ24">
            <v>0</v>
          </cell>
          <cell r="JK24">
            <v>0</v>
          </cell>
          <cell r="JL24">
            <v>0</v>
          </cell>
          <cell r="JM24">
            <v>0</v>
          </cell>
          <cell r="JN24">
            <v>0</v>
          </cell>
          <cell r="JO24">
            <v>0</v>
          </cell>
          <cell r="JP24">
            <v>0</v>
          </cell>
          <cell r="JQ24">
            <v>0</v>
          </cell>
          <cell r="JR24">
            <v>0</v>
          </cell>
          <cell r="JS24">
            <v>0</v>
          </cell>
          <cell r="JT24">
            <v>0</v>
          </cell>
          <cell r="JU24">
            <v>0</v>
          </cell>
          <cell r="JV24">
            <v>0</v>
          </cell>
          <cell r="JW24" t="e">
            <v>#N/A</v>
          </cell>
        </row>
        <row r="25">
          <cell r="B25" t="str">
            <v>Subterránea</v>
          </cell>
          <cell r="C25" t="str">
            <v>Mano de Obra</v>
          </cell>
          <cell r="D25">
            <v>9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  <cell r="BZ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F25">
            <v>0</v>
          </cell>
          <cell r="CG25">
            <v>0</v>
          </cell>
          <cell r="CH25">
            <v>0</v>
          </cell>
          <cell r="CI25">
            <v>0</v>
          </cell>
          <cell r="CJ25">
            <v>0</v>
          </cell>
          <cell r="CK25">
            <v>0</v>
          </cell>
          <cell r="CL25">
            <v>0</v>
          </cell>
          <cell r="CM25">
            <v>0</v>
          </cell>
          <cell r="CN25">
            <v>0</v>
          </cell>
          <cell r="CO25">
            <v>0</v>
          </cell>
          <cell r="CP25">
            <v>0</v>
          </cell>
          <cell r="CQ25">
            <v>0</v>
          </cell>
          <cell r="CR25">
            <v>0</v>
          </cell>
          <cell r="CS25">
            <v>0</v>
          </cell>
          <cell r="CT25">
            <v>0</v>
          </cell>
          <cell r="CU25">
            <v>0</v>
          </cell>
          <cell r="CV25">
            <v>0</v>
          </cell>
          <cell r="CW25">
            <v>0</v>
          </cell>
          <cell r="CX25">
            <v>0</v>
          </cell>
          <cell r="CY25">
            <v>0</v>
          </cell>
          <cell r="CZ25">
            <v>0</v>
          </cell>
          <cell r="DA25">
            <v>0</v>
          </cell>
          <cell r="DB25">
            <v>0</v>
          </cell>
          <cell r="DC25">
            <v>0</v>
          </cell>
          <cell r="DD25">
            <v>0</v>
          </cell>
          <cell r="DE25">
            <v>0</v>
          </cell>
          <cell r="DF25">
            <v>0</v>
          </cell>
          <cell r="DG25">
            <v>0</v>
          </cell>
          <cell r="DH25">
            <v>0</v>
          </cell>
          <cell r="DI25">
            <v>0</v>
          </cell>
          <cell r="DJ25">
            <v>0</v>
          </cell>
          <cell r="DK25">
            <v>0</v>
          </cell>
          <cell r="DL25">
            <v>0</v>
          </cell>
          <cell r="DM25">
            <v>0</v>
          </cell>
          <cell r="DN25">
            <v>0</v>
          </cell>
          <cell r="DO25">
            <v>0</v>
          </cell>
          <cell r="DP25">
            <v>0</v>
          </cell>
          <cell r="DQ25">
            <v>0</v>
          </cell>
          <cell r="DR25">
            <v>0</v>
          </cell>
          <cell r="DS25">
            <v>0</v>
          </cell>
          <cell r="DT25">
            <v>0</v>
          </cell>
          <cell r="DU25">
            <v>0</v>
          </cell>
          <cell r="DV25">
            <v>0</v>
          </cell>
          <cell r="DW25">
            <v>0</v>
          </cell>
          <cell r="DX25">
            <v>0</v>
          </cell>
          <cell r="DY25">
            <v>0</v>
          </cell>
          <cell r="DZ25">
            <v>0</v>
          </cell>
          <cell r="EA25">
            <v>0</v>
          </cell>
          <cell r="EB25">
            <v>0</v>
          </cell>
          <cell r="EC25">
            <v>0</v>
          </cell>
          <cell r="ED25">
            <v>0</v>
          </cell>
          <cell r="EE25">
            <v>0</v>
          </cell>
          <cell r="EF25">
            <v>0</v>
          </cell>
          <cell r="EG25">
            <v>0</v>
          </cell>
          <cell r="EH25">
            <v>0</v>
          </cell>
          <cell r="EI25">
            <v>0</v>
          </cell>
          <cell r="EJ25">
            <v>0</v>
          </cell>
          <cell r="EK25">
            <v>0</v>
          </cell>
          <cell r="EL25">
            <v>0</v>
          </cell>
          <cell r="EM25">
            <v>0</v>
          </cell>
          <cell r="EN25">
            <v>0</v>
          </cell>
          <cell r="EO25">
            <v>0</v>
          </cell>
          <cell r="EP25">
            <v>0</v>
          </cell>
          <cell r="EQ25">
            <v>0</v>
          </cell>
          <cell r="ER25">
            <v>0</v>
          </cell>
          <cell r="ES25">
            <v>0</v>
          </cell>
          <cell r="ET25">
            <v>0</v>
          </cell>
          <cell r="EU25">
            <v>0</v>
          </cell>
          <cell r="EV25">
            <v>0</v>
          </cell>
          <cell r="EW25">
            <v>0</v>
          </cell>
          <cell r="EX25">
            <v>0</v>
          </cell>
          <cell r="EY25">
            <v>0</v>
          </cell>
          <cell r="EZ25">
            <v>0</v>
          </cell>
          <cell r="FA25">
            <v>0</v>
          </cell>
          <cell r="FB25">
            <v>0</v>
          </cell>
          <cell r="FC25">
            <v>0</v>
          </cell>
          <cell r="FD25">
            <v>0</v>
          </cell>
          <cell r="FE25">
            <v>0</v>
          </cell>
          <cell r="FF25">
            <v>0</v>
          </cell>
          <cell r="FG25">
            <v>0</v>
          </cell>
          <cell r="FH25">
            <v>0</v>
          </cell>
          <cell r="FI25">
            <v>0</v>
          </cell>
          <cell r="FJ25">
            <v>0</v>
          </cell>
          <cell r="FK25">
            <v>0</v>
          </cell>
          <cell r="FL25">
            <v>0</v>
          </cell>
          <cell r="FM25">
            <v>0</v>
          </cell>
          <cell r="FN25">
            <v>0</v>
          </cell>
          <cell r="FO25">
            <v>0</v>
          </cell>
          <cell r="FP25">
            <v>0</v>
          </cell>
          <cell r="FQ25">
            <v>0</v>
          </cell>
          <cell r="FR25">
            <v>0</v>
          </cell>
          <cell r="FS25">
            <v>0</v>
          </cell>
          <cell r="FT25">
            <v>0</v>
          </cell>
          <cell r="FU25">
            <v>0</v>
          </cell>
          <cell r="FV25">
            <v>0</v>
          </cell>
          <cell r="FW25">
            <v>0</v>
          </cell>
          <cell r="FX25">
            <v>0</v>
          </cell>
          <cell r="FY25">
            <v>0</v>
          </cell>
          <cell r="FZ25">
            <v>0</v>
          </cell>
          <cell r="GA25">
            <v>0</v>
          </cell>
          <cell r="GB25">
            <v>0</v>
          </cell>
          <cell r="GC25">
            <v>0</v>
          </cell>
          <cell r="GD25">
            <v>0</v>
          </cell>
          <cell r="GE25">
            <v>0</v>
          </cell>
          <cell r="GF25">
            <v>0</v>
          </cell>
          <cell r="GG25">
            <v>0</v>
          </cell>
          <cell r="GH25">
            <v>0</v>
          </cell>
          <cell r="GI25">
            <v>0</v>
          </cell>
          <cell r="GJ25">
            <v>0</v>
          </cell>
          <cell r="GK25">
            <v>0</v>
          </cell>
          <cell r="GL25">
            <v>0</v>
          </cell>
          <cell r="GM25">
            <v>0</v>
          </cell>
          <cell r="GN25">
            <v>0</v>
          </cell>
          <cell r="GO25">
            <v>0</v>
          </cell>
          <cell r="GP25">
            <v>0</v>
          </cell>
          <cell r="GQ25">
            <v>0</v>
          </cell>
          <cell r="GR25">
            <v>0</v>
          </cell>
          <cell r="GS25">
            <v>0</v>
          </cell>
          <cell r="GT25">
            <v>0</v>
          </cell>
          <cell r="GU25">
            <v>0</v>
          </cell>
          <cell r="GV25">
            <v>0</v>
          </cell>
          <cell r="GW25">
            <v>0</v>
          </cell>
          <cell r="GX25">
            <v>0</v>
          </cell>
          <cell r="GY25">
            <v>0</v>
          </cell>
          <cell r="GZ25">
            <v>0</v>
          </cell>
          <cell r="HA25">
            <v>0</v>
          </cell>
          <cell r="HB25">
            <v>0</v>
          </cell>
          <cell r="HC25">
            <v>0</v>
          </cell>
          <cell r="HD25">
            <v>0</v>
          </cell>
          <cell r="HE25">
            <v>0</v>
          </cell>
          <cell r="HF25">
            <v>0</v>
          </cell>
          <cell r="HG25">
            <v>0</v>
          </cell>
          <cell r="HH25">
            <v>0</v>
          </cell>
          <cell r="HI25">
            <v>0</v>
          </cell>
          <cell r="HJ25">
            <v>0</v>
          </cell>
          <cell r="HK25">
            <v>0</v>
          </cell>
          <cell r="HL25">
            <v>0</v>
          </cell>
          <cell r="HM25">
            <v>0</v>
          </cell>
          <cell r="HN25">
            <v>0</v>
          </cell>
          <cell r="HO25">
            <v>0</v>
          </cell>
          <cell r="HP25">
            <v>0</v>
          </cell>
          <cell r="HQ25">
            <v>0</v>
          </cell>
          <cell r="HR25">
            <v>0</v>
          </cell>
          <cell r="HS25">
            <v>0</v>
          </cell>
          <cell r="HT25">
            <v>0</v>
          </cell>
          <cell r="HU25">
            <v>0</v>
          </cell>
          <cell r="HV25">
            <v>0</v>
          </cell>
          <cell r="HW25">
            <v>0</v>
          </cell>
          <cell r="HX25">
            <v>0</v>
          </cell>
          <cell r="HY25">
            <v>0</v>
          </cell>
          <cell r="HZ25">
            <v>0</v>
          </cell>
          <cell r="IA25">
            <v>0</v>
          </cell>
          <cell r="IB25">
            <v>0</v>
          </cell>
          <cell r="IC25">
            <v>0</v>
          </cell>
          <cell r="ID25">
            <v>0</v>
          </cell>
          <cell r="IE25">
            <v>0</v>
          </cell>
          <cell r="IF25">
            <v>0</v>
          </cell>
          <cell r="IG25">
            <v>0</v>
          </cell>
          <cell r="IH25">
            <v>0</v>
          </cell>
          <cell r="II25">
            <v>0</v>
          </cell>
          <cell r="IJ25">
            <v>0</v>
          </cell>
          <cell r="IK25">
            <v>0</v>
          </cell>
          <cell r="IL25">
            <v>0</v>
          </cell>
          <cell r="IM25">
            <v>0</v>
          </cell>
          <cell r="IN25">
            <v>0</v>
          </cell>
          <cell r="IO25">
            <v>0</v>
          </cell>
          <cell r="IP25">
            <v>0</v>
          </cell>
          <cell r="IQ25">
            <v>0</v>
          </cell>
          <cell r="IR25">
            <v>0</v>
          </cell>
          <cell r="IS25">
            <v>0</v>
          </cell>
          <cell r="IT25">
            <v>0</v>
          </cell>
          <cell r="IU25">
            <v>0</v>
          </cell>
          <cell r="IV25">
            <v>0</v>
          </cell>
          <cell r="IW25">
            <v>0</v>
          </cell>
          <cell r="IX25">
            <v>0</v>
          </cell>
          <cell r="IY25">
            <v>0</v>
          </cell>
          <cell r="IZ25">
            <v>0</v>
          </cell>
          <cell r="JA25">
            <v>0</v>
          </cell>
          <cell r="JB25">
            <v>0</v>
          </cell>
          <cell r="JC25">
            <v>0</v>
          </cell>
          <cell r="JD25">
            <v>0</v>
          </cell>
          <cell r="JE25">
            <v>0</v>
          </cell>
          <cell r="JF25">
            <v>0</v>
          </cell>
          <cell r="JG25">
            <v>0</v>
          </cell>
          <cell r="JH25">
            <v>0</v>
          </cell>
          <cell r="JI25">
            <v>0</v>
          </cell>
          <cell r="JJ25">
            <v>0</v>
          </cell>
          <cell r="JK25">
            <v>0</v>
          </cell>
          <cell r="JL25">
            <v>0</v>
          </cell>
          <cell r="JM25">
            <v>0</v>
          </cell>
          <cell r="JN25">
            <v>0</v>
          </cell>
          <cell r="JO25">
            <v>0</v>
          </cell>
          <cell r="JP25">
            <v>0</v>
          </cell>
          <cell r="JQ25">
            <v>0</v>
          </cell>
          <cell r="JR25">
            <v>0</v>
          </cell>
          <cell r="JS25">
            <v>0</v>
          </cell>
          <cell r="JT25">
            <v>0</v>
          </cell>
          <cell r="JU25">
            <v>0</v>
          </cell>
          <cell r="JV25">
            <v>0</v>
          </cell>
          <cell r="JW25" t="e">
            <v>#N/A</v>
          </cell>
        </row>
        <row r="26">
          <cell r="B26" t="str">
            <v>Subterránea</v>
          </cell>
          <cell r="C26" t="str">
            <v>Mano de Obra</v>
          </cell>
          <cell r="D26">
            <v>10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  <cell r="CG26">
            <v>0</v>
          </cell>
          <cell r="CH26">
            <v>0</v>
          </cell>
          <cell r="CI26">
            <v>0</v>
          </cell>
          <cell r="CJ26">
            <v>0</v>
          </cell>
          <cell r="CK26">
            <v>0</v>
          </cell>
          <cell r="CL26">
            <v>0</v>
          </cell>
          <cell r="CM26">
            <v>0</v>
          </cell>
          <cell r="CN26">
            <v>0</v>
          </cell>
          <cell r="CO26">
            <v>0</v>
          </cell>
          <cell r="CP26">
            <v>0</v>
          </cell>
          <cell r="CQ26">
            <v>0</v>
          </cell>
          <cell r="CR26">
            <v>0</v>
          </cell>
          <cell r="CS26">
            <v>0</v>
          </cell>
          <cell r="CT26">
            <v>0</v>
          </cell>
          <cell r="CU26">
            <v>0</v>
          </cell>
          <cell r="CV26">
            <v>0</v>
          </cell>
          <cell r="CW26">
            <v>0</v>
          </cell>
          <cell r="CX26">
            <v>0</v>
          </cell>
          <cell r="CY26">
            <v>0</v>
          </cell>
          <cell r="CZ26">
            <v>0</v>
          </cell>
          <cell r="DA26">
            <v>0</v>
          </cell>
          <cell r="DB26">
            <v>0</v>
          </cell>
          <cell r="DC26">
            <v>0</v>
          </cell>
          <cell r="DD26">
            <v>0</v>
          </cell>
          <cell r="DE26">
            <v>0</v>
          </cell>
          <cell r="DF26">
            <v>0</v>
          </cell>
          <cell r="DG26">
            <v>0</v>
          </cell>
          <cell r="DH26">
            <v>0</v>
          </cell>
          <cell r="DI26">
            <v>0</v>
          </cell>
          <cell r="DJ26">
            <v>0</v>
          </cell>
          <cell r="DK26">
            <v>0</v>
          </cell>
          <cell r="DL26">
            <v>0</v>
          </cell>
          <cell r="DM26">
            <v>0</v>
          </cell>
          <cell r="DN26">
            <v>0</v>
          </cell>
          <cell r="DO26">
            <v>0</v>
          </cell>
          <cell r="DP26">
            <v>0</v>
          </cell>
          <cell r="DQ26">
            <v>0</v>
          </cell>
          <cell r="DR26">
            <v>0</v>
          </cell>
          <cell r="DS26">
            <v>0</v>
          </cell>
          <cell r="DT26">
            <v>0</v>
          </cell>
          <cell r="DU26">
            <v>0</v>
          </cell>
          <cell r="DV26">
            <v>0</v>
          </cell>
          <cell r="DW26">
            <v>0</v>
          </cell>
          <cell r="DX26">
            <v>0</v>
          </cell>
          <cell r="DY26">
            <v>0</v>
          </cell>
          <cell r="DZ26">
            <v>0</v>
          </cell>
          <cell r="EA26">
            <v>0</v>
          </cell>
          <cell r="EB26">
            <v>0</v>
          </cell>
          <cell r="EC26">
            <v>0</v>
          </cell>
          <cell r="ED26">
            <v>0</v>
          </cell>
          <cell r="EE26">
            <v>0</v>
          </cell>
          <cell r="EF26">
            <v>0</v>
          </cell>
          <cell r="EG26">
            <v>0</v>
          </cell>
          <cell r="EH26">
            <v>0</v>
          </cell>
          <cell r="EI26">
            <v>0</v>
          </cell>
          <cell r="EJ26">
            <v>0</v>
          </cell>
          <cell r="EK26">
            <v>0</v>
          </cell>
          <cell r="EL26">
            <v>0</v>
          </cell>
          <cell r="EM26">
            <v>0</v>
          </cell>
          <cell r="EN26">
            <v>0</v>
          </cell>
          <cell r="EO26">
            <v>0</v>
          </cell>
          <cell r="EP26">
            <v>0</v>
          </cell>
          <cell r="EQ26">
            <v>0</v>
          </cell>
          <cell r="ER26">
            <v>0</v>
          </cell>
          <cell r="ES26">
            <v>0</v>
          </cell>
          <cell r="ET26">
            <v>0</v>
          </cell>
          <cell r="EU26">
            <v>0</v>
          </cell>
          <cell r="EV26">
            <v>0</v>
          </cell>
          <cell r="EW26">
            <v>0</v>
          </cell>
          <cell r="EX26">
            <v>0</v>
          </cell>
          <cell r="EY26">
            <v>0</v>
          </cell>
          <cell r="EZ26">
            <v>0</v>
          </cell>
          <cell r="FA26">
            <v>0</v>
          </cell>
          <cell r="FB26">
            <v>0</v>
          </cell>
          <cell r="FC26">
            <v>0</v>
          </cell>
          <cell r="FD26">
            <v>0</v>
          </cell>
          <cell r="FE26">
            <v>0</v>
          </cell>
          <cell r="FF26">
            <v>0</v>
          </cell>
          <cell r="FG26">
            <v>0</v>
          </cell>
          <cell r="FH26">
            <v>0</v>
          </cell>
          <cell r="FI26">
            <v>0</v>
          </cell>
          <cell r="FJ26">
            <v>0</v>
          </cell>
          <cell r="FK26">
            <v>0</v>
          </cell>
          <cell r="FL26">
            <v>0</v>
          </cell>
          <cell r="FM26">
            <v>0</v>
          </cell>
          <cell r="FN26">
            <v>0</v>
          </cell>
          <cell r="FO26">
            <v>0</v>
          </cell>
          <cell r="FP26">
            <v>0</v>
          </cell>
          <cell r="FQ26">
            <v>0</v>
          </cell>
          <cell r="FR26">
            <v>0</v>
          </cell>
          <cell r="FS26">
            <v>0</v>
          </cell>
          <cell r="FT26">
            <v>0</v>
          </cell>
          <cell r="FU26">
            <v>0</v>
          </cell>
          <cell r="FV26">
            <v>0</v>
          </cell>
          <cell r="FW26">
            <v>0</v>
          </cell>
          <cell r="FX26">
            <v>0</v>
          </cell>
          <cell r="FY26">
            <v>0</v>
          </cell>
          <cell r="FZ26">
            <v>0</v>
          </cell>
          <cell r="GA26">
            <v>0</v>
          </cell>
          <cell r="GB26">
            <v>0</v>
          </cell>
          <cell r="GC26">
            <v>0</v>
          </cell>
          <cell r="GD26">
            <v>0</v>
          </cell>
          <cell r="GE26">
            <v>0</v>
          </cell>
          <cell r="GF26">
            <v>0</v>
          </cell>
          <cell r="GG26">
            <v>0</v>
          </cell>
          <cell r="GH26">
            <v>0</v>
          </cell>
          <cell r="GI26">
            <v>0</v>
          </cell>
          <cell r="GJ26">
            <v>0</v>
          </cell>
          <cell r="GK26">
            <v>0</v>
          </cell>
          <cell r="GL26">
            <v>0</v>
          </cell>
          <cell r="GM26">
            <v>0</v>
          </cell>
          <cell r="GN26">
            <v>0</v>
          </cell>
          <cell r="GO26">
            <v>0</v>
          </cell>
          <cell r="GP26">
            <v>0</v>
          </cell>
          <cell r="GQ26">
            <v>0</v>
          </cell>
          <cell r="GR26">
            <v>0</v>
          </cell>
          <cell r="GS26">
            <v>0</v>
          </cell>
          <cell r="GT26">
            <v>0</v>
          </cell>
          <cell r="GU26">
            <v>0</v>
          </cell>
          <cell r="GV26">
            <v>0</v>
          </cell>
          <cell r="GW26">
            <v>0</v>
          </cell>
          <cell r="GX26">
            <v>0</v>
          </cell>
          <cell r="GY26">
            <v>0</v>
          </cell>
          <cell r="GZ26">
            <v>0</v>
          </cell>
          <cell r="HA26">
            <v>0</v>
          </cell>
          <cell r="HB26">
            <v>0</v>
          </cell>
          <cell r="HC26">
            <v>0</v>
          </cell>
          <cell r="HD26">
            <v>0</v>
          </cell>
          <cell r="HE26">
            <v>0</v>
          </cell>
          <cell r="HF26">
            <v>0</v>
          </cell>
          <cell r="HG26">
            <v>0</v>
          </cell>
          <cell r="HH26">
            <v>0</v>
          </cell>
          <cell r="HI26">
            <v>0</v>
          </cell>
          <cell r="HJ26">
            <v>0</v>
          </cell>
          <cell r="HK26">
            <v>0</v>
          </cell>
          <cell r="HL26">
            <v>0</v>
          </cell>
          <cell r="HM26">
            <v>0</v>
          </cell>
          <cell r="HN26">
            <v>0</v>
          </cell>
          <cell r="HO26">
            <v>0</v>
          </cell>
          <cell r="HP26">
            <v>0</v>
          </cell>
          <cell r="HQ26">
            <v>0</v>
          </cell>
          <cell r="HR26">
            <v>0</v>
          </cell>
          <cell r="HS26">
            <v>0</v>
          </cell>
          <cell r="HT26">
            <v>0</v>
          </cell>
          <cell r="HU26">
            <v>0</v>
          </cell>
          <cell r="HV26">
            <v>0</v>
          </cell>
          <cell r="HW26">
            <v>0</v>
          </cell>
          <cell r="HX26">
            <v>0</v>
          </cell>
          <cell r="HY26">
            <v>0</v>
          </cell>
          <cell r="HZ26">
            <v>0</v>
          </cell>
          <cell r="IA26">
            <v>0</v>
          </cell>
          <cell r="IB26">
            <v>0</v>
          </cell>
          <cell r="IC26">
            <v>0</v>
          </cell>
          <cell r="ID26">
            <v>0</v>
          </cell>
          <cell r="IE26">
            <v>0</v>
          </cell>
          <cell r="IF26">
            <v>0</v>
          </cell>
          <cell r="IG26">
            <v>0</v>
          </cell>
          <cell r="IH26">
            <v>0</v>
          </cell>
          <cell r="II26">
            <v>0</v>
          </cell>
          <cell r="IJ26">
            <v>0</v>
          </cell>
          <cell r="IK26">
            <v>0</v>
          </cell>
          <cell r="IL26">
            <v>0</v>
          </cell>
          <cell r="IM26">
            <v>0</v>
          </cell>
          <cell r="IN26">
            <v>0</v>
          </cell>
          <cell r="IO26">
            <v>0</v>
          </cell>
          <cell r="IP26">
            <v>0</v>
          </cell>
          <cell r="IQ26">
            <v>0</v>
          </cell>
          <cell r="IR26">
            <v>0</v>
          </cell>
          <cell r="IS26">
            <v>0</v>
          </cell>
          <cell r="IT26">
            <v>0</v>
          </cell>
          <cell r="IU26">
            <v>0</v>
          </cell>
          <cell r="IV26">
            <v>0</v>
          </cell>
          <cell r="IW26">
            <v>0</v>
          </cell>
          <cell r="IX26">
            <v>0</v>
          </cell>
          <cell r="IY26">
            <v>0</v>
          </cell>
          <cell r="IZ26">
            <v>0</v>
          </cell>
          <cell r="JA26">
            <v>0</v>
          </cell>
          <cell r="JB26">
            <v>0</v>
          </cell>
          <cell r="JC26">
            <v>0</v>
          </cell>
          <cell r="JD26">
            <v>0</v>
          </cell>
          <cell r="JE26">
            <v>0</v>
          </cell>
          <cell r="JF26">
            <v>0</v>
          </cell>
          <cell r="JG26">
            <v>0</v>
          </cell>
          <cell r="JH26">
            <v>0</v>
          </cell>
          <cell r="JI26">
            <v>0</v>
          </cell>
          <cell r="JJ26">
            <v>0</v>
          </cell>
          <cell r="JK26">
            <v>0</v>
          </cell>
          <cell r="JL26">
            <v>0</v>
          </cell>
          <cell r="JM26">
            <v>0</v>
          </cell>
          <cell r="JN26">
            <v>0</v>
          </cell>
          <cell r="JO26">
            <v>0</v>
          </cell>
          <cell r="JP26">
            <v>0</v>
          </cell>
          <cell r="JQ26">
            <v>0</v>
          </cell>
          <cell r="JR26">
            <v>0</v>
          </cell>
          <cell r="JS26">
            <v>0</v>
          </cell>
          <cell r="JT26">
            <v>0</v>
          </cell>
          <cell r="JU26">
            <v>0</v>
          </cell>
          <cell r="JV26">
            <v>0</v>
          </cell>
          <cell r="JW26" t="e">
            <v>#N/A</v>
          </cell>
        </row>
        <row r="27">
          <cell r="B27" t="str">
            <v>Subterránea</v>
          </cell>
          <cell r="C27" t="str">
            <v>Maquinaria, Transporte y Equipos</v>
          </cell>
          <cell r="D27">
            <v>1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20</v>
          </cell>
          <cell r="Q27">
            <v>30</v>
          </cell>
          <cell r="R27">
            <v>60</v>
          </cell>
          <cell r="S27">
            <v>180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20</v>
          </cell>
          <cell r="AC27">
            <v>30</v>
          </cell>
          <cell r="AD27">
            <v>60</v>
          </cell>
          <cell r="AE27">
            <v>180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20</v>
          </cell>
          <cell r="AO27">
            <v>30</v>
          </cell>
          <cell r="AP27">
            <v>60</v>
          </cell>
          <cell r="AQ27">
            <v>180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20</v>
          </cell>
          <cell r="BA27">
            <v>30</v>
          </cell>
          <cell r="BB27">
            <v>60</v>
          </cell>
          <cell r="BC27">
            <v>180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L27">
            <v>20</v>
          </cell>
          <cell r="BM27">
            <v>30</v>
          </cell>
          <cell r="BN27">
            <v>60</v>
          </cell>
          <cell r="BO27">
            <v>180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20</v>
          </cell>
          <cell r="BY27">
            <v>30</v>
          </cell>
          <cell r="BZ27">
            <v>60</v>
          </cell>
          <cell r="CA27">
            <v>180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  <cell r="CG27">
            <v>0</v>
          </cell>
          <cell r="CH27">
            <v>0</v>
          </cell>
          <cell r="CI27">
            <v>0</v>
          </cell>
          <cell r="CJ27">
            <v>20</v>
          </cell>
          <cell r="CK27">
            <v>30</v>
          </cell>
          <cell r="CL27">
            <v>60</v>
          </cell>
          <cell r="CM27">
            <v>180</v>
          </cell>
          <cell r="CN27">
            <v>0</v>
          </cell>
          <cell r="CO27">
            <v>0</v>
          </cell>
          <cell r="CP27">
            <v>0</v>
          </cell>
          <cell r="CQ27">
            <v>0</v>
          </cell>
          <cell r="CR27">
            <v>0</v>
          </cell>
          <cell r="CS27">
            <v>0</v>
          </cell>
          <cell r="CT27">
            <v>0</v>
          </cell>
          <cell r="CU27">
            <v>0</v>
          </cell>
          <cell r="CV27">
            <v>20</v>
          </cell>
          <cell r="CW27">
            <v>30</v>
          </cell>
          <cell r="CX27">
            <v>60</v>
          </cell>
          <cell r="CY27">
            <v>180</v>
          </cell>
          <cell r="CZ27">
            <v>0</v>
          </cell>
          <cell r="DA27">
            <v>0</v>
          </cell>
          <cell r="DB27">
            <v>0</v>
          </cell>
          <cell r="DC27">
            <v>0</v>
          </cell>
          <cell r="DD27">
            <v>0</v>
          </cell>
          <cell r="DE27">
            <v>0</v>
          </cell>
          <cell r="DF27">
            <v>0</v>
          </cell>
          <cell r="DG27">
            <v>0</v>
          </cell>
          <cell r="DH27">
            <v>20</v>
          </cell>
          <cell r="DI27">
            <v>30</v>
          </cell>
          <cell r="DJ27">
            <v>60</v>
          </cell>
          <cell r="DK27">
            <v>180</v>
          </cell>
          <cell r="DL27">
            <v>0</v>
          </cell>
          <cell r="DM27">
            <v>0</v>
          </cell>
          <cell r="DN27">
            <v>0</v>
          </cell>
          <cell r="DO27">
            <v>0</v>
          </cell>
          <cell r="DP27">
            <v>0</v>
          </cell>
          <cell r="DQ27">
            <v>0</v>
          </cell>
          <cell r="DR27">
            <v>0</v>
          </cell>
          <cell r="DS27">
            <v>0</v>
          </cell>
          <cell r="DT27">
            <v>20</v>
          </cell>
          <cell r="DU27">
            <v>30</v>
          </cell>
          <cell r="DV27">
            <v>60</v>
          </cell>
          <cell r="DW27">
            <v>180</v>
          </cell>
          <cell r="DX27">
            <v>0</v>
          </cell>
          <cell r="DY27">
            <v>0</v>
          </cell>
          <cell r="DZ27">
            <v>0</v>
          </cell>
          <cell r="EA27">
            <v>0</v>
          </cell>
          <cell r="EB27">
            <v>0</v>
          </cell>
          <cell r="EC27">
            <v>0</v>
          </cell>
          <cell r="ED27">
            <v>0</v>
          </cell>
          <cell r="EE27">
            <v>0</v>
          </cell>
          <cell r="EF27">
            <v>20</v>
          </cell>
          <cell r="EG27">
            <v>30</v>
          </cell>
          <cell r="EH27">
            <v>60</v>
          </cell>
          <cell r="EI27">
            <v>180</v>
          </cell>
          <cell r="EJ27">
            <v>0</v>
          </cell>
          <cell r="EK27">
            <v>0</v>
          </cell>
          <cell r="EL27">
            <v>0</v>
          </cell>
          <cell r="EM27">
            <v>0</v>
          </cell>
          <cell r="EN27">
            <v>0</v>
          </cell>
          <cell r="EO27">
            <v>0</v>
          </cell>
          <cell r="EP27">
            <v>0</v>
          </cell>
          <cell r="EQ27">
            <v>0</v>
          </cell>
          <cell r="ER27">
            <v>20</v>
          </cell>
          <cell r="ES27">
            <v>30</v>
          </cell>
          <cell r="ET27">
            <v>60</v>
          </cell>
          <cell r="EU27">
            <v>180</v>
          </cell>
          <cell r="EV27">
            <v>0</v>
          </cell>
          <cell r="EW27">
            <v>0</v>
          </cell>
          <cell r="EX27">
            <v>0</v>
          </cell>
          <cell r="EY27">
            <v>0</v>
          </cell>
          <cell r="EZ27">
            <v>0</v>
          </cell>
          <cell r="FA27">
            <v>0</v>
          </cell>
          <cell r="FB27">
            <v>0</v>
          </cell>
          <cell r="FC27">
            <v>0</v>
          </cell>
          <cell r="FD27">
            <v>20</v>
          </cell>
          <cell r="FE27">
            <v>30</v>
          </cell>
          <cell r="FF27">
            <v>60</v>
          </cell>
          <cell r="FG27">
            <v>180</v>
          </cell>
          <cell r="FH27">
            <v>0</v>
          </cell>
          <cell r="FI27">
            <v>0</v>
          </cell>
          <cell r="FJ27">
            <v>0</v>
          </cell>
          <cell r="FK27">
            <v>0</v>
          </cell>
          <cell r="FL27">
            <v>0</v>
          </cell>
          <cell r="FM27">
            <v>0</v>
          </cell>
          <cell r="FN27">
            <v>0</v>
          </cell>
          <cell r="FO27">
            <v>0</v>
          </cell>
          <cell r="FP27">
            <v>20</v>
          </cell>
          <cell r="FQ27">
            <v>30</v>
          </cell>
          <cell r="FR27">
            <v>60</v>
          </cell>
          <cell r="FS27">
            <v>180</v>
          </cell>
          <cell r="FT27">
            <v>0</v>
          </cell>
          <cell r="FU27">
            <v>0</v>
          </cell>
          <cell r="FV27">
            <v>0</v>
          </cell>
          <cell r="FW27">
            <v>0</v>
          </cell>
          <cell r="FX27">
            <v>0</v>
          </cell>
          <cell r="FY27">
            <v>0</v>
          </cell>
          <cell r="FZ27">
            <v>0</v>
          </cell>
          <cell r="GA27">
            <v>0</v>
          </cell>
          <cell r="GB27">
            <v>20</v>
          </cell>
          <cell r="GC27">
            <v>30</v>
          </cell>
          <cell r="GD27">
            <v>60</v>
          </cell>
          <cell r="GE27">
            <v>180</v>
          </cell>
          <cell r="GF27">
            <v>0</v>
          </cell>
          <cell r="GG27">
            <v>0</v>
          </cell>
          <cell r="GH27">
            <v>0</v>
          </cell>
          <cell r="GI27">
            <v>0</v>
          </cell>
          <cell r="GJ27">
            <v>0</v>
          </cell>
          <cell r="GK27">
            <v>0</v>
          </cell>
          <cell r="GL27">
            <v>0</v>
          </cell>
          <cell r="GM27">
            <v>0</v>
          </cell>
          <cell r="GN27">
            <v>20</v>
          </cell>
          <cell r="GO27">
            <v>30</v>
          </cell>
          <cell r="GP27">
            <v>60</v>
          </cell>
          <cell r="GQ27">
            <v>180</v>
          </cell>
          <cell r="GR27">
            <v>0</v>
          </cell>
          <cell r="GS27">
            <v>0</v>
          </cell>
          <cell r="GT27">
            <v>0</v>
          </cell>
          <cell r="GU27">
            <v>0</v>
          </cell>
          <cell r="GV27">
            <v>0</v>
          </cell>
          <cell r="GW27">
            <v>0</v>
          </cell>
          <cell r="GX27">
            <v>0</v>
          </cell>
          <cell r="GY27">
            <v>0</v>
          </cell>
          <cell r="GZ27">
            <v>20</v>
          </cell>
          <cell r="HA27">
            <v>30</v>
          </cell>
          <cell r="HB27">
            <v>60</v>
          </cell>
          <cell r="HC27">
            <v>180</v>
          </cell>
          <cell r="HD27">
            <v>0</v>
          </cell>
          <cell r="HE27">
            <v>0</v>
          </cell>
          <cell r="HF27">
            <v>0</v>
          </cell>
          <cell r="HG27">
            <v>0</v>
          </cell>
          <cell r="HH27">
            <v>0</v>
          </cell>
          <cell r="HI27">
            <v>0</v>
          </cell>
          <cell r="HJ27">
            <v>0</v>
          </cell>
          <cell r="HK27">
            <v>0</v>
          </cell>
          <cell r="HL27">
            <v>20</v>
          </cell>
          <cell r="HM27">
            <v>30</v>
          </cell>
          <cell r="HN27">
            <v>60</v>
          </cell>
          <cell r="HO27">
            <v>180</v>
          </cell>
          <cell r="HP27">
            <v>0</v>
          </cell>
          <cell r="HQ27">
            <v>0</v>
          </cell>
          <cell r="HR27">
            <v>0</v>
          </cell>
          <cell r="HS27">
            <v>0</v>
          </cell>
          <cell r="HT27">
            <v>0</v>
          </cell>
          <cell r="HU27">
            <v>0</v>
          </cell>
          <cell r="HV27">
            <v>0</v>
          </cell>
          <cell r="HW27">
            <v>0</v>
          </cell>
          <cell r="HX27">
            <v>20</v>
          </cell>
          <cell r="HY27">
            <v>30</v>
          </cell>
          <cell r="HZ27">
            <v>60</v>
          </cell>
          <cell r="IA27">
            <v>180</v>
          </cell>
          <cell r="IB27">
            <v>0</v>
          </cell>
          <cell r="IC27">
            <v>0</v>
          </cell>
          <cell r="ID27">
            <v>0</v>
          </cell>
          <cell r="IE27">
            <v>0</v>
          </cell>
          <cell r="IF27">
            <v>0</v>
          </cell>
          <cell r="IG27">
            <v>0</v>
          </cell>
          <cell r="IH27">
            <v>0</v>
          </cell>
          <cell r="II27">
            <v>0</v>
          </cell>
          <cell r="IJ27">
            <v>20</v>
          </cell>
          <cell r="IK27">
            <v>30</v>
          </cell>
          <cell r="IL27">
            <v>60</v>
          </cell>
          <cell r="IM27">
            <v>180</v>
          </cell>
          <cell r="IN27">
            <v>0</v>
          </cell>
          <cell r="IO27">
            <v>0</v>
          </cell>
          <cell r="IP27">
            <v>0</v>
          </cell>
          <cell r="IQ27">
            <v>0</v>
          </cell>
          <cell r="IR27">
            <v>0</v>
          </cell>
          <cell r="IS27">
            <v>0</v>
          </cell>
          <cell r="IT27">
            <v>0</v>
          </cell>
          <cell r="IU27">
            <v>0</v>
          </cell>
          <cell r="IV27">
            <v>20</v>
          </cell>
          <cell r="IW27">
            <v>30</v>
          </cell>
          <cell r="IX27">
            <v>60</v>
          </cell>
          <cell r="IY27">
            <v>180</v>
          </cell>
          <cell r="IZ27">
            <v>0</v>
          </cell>
          <cell r="JA27">
            <v>0</v>
          </cell>
          <cell r="JB27">
            <v>0</v>
          </cell>
          <cell r="JC27">
            <v>0</v>
          </cell>
          <cell r="JD27">
            <v>0</v>
          </cell>
          <cell r="JE27">
            <v>0</v>
          </cell>
          <cell r="JF27">
            <v>0</v>
          </cell>
          <cell r="JG27">
            <v>0</v>
          </cell>
          <cell r="JH27">
            <v>20</v>
          </cell>
          <cell r="JI27">
            <v>30</v>
          </cell>
          <cell r="JJ27">
            <v>60</v>
          </cell>
          <cell r="JK27">
            <v>180</v>
          </cell>
          <cell r="JL27">
            <v>0</v>
          </cell>
          <cell r="JM27">
            <v>0</v>
          </cell>
          <cell r="JN27">
            <v>0</v>
          </cell>
          <cell r="JO27">
            <v>0</v>
          </cell>
          <cell r="JP27">
            <v>0</v>
          </cell>
          <cell r="JQ27">
            <v>0</v>
          </cell>
          <cell r="JR27">
            <v>0</v>
          </cell>
          <cell r="JS27">
            <v>0</v>
          </cell>
          <cell r="JT27">
            <v>20</v>
          </cell>
          <cell r="JU27">
            <v>0</v>
          </cell>
          <cell r="JV27">
            <v>60</v>
          </cell>
          <cell r="JW27" t="e">
            <v>#N/A</v>
          </cell>
        </row>
        <row r="28">
          <cell r="B28" t="str">
            <v>Subterránea</v>
          </cell>
          <cell r="C28" t="str">
            <v>Maquinaria, Transporte y Equipos</v>
          </cell>
          <cell r="D28">
            <v>2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20</v>
          </cell>
          <cell r="Q28">
            <v>30</v>
          </cell>
          <cell r="R28">
            <v>60</v>
          </cell>
          <cell r="S28">
            <v>180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20</v>
          </cell>
          <cell r="AC28">
            <v>30</v>
          </cell>
          <cell r="AD28">
            <v>60</v>
          </cell>
          <cell r="AE28">
            <v>180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20</v>
          </cell>
          <cell r="AO28">
            <v>30</v>
          </cell>
          <cell r="AP28">
            <v>60</v>
          </cell>
          <cell r="AQ28">
            <v>180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20</v>
          </cell>
          <cell r="BA28">
            <v>30</v>
          </cell>
          <cell r="BB28">
            <v>60</v>
          </cell>
          <cell r="BC28">
            <v>180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20</v>
          </cell>
          <cell r="BM28">
            <v>30</v>
          </cell>
          <cell r="BN28">
            <v>60</v>
          </cell>
          <cell r="BO28">
            <v>180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20</v>
          </cell>
          <cell r="BY28">
            <v>30</v>
          </cell>
          <cell r="BZ28">
            <v>60</v>
          </cell>
          <cell r="CA28">
            <v>180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>
            <v>0</v>
          </cell>
          <cell r="CI28">
            <v>0</v>
          </cell>
          <cell r="CJ28">
            <v>20</v>
          </cell>
          <cell r="CK28">
            <v>30</v>
          </cell>
          <cell r="CL28">
            <v>60</v>
          </cell>
          <cell r="CM28">
            <v>180</v>
          </cell>
          <cell r="CN28">
            <v>0</v>
          </cell>
          <cell r="CO28">
            <v>0</v>
          </cell>
          <cell r="CP28">
            <v>0</v>
          </cell>
          <cell r="CQ28">
            <v>0</v>
          </cell>
          <cell r="CR28">
            <v>0</v>
          </cell>
          <cell r="CS28">
            <v>0</v>
          </cell>
          <cell r="CT28">
            <v>0</v>
          </cell>
          <cell r="CU28">
            <v>0</v>
          </cell>
          <cell r="CV28">
            <v>20</v>
          </cell>
          <cell r="CW28">
            <v>30</v>
          </cell>
          <cell r="CX28">
            <v>60</v>
          </cell>
          <cell r="CY28">
            <v>180</v>
          </cell>
          <cell r="CZ28">
            <v>0</v>
          </cell>
          <cell r="DA28">
            <v>0</v>
          </cell>
          <cell r="DB28">
            <v>0</v>
          </cell>
          <cell r="DC28">
            <v>0</v>
          </cell>
          <cell r="DD28">
            <v>0</v>
          </cell>
          <cell r="DE28">
            <v>0</v>
          </cell>
          <cell r="DF28">
            <v>0</v>
          </cell>
          <cell r="DG28">
            <v>0</v>
          </cell>
          <cell r="DH28">
            <v>20</v>
          </cell>
          <cell r="DI28">
            <v>30</v>
          </cell>
          <cell r="DJ28">
            <v>60</v>
          </cell>
          <cell r="DK28">
            <v>180</v>
          </cell>
          <cell r="DL28">
            <v>0</v>
          </cell>
          <cell r="DM28">
            <v>0</v>
          </cell>
          <cell r="DN28">
            <v>0</v>
          </cell>
          <cell r="DO28">
            <v>0</v>
          </cell>
          <cell r="DP28">
            <v>0</v>
          </cell>
          <cell r="DQ28">
            <v>0</v>
          </cell>
          <cell r="DR28">
            <v>0</v>
          </cell>
          <cell r="DS28">
            <v>0</v>
          </cell>
          <cell r="DT28">
            <v>20</v>
          </cell>
          <cell r="DU28">
            <v>30</v>
          </cell>
          <cell r="DV28">
            <v>60</v>
          </cell>
          <cell r="DW28">
            <v>180</v>
          </cell>
          <cell r="DX28">
            <v>0</v>
          </cell>
          <cell r="DY28">
            <v>0</v>
          </cell>
          <cell r="DZ28">
            <v>0</v>
          </cell>
          <cell r="EA28">
            <v>0</v>
          </cell>
          <cell r="EB28">
            <v>0</v>
          </cell>
          <cell r="EC28">
            <v>0</v>
          </cell>
          <cell r="ED28">
            <v>0</v>
          </cell>
          <cell r="EE28">
            <v>0</v>
          </cell>
          <cell r="EF28">
            <v>20</v>
          </cell>
          <cell r="EG28">
            <v>30</v>
          </cell>
          <cell r="EH28">
            <v>60</v>
          </cell>
          <cell r="EI28">
            <v>180</v>
          </cell>
          <cell r="EJ28">
            <v>0</v>
          </cell>
          <cell r="EK28">
            <v>0</v>
          </cell>
          <cell r="EL28">
            <v>0</v>
          </cell>
          <cell r="EM28">
            <v>0</v>
          </cell>
          <cell r="EN28">
            <v>0</v>
          </cell>
          <cell r="EO28">
            <v>0</v>
          </cell>
          <cell r="EP28">
            <v>0</v>
          </cell>
          <cell r="EQ28">
            <v>0</v>
          </cell>
          <cell r="ER28">
            <v>20</v>
          </cell>
          <cell r="ES28">
            <v>30</v>
          </cell>
          <cell r="ET28">
            <v>60</v>
          </cell>
          <cell r="EU28">
            <v>180</v>
          </cell>
          <cell r="EV28">
            <v>0</v>
          </cell>
          <cell r="EW28">
            <v>0</v>
          </cell>
          <cell r="EX28">
            <v>0</v>
          </cell>
          <cell r="EY28">
            <v>0</v>
          </cell>
          <cell r="EZ28">
            <v>0</v>
          </cell>
          <cell r="FA28">
            <v>0</v>
          </cell>
          <cell r="FB28">
            <v>0</v>
          </cell>
          <cell r="FC28">
            <v>0</v>
          </cell>
          <cell r="FD28">
            <v>20</v>
          </cell>
          <cell r="FE28">
            <v>30</v>
          </cell>
          <cell r="FF28">
            <v>60</v>
          </cell>
          <cell r="FG28">
            <v>180</v>
          </cell>
          <cell r="FH28">
            <v>0</v>
          </cell>
          <cell r="FI28">
            <v>0</v>
          </cell>
          <cell r="FJ28">
            <v>0</v>
          </cell>
          <cell r="FK28">
            <v>0</v>
          </cell>
          <cell r="FL28">
            <v>0</v>
          </cell>
          <cell r="FM28">
            <v>0</v>
          </cell>
          <cell r="FN28">
            <v>0</v>
          </cell>
          <cell r="FO28">
            <v>0</v>
          </cell>
          <cell r="FP28">
            <v>20</v>
          </cell>
          <cell r="FQ28">
            <v>30</v>
          </cell>
          <cell r="FR28">
            <v>60</v>
          </cell>
          <cell r="FS28">
            <v>180</v>
          </cell>
          <cell r="FT28">
            <v>0</v>
          </cell>
          <cell r="FU28">
            <v>0</v>
          </cell>
          <cell r="FV28">
            <v>0</v>
          </cell>
          <cell r="FW28">
            <v>0</v>
          </cell>
          <cell r="FX28">
            <v>0</v>
          </cell>
          <cell r="FY28">
            <v>0</v>
          </cell>
          <cell r="FZ28">
            <v>0</v>
          </cell>
          <cell r="GA28">
            <v>0</v>
          </cell>
          <cell r="GB28">
            <v>20</v>
          </cell>
          <cell r="GC28">
            <v>30</v>
          </cell>
          <cell r="GD28">
            <v>60</v>
          </cell>
          <cell r="GE28">
            <v>180</v>
          </cell>
          <cell r="GF28">
            <v>0</v>
          </cell>
          <cell r="GG28">
            <v>0</v>
          </cell>
          <cell r="GH28">
            <v>0</v>
          </cell>
          <cell r="GI28">
            <v>0</v>
          </cell>
          <cell r="GJ28">
            <v>0</v>
          </cell>
          <cell r="GK28">
            <v>0</v>
          </cell>
          <cell r="GL28">
            <v>0</v>
          </cell>
          <cell r="GM28">
            <v>0</v>
          </cell>
          <cell r="GN28">
            <v>20</v>
          </cell>
          <cell r="GO28">
            <v>30</v>
          </cell>
          <cell r="GP28">
            <v>60</v>
          </cell>
          <cell r="GQ28">
            <v>180</v>
          </cell>
          <cell r="GR28">
            <v>0</v>
          </cell>
          <cell r="GS28">
            <v>0</v>
          </cell>
          <cell r="GT28">
            <v>0</v>
          </cell>
          <cell r="GU28">
            <v>0</v>
          </cell>
          <cell r="GV28">
            <v>0</v>
          </cell>
          <cell r="GW28">
            <v>0</v>
          </cell>
          <cell r="GX28">
            <v>0</v>
          </cell>
          <cell r="GY28">
            <v>0</v>
          </cell>
          <cell r="GZ28">
            <v>20</v>
          </cell>
          <cell r="HA28">
            <v>30</v>
          </cell>
          <cell r="HB28">
            <v>60</v>
          </cell>
          <cell r="HC28">
            <v>180</v>
          </cell>
          <cell r="HD28">
            <v>0</v>
          </cell>
          <cell r="HE28">
            <v>0</v>
          </cell>
          <cell r="HF28">
            <v>0</v>
          </cell>
          <cell r="HG28">
            <v>0</v>
          </cell>
          <cell r="HH28">
            <v>0</v>
          </cell>
          <cell r="HI28">
            <v>0</v>
          </cell>
          <cell r="HJ28">
            <v>0</v>
          </cell>
          <cell r="HK28">
            <v>0</v>
          </cell>
          <cell r="HL28">
            <v>20</v>
          </cell>
          <cell r="HM28">
            <v>30</v>
          </cell>
          <cell r="HN28">
            <v>60</v>
          </cell>
          <cell r="HO28">
            <v>180</v>
          </cell>
          <cell r="HP28">
            <v>0</v>
          </cell>
          <cell r="HQ28">
            <v>0</v>
          </cell>
          <cell r="HR28">
            <v>0</v>
          </cell>
          <cell r="HS28">
            <v>0</v>
          </cell>
          <cell r="HT28">
            <v>0</v>
          </cell>
          <cell r="HU28">
            <v>0</v>
          </cell>
          <cell r="HV28">
            <v>0</v>
          </cell>
          <cell r="HW28">
            <v>0</v>
          </cell>
          <cell r="HX28">
            <v>20</v>
          </cell>
          <cell r="HY28">
            <v>30</v>
          </cell>
          <cell r="HZ28">
            <v>60</v>
          </cell>
          <cell r="IA28">
            <v>180</v>
          </cell>
          <cell r="IB28">
            <v>0</v>
          </cell>
          <cell r="IC28">
            <v>0</v>
          </cell>
          <cell r="ID28">
            <v>0</v>
          </cell>
          <cell r="IE28">
            <v>0</v>
          </cell>
          <cell r="IF28">
            <v>0</v>
          </cell>
          <cell r="IG28">
            <v>0</v>
          </cell>
          <cell r="IH28">
            <v>0</v>
          </cell>
          <cell r="II28">
            <v>0</v>
          </cell>
          <cell r="IJ28">
            <v>20</v>
          </cell>
          <cell r="IK28">
            <v>30</v>
          </cell>
          <cell r="IL28">
            <v>60</v>
          </cell>
          <cell r="IM28">
            <v>180</v>
          </cell>
          <cell r="IN28">
            <v>0</v>
          </cell>
          <cell r="IO28">
            <v>0</v>
          </cell>
          <cell r="IP28">
            <v>0</v>
          </cell>
          <cell r="IQ28">
            <v>0</v>
          </cell>
          <cell r="IR28">
            <v>0</v>
          </cell>
          <cell r="IS28">
            <v>0</v>
          </cell>
          <cell r="IT28">
            <v>0</v>
          </cell>
          <cell r="IU28">
            <v>0</v>
          </cell>
          <cell r="IV28">
            <v>20</v>
          </cell>
          <cell r="IW28">
            <v>30</v>
          </cell>
          <cell r="IX28">
            <v>60</v>
          </cell>
          <cell r="IY28">
            <v>180</v>
          </cell>
          <cell r="IZ28">
            <v>0</v>
          </cell>
          <cell r="JA28">
            <v>0</v>
          </cell>
          <cell r="JB28">
            <v>0</v>
          </cell>
          <cell r="JC28">
            <v>0</v>
          </cell>
          <cell r="JD28">
            <v>0</v>
          </cell>
          <cell r="JE28">
            <v>0</v>
          </cell>
          <cell r="JF28">
            <v>0</v>
          </cell>
          <cell r="JG28">
            <v>0</v>
          </cell>
          <cell r="JH28">
            <v>20</v>
          </cell>
          <cell r="JI28">
            <v>30</v>
          </cell>
          <cell r="JJ28">
            <v>60</v>
          </cell>
          <cell r="JK28">
            <v>180</v>
          </cell>
          <cell r="JL28">
            <v>0</v>
          </cell>
          <cell r="JM28">
            <v>0</v>
          </cell>
          <cell r="JN28">
            <v>0</v>
          </cell>
          <cell r="JO28">
            <v>0</v>
          </cell>
          <cell r="JP28">
            <v>0</v>
          </cell>
          <cell r="JQ28">
            <v>0</v>
          </cell>
          <cell r="JR28">
            <v>0</v>
          </cell>
          <cell r="JS28">
            <v>0</v>
          </cell>
          <cell r="JT28">
            <v>20</v>
          </cell>
          <cell r="JU28">
            <v>0</v>
          </cell>
          <cell r="JV28">
            <v>60</v>
          </cell>
          <cell r="JW28" t="e">
            <v>#N/A</v>
          </cell>
        </row>
        <row r="29">
          <cell r="B29" t="str">
            <v>Subterránea</v>
          </cell>
          <cell r="C29" t="str">
            <v>Maquinaria, Transporte y Equipos</v>
          </cell>
          <cell r="D29">
            <v>3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60</v>
          </cell>
          <cell r="S29">
            <v>180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60</v>
          </cell>
          <cell r="AE29">
            <v>180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60</v>
          </cell>
          <cell r="AQ29">
            <v>180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60</v>
          </cell>
          <cell r="BC29">
            <v>180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60</v>
          </cell>
          <cell r="BO29">
            <v>180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60</v>
          </cell>
          <cell r="CA29">
            <v>180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F29">
            <v>0</v>
          </cell>
          <cell r="CG29">
            <v>0</v>
          </cell>
          <cell r="CH29">
            <v>0</v>
          </cell>
          <cell r="CI29">
            <v>0</v>
          </cell>
          <cell r="CJ29">
            <v>0</v>
          </cell>
          <cell r="CK29">
            <v>0</v>
          </cell>
          <cell r="CL29">
            <v>60</v>
          </cell>
          <cell r="CM29">
            <v>180</v>
          </cell>
          <cell r="CN29">
            <v>0</v>
          </cell>
          <cell r="CO29">
            <v>0</v>
          </cell>
          <cell r="CP29">
            <v>0</v>
          </cell>
          <cell r="CQ29">
            <v>0</v>
          </cell>
          <cell r="CR29">
            <v>0</v>
          </cell>
          <cell r="CS29">
            <v>0</v>
          </cell>
          <cell r="CT29">
            <v>0</v>
          </cell>
          <cell r="CU29">
            <v>0</v>
          </cell>
          <cell r="CV29">
            <v>0</v>
          </cell>
          <cell r="CW29">
            <v>0</v>
          </cell>
          <cell r="CX29">
            <v>60</v>
          </cell>
          <cell r="CY29">
            <v>180</v>
          </cell>
          <cell r="CZ29">
            <v>0</v>
          </cell>
          <cell r="DA29">
            <v>0</v>
          </cell>
          <cell r="DB29">
            <v>0</v>
          </cell>
          <cell r="DC29">
            <v>0</v>
          </cell>
          <cell r="DD29">
            <v>0</v>
          </cell>
          <cell r="DE29">
            <v>0</v>
          </cell>
          <cell r="DF29">
            <v>0</v>
          </cell>
          <cell r="DG29">
            <v>0</v>
          </cell>
          <cell r="DH29">
            <v>0</v>
          </cell>
          <cell r="DI29">
            <v>0</v>
          </cell>
          <cell r="DJ29">
            <v>60</v>
          </cell>
          <cell r="DK29">
            <v>180</v>
          </cell>
          <cell r="DL29">
            <v>0</v>
          </cell>
          <cell r="DM29">
            <v>0</v>
          </cell>
          <cell r="DN29">
            <v>0</v>
          </cell>
          <cell r="DO29">
            <v>0</v>
          </cell>
          <cell r="DP29">
            <v>0</v>
          </cell>
          <cell r="DQ29">
            <v>0</v>
          </cell>
          <cell r="DR29">
            <v>0</v>
          </cell>
          <cell r="DS29">
            <v>0</v>
          </cell>
          <cell r="DT29">
            <v>0</v>
          </cell>
          <cell r="DU29">
            <v>0</v>
          </cell>
          <cell r="DV29">
            <v>60</v>
          </cell>
          <cell r="DW29">
            <v>180</v>
          </cell>
          <cell r="DX29">
            <v>0</v>
          </cell>
          <cell r="DY29">
            <v>0</v>
          </cell>
          <cell r="DZ29">
            <v>0</v>
          </cell>
          <cell r="EA29">
            <v>0</v>
          </cell>
          <cell r="EB29">
            <v>0</v>
          </cell>
          <cell r="EC29">
            <v>0</v>
          </cell>
          <cell r="ED29">
            <v>0</v>
          </cell>
          <cell r="EE29">
            <v>0</v>
          </cell>
          <cell r="EF29">
            <v>0</v>
          </cell>
          <cell r="EG29">
            <v>0</v>
          </cell>
          <cell r="EH29">
            <v>60</v>
          </cell>
          <cell r="EI29">
            <v>180</v>
          </cell>
          <cell r="EJ29">
            <v>0</v>
          </cell>
          <cell r="EK29">
            <v>0</v>
          </cell>
          <cell r="EL29">
            <v>0</v>
          </cell>
          <cell r="EM29">
            <v>0</v>
          </cell>
          <cell r="EN29">
            <v>0</v>
          </cell>
          <cell r="EO29">
            <v>0</v>
          </cell>
          <cell r="EP29">
            <v>0</v>
          </cell>
          <cell r="EQ29">
            <v>0</v>
          </cell>
          <cell r="ER29">
            <v>0</v>
          </cell>
          <cell r="ES29">
            <v>0</v>
          </cell>
          <cell r="ET29">
            <v>60</v>
          </cell>
          <cell r="EU29">
            <v>180</v>
          </cell>
          <cell r="EV29">
            <v>0</v>
          </cell>
          <cell r="EW29">
            <v>0</v>
          </cell>
          <cell r="EX29">
            <v>0</v>
          </cell>
          <cell r="EY29">
            <v>0</v>
          </cell>
          <cell r="EZ29">
            <v>0</v>
          </cell>
          <cell r="FA29">
            <v>0</v>
          </cell>
          <cell r="FB29">
            <v>0</v>
          </cell>
          <cell r="FC29">
            <v>0</v>
          </cell>
          <cell r="FD29">
            <v>0</v>
          </cell>
          <cell r="FE29">
            <v>0</v>
          </cell>
          <cell r="FF29">
            <v>60</v>
          </cell>
          <cell r="FG29">
            <v>180</v>
          </cell>
          <cell r="FH29">
            <v>0</v>
          </cell>
          <cell r="FI29">
            <v>0</v>
          </cell>
          <cell r="FJ29">
            <v>0</v>
          </cell>
          <cell r="FK29">
            <v>0</v>
          </cell>
          <cell r="FL29">
            <v>0</v>
          </cell>
          <cell r="FM29">
            <v>0</v>
          </cell>
          <cell r="FN29">
            <v>0</v>
          </cell>
          <cell r="FO29">
            <v>0</v>
          </cell>
          <cell r="FP29">
            <v>0</v>
          </cell>
          <cell r="FQ29">
            <v>0</v>
          </cell>
          <cell r="FR29">
            <v>60</v>
          </cell>
          <cell r="FS29">
            <v>180</v>
          </cell>
          <cell r="FT29">
            <v>0</v>
          </cell>
          <cell r="FU29">
            <v>0</v>
          </cell>
          <cell r="FV29">
            <v>0</v>
          </cell>
          <cell r="FW29">
            <v>0</v>
          </cell>
          <cell r="FX29">
            <v>0</v>
          </cell>
          <cell r="FY29">
            <v>0</v>
          </cell>
          <cell r="FZ29">
            <v>0</v>
          </cell>
          <cell r="GA29">
            <v>0</v>
          </cell>
          <cell r="GB29">
            <v>0</v>
          </cell>
          <cell r="GC29">
            <v>0</v>
          </cell>
          <cell r="GD29">
            <v>60</v>
          </cell>
          <cell r="GE29">
            <v>180</v>
          </cell>
          <cell r="GF29">
            <v>0</v>
          </cell>
          <cell r="GG29">
            <v>0</v>
          </cell>
          <cell r="GH29">
            <v>0</v>
          </cell>
          <cell r="GI29">
            <v>0</v>
          </cell>
          <cell r="GJ29">
            <v>0</v>
          </cell>
          <cell r="GK29">
            <v>0</v>
          </cell>
          <cell r="GL29">
            <v>0</v>
          </cell>
          <cell r="GM29">
            <v>0</v>
          </cell>
          <cell r="GN29">
            <v>0</v>
          </cell>
          <cell r="GO29">
            <v>0</v>
          </cell>
          <cell r="GP29">
            <v>60</v>
          </cell>
          <cell r="GQ29">
            <v>180</v>
          </cell>
          <cell r="GR29">
            <v>0</v>
          </cell>
          <cell r="GS29">
            <v>0</v>
          </cell>
          <cell r="GT29">
            <v>0</v>
          </cell>
          <cell r="GU29">
            <v>0</v>
          </cell>
          <cell r="GV29">
            <v>0</v>
          </cell>
          <cell r="GW29">
            <v>0</v>
          </cell>
          <cell r="GX29">
            <v>0</v>
          </cell>
          <cell r="GY29">
            <v>0</v>
          </cell>
          <cell r="GZ29">
            <v>0</v>
          </cell>
          <cell r="HA29">
            <v>0</v>
          </cell>
          <cell r="HB29">
            <v>60</v>
          </cell>
          <cell r="HC29">
            <v>180</v>
          </cell>
          <cell r="HD29">
            <v>0</v>
          </cell>
          <cell r="HE29">
            <v>0</v>
          </cell>
          <cell r="HF29">
            <v>0</v>
          </cell>
          <cell r="HG29">
            <v>0</v>
          </cell>
          <cell r="HH29">
            <v>0</v>
          </cell>
          <cell r="HI29">
            <v>0</v>
          </cell>
          <cell r="HJ29">
            <v>0</v>
          </cell>
          <cell r="HK29">
            <v>0</v>
          </cell>
          <cell r="HL29">
            <v>0</v>
          </cell>
          <cell r="HM29">
            <v>0</v>
          </cell>
          <cell r="HN29">
            <v>60</v>
          </cell>
          <cell r="HO29">
            <v>180</v>
          </cell>
          <cell r="HP29">
            <v>0</v>
          </cell>
          <cell r="HQ29">
            <v>0</v>
          </cell>
          <cell r="HR29">
            <v>0</v>
          </cell>
          <cell r="HS29">
            <v>0</v>
          </cell>
          <cell r="HT29">
            <v>0</v>
          </cell>
          <cell r="HU29">
            <v>0</v>
          </cell>
          <cell r="HV29">
            <v>0</v>
          </cell>
          <cell r="HW29">
            <v>0</v>
          </cell>
          <cell r="HX29">
            <v>0</v>
          </cell>
          <cell r="HY29">
            <v>0</v>
          </cell>
          <cell r="HZ29">
            <v>60</v>
          </cell>
          <cell r="IA29">
            <v>180</v>
          </cell>
          <cell r="IB29">
            <v>0</v>
          </cell>
          <cell r="IC29">
            <v>0</v>
          </cell>
          <cell r="ID29">
            <v>0</v>
          </cell>
          <cell r="IE29">
            <v>0</v>
          </cell>
          <cell r="IF29">
            <v>0</v>
          </cell>
          <cell r="IG29">
            <v>0</v>
          </cell>
          <cell r="IH29">
            <v>0</v>
          </cell>
          <cell r="II29">
            <v>0</v>
          </cell>
          <cell r="IJ29">
            <v>0</v>
          </cell>
          <cell r="IK29">
            <v>0</v>
          </cell>
          <cell r="IL29">
            <v>60</v>
          </cell>
          <cell r="IM29">
            <v>180</v>
          </cell>
          <cell r="IN29">
            <v>0</v>
          </cell>
          <cell r="IO29">
            <v>0</v>
          </cell>
          <cell r="IP29">
            <v>0</v>
          </cell>
          <cell r="IQ29">
            <v>0</v>
          </cell>
          <cell r="IR29">
            <v>0</v>
          </cell>
          <cell r="IS29">
            <v>0</v>
          </cell>
          <cell r="IT29">
            <v>0</v>
          </cell>
          <cell r="IU29">
            <v>0</v>
          </cell>
          <cell r="IV29">
            <v>0</v>
          </cell>
          <cell r="IW29">
            <v>0</v>
          </cell>
          <cell r="IX29">
            <v>60</v>
          </cell>
          <cell r="IY29">
            <v>180</v>
          </cell>
          <cell r="IZ29">
            <v>0</v>
          </cell>
          <cell r="JA29">
            <v>0</v>
          </cell>
          <cell r="JB29">
            <v>0</v>
          </cell>
          <cell r="JC29">
            <v>0</v>
          </cell>
          <cell r="JD29">
            <v>0</v>
          </cell>
          <cell r="JE29">
            <v>0</v>
          </cell>
          <cell r="JF29">
            <v>0</v>
          </cell>
          <cell r="JG29">
            <v>0</v>
          </cell>
          <cell r="JH29">
            <v>0</v>
          </cell>
          <cell r="JI29">
            <v>0</v>
          </cell>
          <cell r="JJ29">
            <v>60</v>
          </cell>
          <cell r="JK29">
            <v>180</v>
          </cell>
          <cell r="JL29">
            <v>0</v>
          </cell>
          <cell r="JM29">
            <v>0</v>
          </cell>
          <cell r="JN29">
            <v>0</v>
          </cell>
          <cell r="JO29">
            <v>0</v>
          </cell>
          <cell r="JP29">
            <v>0</v>
          </cell>
          <cell r="JQ29">
            <v>0</v>
          </cell>
          <cell r="JR29">
            <v>0</v>
          </cell>
          <cell r="JS29">
            <v>0</v>
          </cell>
          <cell r="JT29">
            <v>0</v>
          </cell>
          <cell r="JU29">
            <v>0</v>
          </cell>
          <cell r="JV29">
            <v>60</v>
          </cell>
          <cell r="JW29" t="e">
            <v>#N/A</v>
          </cell>
        </row>
        <row r="30">
          <cell r="B30" t="str">
            <v>Subterránea</v>
          </cell>
          <cell r="C30" t="str">
            <v>Maquinaria, Transporte y Equipos</v>
          </cell>
          <cell r="D30">
            <v>4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20</v>
          </cell>
          <cell r="Q30">
            <v>30</v>
          </cell>
          <cell r="R30">
            <v>60</v>
          </cell>
          <cell r="S30">
            <v>180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20</v>
          </cell>
          <cell r="AC30">
            <v>30</v>
          </cell>
          <cell r="AD30">
            <v>60</v>
          </cell>
          <cell r="AE30">
            <v>180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20</v>
          </cell>
          <cell r="AO30">
            <v>30</v>
          </cell>
          <cell r="AP30">
            <v>60</v>
          </cell>
          <cell r="AQ30">
            <v>180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20</v>
          </cell>
          <cell r="BA30">
            <v>30</v>
          </cell>
          <cell r="BB30">
            <v>60</v>
          </cell>
          <cell r="BC30">
            <v>180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20</v>
          </cell>
          <cell r="BM30">
            <v>30</v>
          </cell>
          <cell r="BN30">
            <v>60</v>
          </cell>
          <cell r="BO30">
            <v>180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20</v>
          </cell>
          <cell r="BY30">
            <v>30</v>
          </cell>
          <cell r="BZ30">
            <v>60</v>
          </cell>
          <cell r="CA30">
            <v>180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0</v>
          </cell>
          <cell r="CI30">
            <v>0</v>
          </cell>
          <cell r="CJ30">
            <v>20</v>
          </cell>
          <cell r="CK30">
            <v>30</v>
          </cell>
          <cell r="CL30">
            <v>60</v>
          </cell>
          <cell r="CM30">
            <v>180</v>
          </cell>
          <cell r="CN30">
            <v>0</v>
          </cell>
          <cell r="CO30">
            <v>0</v>
          </cell>
          <cell r="CP30">
            <v>0</v>
          </cell>
          <cell r="CQ30">
            <v>0</v>
          </cell>
          <cell r="CR30">
            <v>0</v>
          </cell>
          <cell r="CS30">
            <v>0</v>
          </cell>
          <cell r="CT30">
            <v>0</v>
          </cell>
          <cell r="CU30">
            <v>0</v>
          </cell>
          <cell r="CV30">
            <v>20</v>
          </cell>
          <cell r="CW30">
            <v>30</v>
          </cell>
          <cell r="CX30">
            <v>60</v>
          </cell>
          <cell r="CY30">
            <v>180</v>
          </cell>
          <cell r="CZ30">
            <v>0</v>
          </cell>
          <cell r="DA30">
            <v>0</v>
          </cell>
          <cell r="DB30">
            <v>0</v>
          </cell>
          <cell r="DC30">
            <v>0</v>
          </cell>
          <cell r="DD30">
            <v>0</v>
          </cell>
          <cell r="DE30">
            <v>0</v>
          </cell>
          <cell r="DF30">
            <v>0</v>
          </cell>
          <cell r="DG30">
            <v>0</v>
          </cell>
          <cell r="DH30">
            <v>20</v>
          </cell>
          <cell r="DI30">
            <v>30</v>
          </cell>
          <cell r="DJ30">
            <v>60</v>
          </cell>
          <cell r="DK30">
            <v>180</v>
          </cell>
          <cell r="DL30">
            <v>0</v>
          </cell>
          <cell r="DM30">
            <v>0</v>
          </cell>
          <cell r="DN30">
            <v>0</v>
          </cell>
          <cell r="DO30">
            <v>0</v>
          </cell>
          <cell r="DP30">
            <v>0</v>
          </cell>
          <cell r="DQ30">
            <v>0</v>
          </cell>
          <cell r="DR30">
            <v>0</v>
          </cell>
          <cell r="DS30">
            <v>0</v>
          </cell>
          <cell r="DT30">
            <v>20</v>
          </cell>
          <cell r="DU30">
            <v>30</v>
          </cell>
          <cell r="DV30">
            <v>60</v>
          </cell>
          <cell r="DW30">
            <v>180</v>
          </cell>
          <cell r="DX30">
            <v>0</v>
          </cell>
          <cell r="DY30">
            <v>0</v>
          </cell>
          <cell r="DZ30">
            <v>0</v>
          </cell>
          <cell r="EA30">
            <v>0</v>
          </cell>
          <cell r="EB30">
            <v>0</v>
          </cell>
          <cell r="EC30">
            <v>0</v>
          </cell>
          <cell r="ED30">
            <v>0</v>
          </cell>
          <cell r="EE30">
            <v>0</v>
          </cell>
          <cell r="EF30">
            <v>20</v>
          </cell>
          <cell r="EG30">
            <v>30</v>
          </cell>
          <cell r="EH30">
            <v>60</v>
          </cell>
          <cell r="EI30">
            <v>180</v>
          </cell>
          <cell r="EJ30">
            <v>0</v>
          </cell>
          <cell r="EK30">
            <v>0</v>
          </cell>
          <cell r="EL30">
            <v>0</v>
          </cell>
          <cell r="EM30">
            <v>0</v>
          </cell>
          <cell r="EN30">
            <v>0</v>
          </cell>
          <cell r="EO30">
            <v>0</v>
          </cell>
          <cell r="EP30">
            <v>0</v>
          </cell>
          <cell r="EQ30">
            <v>0</v>
          </cell>
          <cell r="ER30">
            <v>20</v>
          </cell>
          <cell r="ES30">
            <v>30</v>
          </cell>
          <cell r="ET30">
            <v>60</v>
          </cell>
          <cell r="EU30">
            <v>180</v>
          </cell>
          <cell r="EV30">
            <v>0</v>
          </cell>
          <cell r="EW30">
            <v>0</v>
          </cell>
          <cell r="EX30">
            <v>0</v>
          </cell>
          <cell r="EY30">
            <v>0</v>
          </cell>
          <cell r="EZ30">
            <v>0</v>
          </cell>
          <cell r="FA30">
            <v>0</v>
          </cell>
          <cell r="FB30">
            <v>0</v>
          </cell>
          <cell r="FC30">
            <v>0</v>
          </cell>
          <cell r="FD30">
            <v>20</v>
          </cell>
          <cell r="FE30">
            <v>30</v>
          </cell>
          <cell r="FF30">
            <v>60</v>
          </cell>
          <cell r="FG30">
            <v>180</v>
          </cell>
          <cell r="FH30">
            <v>0</v>
          </cell>
          <cell r="FI30">
            <v>0</v>
          </cell>
          <cell r="FJ30">
            <v>0</v>
          </cell>
          <cell r="FK30">
            <v>0</v>
          </cell>
          <cell r="FL30">
            <v>0</v>
          </cell>
          <cell r="FM30">
            <v>0</v>
          </cell>
          <cell r="FN30">
            <v>0</v>
          </cell>
          <cell r="FO30">
            <v>0</v>
          </cell>
          <cell r="FP30">
            <v>20</v>
          </cell>
          <cell r="FQ30">
            <v>30</v>
          </cell>
          <cell r="FR30">
            <v>60</v>
          </cell>
          <cell r="FS30">
            <v>180</v>
          </cell>
          <cell r="FT30">
            <v>0</v>
          </cell>
          <cell r="FU30">
            <v>0</v>
          </cell>
          <cell r="FV30">
            <v>0</v>
          </cell>
          <cell r="FW30">
            <v>0</v>
          </cell>
          <cell r="FX30">
            <v>0</v>
          </cell>
          <cell r="FY30">
            <v>0</v>
          </cell>
          <cell r="FZ30">
            <v>0</v>
          </cell>
          <cell r="GA30">
            <v>0</v>
          </cell>
          <cell r="GB30">
            <v>20</v>
          </cell>
          <cell r="GC30">
            <v>30</v>
          </cell>
          <cell r="GD30">
            <v>60</v>
          </cell>
          <cell r="GE30">
            <v>180</v>
          </cell>
          <cell r="GF30">
            <v>0</v>
          </cell>
          <cell r="GG30">
            <v>0</v>
          </cell>
          <cell r="GH30">
            <v>0</v>
          </cell>
          <cell r="GI30">
            <v>0</v>
          </cell>
          <cell r="GJ30">
            <v>0</v>
          </cell>
          <cell r="GK30">
            <v>0</v>
          </cell>
          <cell r="GL30">
            <v>0</v>
          </cell>
          <cell r="GM30">
            <v>0</v>
          </cell>
          <cell r="GN30">
            <v>20</v>
          </cell>
          <cell r="GO30">
            <v>30</v>
          </cell>
          <cell r="GP30">
            <v>60</v>
          </cell>
          <cell r="GQ30">
            <v>180</v>
          </cell>
          <cell r="GR30">
            <v>0</v>
          </cell>
          <cell r="GS30">
            <v>0</v>
          </cell>
          <cell r="GT30">
            <v>0</v>
          </cell>
          <cell r="GU30">
            <v>0</v>
          </cell>
          <cell r="GV30">
            <v>0</v>
          </cell>
          <cell r="GW30">
            <v>0</v>
          </cell>
          <cell r="GX30">
            <v>0</v>
          </cell>
          <cell r="GY30">
            <v>0</v>
          </cell>
          <cell r="GZ30">
            <v>20</v>
          </cell>
          <cell r="HA30">
            <v>30</v>
          </cell>
          <cell r="HB30">
            <v>60</v>
          </cell>
          <cell r="HC30">
            <v>180</v>
          </cell>
          <cell r="HD30">
            <v>0</v>
          </cell>
          <cell r="HE30">
            <v>0</v>
          </cell>
          <cell r="HF30">
            <v>0</v>
          </cell>
          <cell r="HG30">
            <v>0</v>
          </cell>
          <cell r="HH30">
            <v>0</v>
          </cell>
          <cell r="HI30">
            <v>0</v>
          </cell>
          <cell r="HJ30">
            <v>0</v>
          </cell>
          <cell r="HK30">
            <v>0</v>
          </cell>
          <cell r="HL30">
            <v>20</v>
          </cell>
          <cell r="HM30">
            <v>30</v>
          </cell>
          <cell r="HN30">
            <v>60</v>
          </cell>
          <cell r="HO30">
            <v>180</v>
          </cell>
          <cell r="HP30">
            <v>0</v>
          </cell>
          <cell r="HQ30">
            <v>0</v>
          </cell>
          <cell r="HR30">
            <v>0</v>
          </cell>
          <cell r="HS30">
            <v>0</v>
          </cell>
          <cell r="HT30">
            <v>0</v>
          </cell>
          <cell r="HU30">
            <v>0</v>
          </cell>
          <cell r="HV30">
            <v>0</v>
          </cell>
          <cell r="HW30">
            <v>0</v>
          </cell>
          <cell r="HX30">
            <v>20</v>
          </cell>
          <cell r="HY30">
            <v>30</v>
          </cell>
          <cell r="HZ30">
            <v>60</v>
          </cell>
          <cell r="IA30">
            <v>180</v>
          </cell>
          <cell r="IB30">
            <v>0</v>
          </cell>
          <cell r="IC30">
            <v>0</v>
          </cell>
          <cell r="ID30">
            <v>0</v>
          </cell>
          <cell r="IE30">
            <v>0</v>
          </cell>
          <cell r="IF30">
            <v>0</v>
          </cell>
          <cell r="IG30">
            <v>0</v>
          </cell>
          <cell r="IH30">
            <v>0</v>
          </cell>
          <cell r="II30">
            <v>0</v>
          </cell>
          <cell r="IJ30">
            <v>20</v>
          </cell>
          <cell r="IK30">
            <v>30</v>
          </cell>
          <cell r="IL30">
            <v>60</v>
          </cell>
          <cell r="IM30">
            <v>180</v>
          </cell>
          <cell r="IN30">
            <v>0</v>
          </cell>
          <cell r="IO30">
            <v>0</v>
          </cell>
          <cell r="IP30">
            <v>0</v>
          </cell>
          <cell r="IQ30">
            <v>0</v>
          </cell>
          <cell r="IR30">
            <v>0</v>
          </cell>
          <cell r="IS30">
            <v>0</v>
          </cell>
          <cell r="IT30">
            <v>0</v>
          </cell>
          <cell r="IU30">
            <v>0</v>
          </cell>
          <cell r="IV30">
            <v>20</v>
          </cell>
          <cell r="IW30">
            <v>30</v>
          </cell>
          <cell r="IX30">
            <v>60</v>
          </cell>
          <cell r="IY30">
            <v>180</v>
          </cell>
          <cell r="IZ30">
            <v>0</v>
          </cell>
          <cell r="JA30">
            <v>0</v>
          </cell>
          <cell r="JB30">
            <v>0</v>
          </cell>
          <cell r="JC30">
            <v>0</v>
          </cell>
          <cell r="JD30">
            <v>0</v>
          </cell>
          <cell r="JE30">
            <v>0</v>
          </cell>
          <cell r="JF30">
            <v>0</v>
          </cell>
          <cell r="JG30">
            <v>0</v>
          </cell>
          <cell r="JH30">
            <v>20</v>
          </cell>
          <cell r="JI30">
            <v>30</v>
          </cell>
          <cell r="JJ30">
            <v>60</v>
          </cell>
          <cell r="JK30">
            <v>180</v>
          </cell>
          <cell r="JL30">
            <v>0</v>
          </cell>
          <cell r="JM30">
            <v>0</v>
          </cell>
          <cell r="JN30">
            <v>0</v>
          </cell>
          <cell r="JO30">
            <v>0</v>
          </cell>
          <cell r="JP30">
            <v>0</v>
          </cell>
          <cell r="JQ30">
            <v>0</v>
          </cell>
          <cell r="JR30">
            <v>0</v>
          </cell>
          <cell r="JS30">
            <v>0</v>
          </cell>
          <cell r="JT30">
            <v>20</v>
          </cell>
          <cell r="JU30">
            <v>0</v>
          </cell>
          <cell r="JV30">
            <v>60</v>
          </cell>
          <cell r="JW30" t="e">
            <v>#N/A</v>
          </cell>
        </row>
        <row r="31">
          <cell r="B31" t="str">
            <v>Subterránea</v>
          </cell>
          <cell r="C31" t="str">
            <v>Maquinaria, Transporte y Equipos</v>
          </cell>
          <cell r="D31">
            <v>5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20</v>
          </cell>
          <cell r="Q31">
            <v>30</v>
          </cell>
          <cell r="R31">
            <v>60</v>
          </cell>
          <cell r="S31">
            <v>180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20</v>
          </cell>
          <cell r="AC31">
            <v>30</v>
          </cell>
          <cell r="AD31">
            <v>60</v>
          </cell>
          <cell r="AE31">
            <v>180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20</v>
          </cell>
          <cell r="AO31">
            <v>30</v>
          </cell>
          <cell r="AP31">
            <v>60</v>
          </cell>
          <cell r="AQ31">
            <v>180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20</v>
          </cell>
          <cell r="BA31">
            <v>30</v>
          </cell>
          <cell r="BB31">
            <v>60</v>
          </cell>
          <cell r="BC31">
            <v>180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20</v>
          </cell>
          <cell r="BM31">
            <v>30</v>
          </cell>
          <cell r="BN31">
            <v>60</v>
          </cell>
          <cell r="BO31">
            <v>180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20</v>
          </cell>
          <cell r="BY31">
            <v>30</v>
          </cell>
          <cell r="BZ31">
            <v>60</v>
          </cell>
          <cell r="CA31">
            <v>180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  <cell r="CG31">
            <v>0</v>
          </cell>
          <cell r="CH31">
            <v>0</v>
          </cell>
          <cell r="CI31">
            <v>0</v>
          </cell>
          <cell r="CJ31">
            <v>20</v>
          </cell>
          <cell r="CK31">
            <v>30</v>
          </cell>
          <cell r="CL31">
            <v>60</v>
          </cell>
          <cell r="CM31">
            <v>180</v>
          </cell>
          <cell r="CN31">
            <v>0</v>
          </cell>
          <cell r="CO31">
            <v>0</v>
          </cell>
          <cell r="CP31">
            <v>0</v>
          </cell>
          <cell r="CQ31">
            <v>0</v>
          </cell>
          <cell r="CR31">
            <v>0</v>
          </cell>
          <cell r="CS31">
            <v>0</v>
          </cell>
          <cell r="CT31">
            <v>0</v>
          </cell>
          <cell r="CU31">
            <v>0</v>
          </cell>
          <cell r="CV31">
            <v>20</v>
          </cell>
          <cell r="CW31">
            <v>30</v>
          </cell>
          <cell r="CX31">
            <v>60</v>
          </cell>
          <cell r="CY31">
            <v>180</v>
          </cell>
          <cell r="CZ31">
            <v>0</v>
          </cell>
          <cell r="DA31">
            <v>0</v>
          </cell>
          <cell r="DB31">
            <v>0</v>
          </cell>
          <cell r="DC31">
            <v>0</v>
          </cell>
          <cell r="DD31">
            <v>0</v>
          </cell>
          <cell r="DE31">
            <v>0</v>
          </cell>
          <cell r="DF31">
            <v>0</v>
          </cell>
          <cell r="DG31">
            <v>0</v>
          </cell>
          <cell r="DH31">
            <v>20</v>
          </cell>
          <cell r="DI31">
            <v>30</v>
          </cell>
          <cell r="DJ31">
            <v>60</v>
          </cell>
          <cell r="DK31">
            <v>180</v>
          </cell>
          <cell r="DL31">
            <v>0</v>
          </cell>
          <cell r="DM31">
            <v>0</v>
          </cell>
          <cell r="DN31">
            <v>0</v>
          </cell>
          <cell r="DO31">
            <v>0</v>
          </cell>
          <cell r="DP31">
            <v>0</v>
          </cell>
          <cell r="DQ31">
            <v>0</v>
          </cell>
          <cell r="DR31">
            <v>0</v>
          </cell>
          <cell r="DS31">
            <v>0</v>
          </cell>
          <cell r="DT31">
            <v>20</v>
          </cell>
          <cell r="DU31">
            <v>30</v>
          </cell>
          <cell r="DV31">
            <v>60</v>
          </cell>
          <cell r="DW31">
            <v>180</v>
          </cell>
          <cell r="DX31">
            <v>0</v>
          </cell>
          <cell r="DY31">
            <v>0</v>
          </cell>
          <cell r="DZ31">
            <v>0</v>
          </cell>
          <cell r="EA31">
            <v>0</v>
          </cell>
          <cell r="EB31">
            <v>0</v>
          </cell>
          <cell r="EC31">
            <v>0</v>
          </cell>
          <cell r="ED31">
            <v>0</v>
          </cell>
          <cell r="EE31">
            <v>0</v>
          </cell>
          <cell r="EF31">
            <v>20</v>
          </cell>
          <cell r="EG31">
            <v>30</v>
          </cell>
          <cell r="EH31">
            <v>60</v>
          </cell>
          <cell r="EI31">
            <v>180</v>
          </cell>
          <cell r="EJ31">
            <v>0</v>
          </cell>
          <cell r="EK31">
            <v>0</v>
          </cell>
          <cell r="EL31">
            <v>0</v>
          </cell>
          <cell r="EM31">
            <v>0</v>
          </cell>
          <cell r="EN31">
            <v>0</v>
          </cell>
          <cell r="EO31">
            <v>0</v>
          </cell>
          <cell r="EP31">
            <v>0</v>
          </cell>
          <cell r="EQ31">
            <v>0</v>
          </cell>
          <cell r="ER31">
            <v>20</v>
          </cell>
          <cell r="ES31">
            <v>30</v>
          </cell>
          <cell r="ET31">
            <v>60</v>
          </cell>
          <cell r="EU31">
            <v>180</v>
          </cell>
          <cell r="EV31">
            <v>0</v>
          </cell>
          <cell r="EW31">
            <v>0</v>
          </cell>
          <cell r="EX31">
            <v>0</v>
          </cell>
          <cell r="EY31">
            <v>0</v>
          </cell>
          <cell r="EZ31">
            <v>0</v>
          </cell>
          <cell r="FA31">
            <v>0</v>
          </cell>
          <cell r="FB31">
            <v>0</v>
          </cell>
          <cell r="FC31">
            <v>0</v>
          </cell>
          <cell r="FD31">
            <v>20</v>
          </cell>
          <cell r="FE31">
            <v>30</v>
          </cell>
          <cell r="FF31">
            <v>60</v>
          </cell>
          <cell r="FG31">
            <v>180</v>
          </cell>
          <cell r="FH31">
            <v>0</v>
          </cell>
          <cell r="FI31">
            <v>0</v>
          </cell>
          <cell r="FJ31">
            <v>0</v>
          </cell>
          <cell r="FK31">
            <v>0</v>
          </cell>
          <cell r="FL31">
            <v>0</v>
          </cell>
          <cell r="FM31">
            <v>0</v>
          </cell>
          <cell r="FN31">
            <v>0</v>
          </cell>
          <cell r="FO31">
            <v>0</v>
          </cell>
          <cell r="FP31">
            <v>20</v>
          </cell>
          <cell r="FQ31">
            <v>30</v>
          </cell>
          <cell r="FR31">
            <v>60</v>
          </cell>
          <cell r="FS31">
            <v>180</v>
          </cell>
          <cell r="FT31">
            <v>0</v>
          </cell>
          <cell r="FU31">
            <v>0</v>
          </cell>
          <cell r="FV31">
            <v>0</v>
          </cell>
          <cell r="FW31">
            <v>0</v>
          </cell>
          <cell r="FX31">
            <v>0</v>
          </cell>
          <cell r="FY31">
            <v>0</v>
          </cell>
          <cell r="FZ31">
            <v>0</v>
          </cell>
          <cell r="GA31">
            <v>0</v>
          </cell>
          <cell r="GB31">
            <v>20</v>
          </cell>
          <cell r="GC31">
            <v>30</v>
          </cell>
          <cell r="GD31">
            <v>60</v>
          </cell>
          <cell r="GE31">
            <v>180</v>
          </cell>
          <cell r="GF31">
            <v>0</v>
          </cell>
          <cell r="GG31">
            <v>0</v>
          </cell>
          <cell r="GH31">
            <v>0</v>
          </cell>
          <cell r="GI31">
            <v>0</v>
          </cell>
          <cell r="GJ31">
            <v>0</v>
          </cell>
          <cell r="GK31">
            <v>0</v>
          </cell>
          <cell r="GL31">
            <v>0</v>
          </cell>
          <cell r="GM31">
            <v>0</v>
          </cell>
          <cell r="GN31">
            <v>20</v>
          </cell>
          <cell r="GO31">
            <v>30</v>
          </cell>
          <cell r="GP31">
            <v>60</v>
          </cell>
          <cell r="GQ31">
            <v>180</v>
          </cell>
          <cell r="GR31">
            <v>0</v>
          </cell>
          <cell r="GS31">
            <v>0</v>
          </cell>
          <cell r="GT31">
            <v>0</v>
          </cell>
          <cell r="GU31">
            <v>0</v>
          </cell>
          <cell r="GV31">
            <v>0</v>
          </cell>
          <cell r="GW31">
            <v>0</v>
          </cell>
          <cell r="GX31">
            <v>0</v>
          </cell>
          <cell r="GY31">
            <v>0</v>
          </cell>
          <cell r="GZ31">
            <v>20</v>
          </cell>
          <cell r="HA31">
            <v>30</v>
          </cell>
          <cell r="HB31">
            <v>60</v>
          </cell>
          <cell r="HC31">
            <v>180</v>
          </cell>
          <cell r="HD31">
            <v>0</v>
          </cell>
          <cell r="HE31">
            <v>0</v>
          </cell>
          <cell r="HF31">
            <v>0</v>
          </cell>
          <cell r="HG31">
            <v>0</v>
          </cell>
          <cell r="HH31">
            <v>0</v>
          </cell>
          <cell r="HI31">
            <v>0</v>
          </cell>
          <cell r="HJ31">
            <v>0</v>
          </cell>
          <cell r="HK31">
            <v>0</v>
          </cell>
          <cell r="HL31">
            <v>20</v>
          </cell>
          <cell r="HM31">
            <v>30</v>
          </cell>
          <cell r="HN31">
            <v>60</v>
          </cell>
          <cell r="HO31">
            <v>180</v>
          </cell>
          <cell r="HP31">
            <v>0</v>
          </cell>
          <cell r="HQ31">
            <v>0</v>
          </cell>
          <cell r="HR31">
            <v>0</v>
          </cell>
          <cell r="HS31">
            <v>0</v>
          </cell>
          <cell r="HT31">
            <v>0</v>
          </cell>
          <cell r="HU31">
            <v>0</v>
          </cell>
          <cell r="HV31">
            <v>0</v>
          </cell>
          <cell r="HW31">
            <v>0</v>
          </cell>
          <cell r="HX31">
            <v>20</v>
          </cell>
          <cell r="HY31">
            <v>30</v>
          </cell>
          <cell r="HZ31">
            <v>60</v>
          </cell>
          <cell r="IA31">
            <v>180</v>
          </cell>
          <cell r="IB31">
            <v>0</v>
          </cell>
          <cell r="IC31">
            <v>0</v>
          </cell>
          <cell r="ID31">
            <v>0</v>
          </cell>
          <cell r="IE31">
            <v>0</v>
          </cell>
          <cell r="IF31">
            <v>0</v>
          </cell>
          <cell r="IG31">
            <v>0</v>
          </cell>
          <cell r="IH31">
            <v>0</v>
          </cell>
          <cell r="II31">
            <v>0</v>
          </cell>
          <cell r="IJ31">
            <v>20</v>
          </cell>
          <cell r="IK31">
            <v>30</v>
          </cell>
          <cell r="IL31">
            <v>60</v>
          </cell>
          <cell r="IM31">
            <v>180</v>
          </cell>
          <cell r="IN31">
            <v>0</v>
          </cell>
          <cell r="IO31">
            <v>0</v>
          </cell>
          <cell r="IP31">
            <v>0</v>
          </cell>
          <cell r="IQ31">
            <v>0</v>
          </cell>
          <cell r="IR31">
            <v>0</v>
          </cell>
          <cell r="IS31">
            <v>0</v>
          </cell>
          <cell r="IT31">
            <v>0</v>
          </cell>
          <cell r="IU31">
            <v>0</v>
          </cell>
          <cell r="IV31">
            <v>20</v>
          </cell>
          <cell r="IW31">
            <v>30</v>
          </cell>
          <cell r="IX31">
            <v>60</v>
          </cell>
          <cell r="IY31">
            <v>180</v>
          </cell>
          <cell r="IZ31">
            <v>0</v>
          </cell>
          <cell r="JA31">
            <v>0</v>
          </cell>
          <cell r="JB31">
            <v>0</v>
          </cell>
          <cell r="JC31">
            <v>0</v>
          </cell>
          <cell r="JD31">
            <v>0</v>
          </cell>
          <cell r="JE31">
            <v>0</v>
          </cell>
          <cell r="JF31">
            <v>0</v>
          </cell>
          <cell r="JG31">
            <v>0</v>
          </cell>
          <cell r="JH31">
            <v>20</v>
          </cell>
          <cell r="JI31">
            <v>30</v>
          </cell>
          <cell r="JJ31">
            <v>60</v>
          </cell>
          <cell r="JK31">
            <v>180</v>
          </cell>
          <cell r="JL31">
            <v>0</v>
          </cell>
          <cell r="JM31">
            <v>0</v>
          </cell>
          <cell r="JN31">
            <v>0</v>
          </cell>
          <cell r="JO31">
            <v>0</v>
          </cell>
          <cell r="JP31">
            <v>0</v>
          </cell>
          <cell r="JQ31">
            <v>0</v>
          </cell>
          <cell r="JR31">
            <v>0</v>
          </cell>
          <cell r="JS31">
            <v>0</v>
          </cell>
          <cell r="JT31">
            <v>20</v>
          </cell>
          <cell r="JU31">
            <v>0</v>
          </cell>
          <cell r="JV31">
            <v>60</v>
          </cell>
          <cell r="JW31" t="e">
            <v>#N/A</v>
          </cell>
        </row>
        <row r="32">
          <cell r="B32" t="str">
            <v>Subterránea</v>
          </cell>
          <cell r="C32" t="str">
            <v>Maquinaria, Transporte y Equipos</v>
          </cell>
          <cell r="D32">
            <v>6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BY32">
            <v>0</v>
          </cell>
          <cell r="BZ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F32">
            <v>0</v>
          </cell>
          <cell r="CG32">
            <v>0</v>
          </cell>
          <cell r="CH32">
            <v>0</v>
          </cell>
          <cell r="CI32">
            <v>0</v>
          </cell>
          <cell r="CJ32">
            <v>0</v>
          </cell>
          <cell r="CK32">
            <v>0</v>
          </cell>
          <cell r="CL32">
            <v>0</v>
          </cell>
          <cell r="CM32">
            <v>0</v>
          </cell>
          <cell r="CN32">
            <v>0</v>
          </cell>
          <cell r="CO32">
            <v>0</v>
          </cell>
          <cell r="CP32">
            <v>0</v>
          </cell>
          <cell r="CQ32">
            <v>0</v>
          </cell>
          <cell r="CR32">
            <v>0</v>
          </cell>
          <cell r="CS32">
            <v>0</v>
          </cell>
          <cell r="CT32">
            <v>0</v>
          </cell>
          <cell r="CU32">
            <v>0</v>
          </cell>
          <cell r="CV32">
            <v>0</v>
          </cell>
          <cell r="CW32">
            <v>0</v>
          </cell>
          <cell r="CX32">
            <v>0</v>
          </cell>
          <cell r="CY32">
            <v>0</v>
          </cell>
          <cell r="CZ32">
            <v>0</v>
          </cell>
          <cell r="DA32">
            <v>0</v>
          </cell>
          <cell r="DB32">
            <v>0</v>
          </cell>
          <cell r="DC32">
            <v>0</v>
          </cell>
          <cell r="DD32">
            <v>0</v>
          </cell>
          <cell r="DE32">
            <v>0</v>
          </cell>
          <cell r="DF32">
            <v>0</v>
          </cell>
          <cell r="DG32">
            <v>0</v>
          </cell>
          <cell r="DH32">
            <v>0</v>
          </cell>
          <cell r="DI32">
            <v>0</v>
          </cell>
          <cell r="DJ32">
            <v>0</v>
          </cell>
          <cell r="DK32">
            <v>0</v>
          </cell>
          <cell r="DL32">
            <v>0</v>
          </cell>
          <cell r="DM32">
            <v>0</v>
          </cell>
          <cell r="DN32">
            <v>0</v>
          </cell>
          <cell r="DO32">
            <v>0</v>
          </cell>
          <cell r="DP32">
            <v>0</v>
          </cell>
          <cell r="DQ32">
            <v>0</v>
          </cell>
          <cell r="DR32">
            <v>0</v>
          </cell>
          <cell r="DS32">
            <v>0</v>
          </cell>
          <cell r="DT32">
            <v>0</v>
          </cell>
          <cell r="DU32">
            <v>0</v>
          </cell>
          <cell r="DV32">
            <v>0</v>
          </cell>
          <cell r="DW32">
            <v>0</v>
          </cell>
          <cell r="DX32">
            <v>0</v>
          </cell>
          <cell r="DY32">
            <v>0</v>
          </cell>
          <cell r="DZ32">
            <v>0</v>
          </cell>
          <cell r="EA32">
            <v>0</v>
          </cell>
          <cell r="EB32">
            <v>0</v>
          </cell>
          <cell r="EC32">
            <v>0</v>
          </cell>
          <cell r="ED32">
            <v>0</v>
          </cell>
          <cell r="EE32">
            <v>0</v>
          </cell>
          <cell r="EF32">
            <v>0</v>
          </cell>
          <cell r="EG32">
            <v>0</v>
          </cell>
          <cell r="EH32">
            <v>0</v>
          </cell>
          <cell r="EI32">
            <v>0</v>
          </cell>
          <cell r="EJ32">
            <v>0</v>
          </cell>
          <cell r="EK32">
            <v>0</v>
          </cell>
          <cell r="EL32">
            <v>0</v>
          </cell>
          <cell r="EM32">
            <v>0</v>
          </cell>
          <cell r="EN32">
            <v>0</v>
          </cell>
          <cell r="EO32">
            <v>0</v>
          </cell>
          <cell r="EP32">
            <v>0</v>
          </cell>
          <cell r="EQ32">
            <v>0</v>
          </cell>
          <cell r="ER32">
            <v>0</v>
          </cell>
          <cell r="ES32">
            <v>0</v>
          </cell>
          <cell r="ET32">
            <v>0</v>
          </cell>
          <cell r="EU32">
            <v>0</v>
          </cell>
          <cell r="EV32">
            <v>0</v>
          </cell>
          <cell r="EW32">
            <v>0</v>
          </cell>
          <cell r="EX32">
            <v>0</v>
          </cell>
          <cell r="EY32">
            <v>0</v>
          </cell>
          <cell r="EZ32">
            <v>0</v>
          </cell>
          <cell r="FA32">
            <v>0</v>
          </cell>
          <cell r="FB32">
            <v>0</v>
          </cell>
          <cell r="FC32">
            <v>0</v>
          </cell>
          <cell r="FD32">
            <v>0</v>
          </cell>
          <cell r="FE32">
            <v>0</v>
          </cell>
          <cell r="FF32">
            <v>0</v>
          </cell>
          <cell r="FG32">
            <v>0</v>
          </cell>
          <cell r="FH32">
            <v>0</v>
          </cell>
          <cell r="FI32">
            <v>0</v>
          </cell>
          <cell r="FJ32">
            <v>0</v>
          </cell>
          <cell r="FK32">
            <v>0</v>
          </cell>
          <cell r="FL32">
            <v>0</v>
          </cell>
          <cell r="FM32">
            <v>0</v>
          </cell>
          <cell r="FN32">
            <v>0</v>
          </cell>
          <cell r="FO32">
            <v>0</v>
          </cell>
          <cell r="FP32">
            <v>0</v>
          </cell>
          <cell r="FQ32">
            <v>0</v>
          </cell>
          <cell r="FR32">
            <v>0</v>
          </cell>
          <cell r="FS32">
            <v>0</v>
          </cell>
          <cell r="FT32">
            <v>0</v>
          </cell>
          <cell r="FU32">
            <v>0</v>
          </cell>
          <cell r="FV32">
            <v>0</v>
          </cell>
          <cell r="FW32">
            <v>0</v>
          </cell>
          <cell r="FX32">
            <v>0</v>
          </cell>
          <cell r="FY32">
            <v>0</v>
          </cell>
          <cell r="FZ32">
            <v>0</v>
          </cell>
          <cell r="GA32">
            <v>0</v>
          </cell>
          <cell r="GB32">
            <v>0</v>
          </cell>
          <cell r="GC32">
            <v>0</v>
          </cell>
          <cell r="GD32">
            <v>0</v>
          </cell>
          <cell r="GE32">
            <v>0</v>
          </cell>
          <cell r="GF32">
            <v>0</v>
          </cell>
          <cell r="GG32">
            <v>0</v>
          </cell>
          <cell r="GH32">
            <v>0</v>
          </cell>
          <cell r="GI32">
            <v>0</v>
          </cell>
          <cell r="GJ32">
            <v>0</v>
          </cell>
          <cell r="GK32">
            <v>0</v>
          </cell>
          <cell r="GL32">
            <v>0</v>
          </cell>
          <cell r="GM32">
            <v>0</v>
          </cell>
          <cell r="GN32">
            <v>0</v>
          </cell>
          <cell r="GO32">
            <v>0</v>
          </cell>
          <cell r="GP32">
            <v>0</v>
          </cell>
          <cell r="GQ32">
            <v>0</v>
          </cell>
          <cell r="GR32">
            <v>0</v>
          </cell>
          <cell r="GS32">
            <v>0</v>
          </cell>
          <cell r="GT32">
            <v>0</v>
          </cell>
          <cell r="GU32">
            <v>0</v>
          </cell>
          <cell r="GV32">
            <v>0</v>
          </cell>
          <cell r="GW32">
            <v>0</v>
          </cell>
          <cell r="GX32">
            <v>0</v>
          </cell>
          <cell r="GY32">
            <v>0</v>
          </cell>
          <cell r="GZ32">
            <v>0</v>
          </cell>
          <cell r="HA32">
            <v>0</v>
          </cell>
          <cell r="HB32">
            <v>0</v>
          </cell>
          <cell r="HC32">
            <v>0</v>
          </cell>
          <cell r="HD32">
            <v>0</v>
          </cell>
          <cell r="HE32">
            <v>0</v>
          </cell>
          <cell r="HF32">
            <v>0</v>
          </cell>
          <cell r="HG32">
            <v>0</v>
          </cell>
          <cell r="HH32">
            <v>0</v>
          </cell>
          <cell r="HI32">
            <v>0</v>
          </cell>
          <cell r="HJ32">
            <v>0</v>
          </cell>
          <cell r="HK32">
            <v>0</v>
          </cell>
          <cell r="HL32">
            <v>0</v>
          </cell>
          <cell r="HM32">
            <v>0</v>
          </cell>
          <cell r="HN32">
            <v>0</v>
          </cell>
          <cell r="HO32">
            <v>0</v>
          </cell>
          <cell r="HP32">
            <v>0</v>
          </cell>
          <cell r="HQ32">
            <v>0</v>
          </cell>
          <cell r="HR32">
            <v>0</v>
          </cell>
          <cell r="HS32">
            <v>0</v>
          </cell>
          <cell r="HT32">
            <v>0</v>
          </cell>
          <cell r="HU32">
            <v>0</v>
          </cell>
          <cell r="HV32">
            <v>0</v>
          </cell>
          <cell r="HW32">
            <v>0</v>
          </cell>
          <cell r="HX32">
            <v>0</v>
          </cell>
          <cell r="HY32">
            <v>0</v>
          </cell>
          <cell r="HZ32">
            <v>0</v>
          </cell>
          <cell r="IA32">
            <v>0</v>
          </cell>
          <cell r="IB32">
            <v>0</v>
          </cell>
          <cell r="IC32">
            <v>0</v>
          </cell>
          <cell r="ID32">
            <v>0</v>
          </cell>
          <cell r="IE32">
            <v>0</v>
          </cell>
          <cell r="IF32">
            <v>0</v>
          </cell>
          <cell r="IG32">
            <v>0</v>
          </cell>
          <cell r="IH32">
            <v>0</v>
          </cell>
          <cell r="II32">
            <v>0</v>
          </cell>
          <cell r="IJ32">
            <v>0</v>
          </cell>
          <cell r="IK32">
            <v>0</v>
          </cell>
          <cell r="IL32">
            <v>0</v>
          </cell>
          <cell r="IM32">
            <v>0</v>
          </cell>
          <cell r="IN32">
            <v>0</v>
          </cell>
          <cell r="IO32">
            <v>0</v>
          </cell>
          <cell r="IP32">
            <v>0</v>
          </cell>
          <cell r="IQ32">
            <v>0</v>
          </cell>
          <cell r="IR32">
            <v>0</v>
          </cell>
          <cell r="IS32">
            <v>0</v>
          </cell>
          <cell r="IT32">
            <v>0</v>
          </cell>
          <cell r="IU32">
            <v>0</v>
          </cell>
          <cell r="IV32">
            <v>0</v>
          </cell>
          <cell r="IW32">
            <v>0</v>
          </cell>
          <cell r="IX32">
            <v>0</v>
          </cell>
          <cell r="IY32">
            <v>0</v>
          </cell>
          <cell r="IZ32">
            <v>0</v>
          </cell>
          <cell r="JA32">
            <v>0</v>
          </cell>
          <cell r="JB32">
            <v>0</v>
          </cell>
          <cell r="JC32">
            <v>0</v>
          </cell>
          <cell r="JD32">
            <v>0</v>
          </cell>
          <cell r="JE32">
            <v>0</v>
          </cell>
          <cell r="JF32">
            <v>0</v>
          </cell>
          <cell r="JG32">
            <v>0</v>
          </cell>
          <cell r="JH32">
            <v>0</v>
          </cell>
          <cell r="JI32">
            <v>0</v>
          </cell>
          <cell r="JJ32">
            <v>0</v>
          </cell>
          <cell r="JK32">
            <v>0</v>
          </cell>
          <cell r="JL32">
            <v>0</v>
          </cell>
          <cell r="JM32">
            <v>0</v>
          </cell>
          <cell r="JN32">
            <v>0</v>
          </cell>
          <cell r="JO32">
            <v>0</v>
          </cell>
          <cell r="JP32">
            <v>0</v>
          </cell>
          <cell r="JQ32">
            <v>0</v>
          </cell>
          <cell r="JR32">
            <v>0</v>
          </cell>
          <cell r="JS32">
            <v>0</v>
          </cell>
          <cell r="JT32">
            <v>0</v>
          </cell>
          <cell r="JU32">
            <v>0</v>
          </cell>
          <cell r="JV32">
            <v>0</v>
          </cell>
          <cell r="JW32" t="e">
            <v>#N/A</v>
          </cell>
        </row>
        <row r="33">
          <cell r="B33" t="str">
            <v>Subterránea</v>
          </cell>
          <cell r="C33" t="str">
            <v>Maquinaria, Transporte y Equipos</v>
          </cell>
          <cell r="D33">
            <v>7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F33">
            <v>0</v>
          </cell>
          <cell r="CG33">
            <v>0</v>
          </cell>
          <cell r="CH33">
            <v>0</v>
          </cell>
          <cell r="CI33">
            <v>0</v>
          </cell>
          <cell r="CJ33">
            <v>0</v>
          </cell>
          <cell r="CK33">
            <v>0</v>
          </cell>
          <cell r="CL33">
            <v>0</v>
          </cell>
          <cell r="CM33">
            <v>0</v>
          </cell>
          <cell r="CN33">
            <v>0</v>
          </cell>
          <cell r="CO33">
            <v>0</v>
          </cell>
          <cell r="CP33">
            <v>0</v>
          </cell>
          <cell r="CQ33">
            <v>0</v>
          </cell>
          <cell r="CR33">
            <v>0</v>
          </cell>
          <cell r="CS33">
            <v>0</v>
          </cell>
          <cell r="CT33">
            <v>0</v>
          </cell>
          <cell r="CU33">
            <v>0</v>
          </cell>
          <cell r="CV33">
            <v>0</v>
          </cell>
          <cell r="CW33">
            <v>0</v>
          </cell>
          <cell r="CX33">
            <v>0</v>
          </cell>
          <cell r="CY33">
            <v>0</v>
          </cell>
          <cell r="CZ33">
            <v>0</v>
          </cell>
          <cell r="DA33">
            <v>0</v>
          </cell>
          <cell r="DB33">
            <v>0</v>
          </cell>
          <cell r="DC33">
            <v>0</v>
          </cell>
          <cell r="DD33">
            <v>0</v>
          </cell>
          <cell r="DE33">
            <v>0</v>
          </cell>
          <cell r="DF33">
            <v>0</v>
          </cell>
          <cell r="DG33">
            <v>0</v>
          </cell>
          <cell r="DH33">
            <v>0</v>
          </cell>
          <cell r="DI33">
            <v>0</v>
          </cell>
          <cell r="DJ33">
            <v>0</v>
          </cell>
          <cell r="DK33">
            <v>0</v>
          </cell>
          <cell r="DL33">
            <v>0</v>
          </cell>
          <cell r="DM33">
            <v>0</v>
          </cell>
          <cell r="DN33">
            <v>0</v>
          </cell>
          <cell r="DO33">
            <v>0</v>
          </cell>
          <cell r="DP33">
            <v>0</v>
          </cell>
          <cell r="DQ33">
            <v>0</v>
          </cell>
          <cell r="DR33">
            <v>0</v>
          </cell>
          <cell r="DS33">
            <v>0</v>
          </cell>
          <cell r="DT33">
            <v>0</v>
          </cell>
          <cell r="DU33">
            <v>0</v>
          </cell>
          <cell r="DV33">
            <v>0</v>
          </cell>
          <cell r="DW33">
            <v>0</v>
          </cell>
          <cell r="DX33">
            <v>0</v>
          </cell>
          <cell r="DY33">
            <v>0</v>
          </cell>
          <cell r="DZ33">
            <v>0</v>
          </cell>
          <cell r="EA33">
            <v>0</v>
          </cell>
          <cell r="EB33">
            <v>0</v>
          </cell>
          <cell r="EC33">
            <v>0</v>
          </cell>
          <cell r="ED33">
            <v>0</v>
          </cell>
          <cell r="EE33">
            <v>0</v>
          </cell>
          <cell r="EF33">
            <v>0</v>
          </cell>
          <cell r="EG33">
            <v>0</v>
          </cell>
          <cell r="EH33">
            <v>0</v>
          </cell>
          <cell r="EI33">
            <v>0</v>
          </cell>
          <cell r="EJ33">
            <v>0</v>
          </cell>
          <cell r="EK33">
            <v>0</v>
          </cell>
          <cell r="EL33">
            <v>0</v>
          </cell>
          <cell r="EM33">
            <v>0</v>
          </cell>
          <cell r="EN33">
            <v>0</v>
          </cell>
          <cell r="EO33">
            <v>0</v>
          </cell>
          <cell r="EP33">
            <v>0</v>
          </cell>
          <cell r="EQ33">
            <v>0</v>
          </cell>
          <cell r="ER33">
            <v>0</v>
          </cell>
          <cell r="ES33">
            <v>0</v>
          </cell>
          <cell r="ET33">
            <v>0</v>
          </cell>
          <cell r="EU33">
            <v>0</v>
          </cell>
          <cell r="EV33">
            <v>0</v>
          </cell>
          <cell r="EW33">
            <v>0</v>
          </cell>
          <cell r="EX33">
            <v>0</v>
          </cell>
          <cell r="EY33">
            <v>0</v>
          </cell>
          <cell r="EZ33">
            <v>0</v>
          </cell>
          <cell r="FA33">
            <v>0</v>
          </cell>
          <cell r="FB33">
            <v>0</v>
          </cell>
          <cell r="FC33">
            <v>0</v>
          </cell>
          <cell r="FD33">
            <v>0</v>
          </cell>
          <cell r="FE33">
            <v>0</v>
          </cell>
          <cell r="FF33">
            <v>0</v>
          </cell>
          <cell r="FG33">
            <v>0</v>
          </cell>
          <cell r="FH33">
            <v>0</v>
          </cell>
          <cell r="FI33">
            <v>0</v>
          </cell>
          <cell r="FJ33">
            <v>0</v>
          </cell>
          <cell r="FK33">
            <v>0</v>
          </cell>
          <cell r="FL33">
            <v>0</v>
          </cell>
          <cell r="FM33">
            <v>0</v>
          </cell>
          <cell r="FN33">
            <v>0</v>
          </cell>
          <cell r="FO33">
            <v>0</v>
          </cell>
          <cell r="FP33">
            <v>0</v>
          </cell>
          <cell r="FQ33">
            <v>0</v>
          </cell>
          <cell r="FR33">
            <v>0</v>
          </cell>
          <cell r="FS33">
            <v>0</v>
          </cell>
          <cell r="FT33">
            <v>0</v>
          </cell>
          <cell r="FU33">
            <v>0</v>
          </cell>
          <cell r="FV33">
            <v>0</v>
          </cell>
          <cell r="FW33">
            <v>0</v>
          </cell>
          <cell r="FX33">
            <v>0</v>
          </cell>
          <cell r="FY33">
            <v>0</v>
          </cell>
          <cell r="FZ33">
            <v>0</v>
          </cell>
          <cell r="GA33">
            <v>0</v>
          </cell>
          <cell r="GB33">
            <v>0</v>
          </cell>
          <cell r="GC33">
            <v>0</v>
          </cell>
          <cell r="GD33">
            <v>0</v>
          </cell>
          <cell r="GE33">
            <v>0</v>
          </cell>
          <cell r="GF33">
            <v>0</v>
          </cell>
          <cell r="GG33">
            <v>0</v>
          </cell>
          <cell r="GH33">
            <v>0</v>
          </cell>
          <cell r="GI33">
            <v>0</v>
          </cell>
          <cell r="GJ33">
            <v>0</v>
          </cell>
          <cell r="GK33">
            <v>0</v>
          </cell>
          <cell r="GL33">
            <v>0</v>
          </cell>
          <cell r="GM33">
            <v>0</v>
          </cell>
          <cell r="GN33">
            <v>0</v>
          </cell>
          <cell r="GO33">
            <v>0</v>
          </cell>
          <cell r="GP33">
            <v>0</v>
          </cell>
          <cell r="GQ33">
            <v>0</v>
          </cell>
          <cell r="GR33">
            <v>0</v>
          </cell>
          <cell r="GS33">
            <v>0</v>
          </cell>
          <cell r="GT33">
            <v>0</v>
          </cell>
          <cell r="GU33">
            <v>0</v>
          </cell>
          <cell r="GV33">
            <v>0</v>
          </cell>
          <cell r="GW33">
            <v>0</v>
          </cell>
          <cell r="GX33">
            <v>0</v>
          </cell>
          <cell r="GY33">
            <v>0</v>
          </cell>
          <cell r="GZ33">
            <v>0</v>
          </cell>
          <cell r="HA33">
            <v>0</v>
          </cell>
          <cell r="HB33">
            <v>0</v>
          </cell>
          <cell r="HC33">
            <v>0</v>
          </cell>
          <cell r="HD33">
            <v>0</v>
          </cell>
          <cell r="HE33">
            <v>0</v>
          </cell>
          <cell r="HF33">
            <v>0</v>
          </cell>
          <cell r="HG33">
            <v>0</v>
          </cell>
          <cell r="HH33">
            <v>0</v>
          </cell>
          <cell r="HI33">
            <v>0</v>
          </cell>
          <cell r="HJ33">
            <v>0</v>
          </cell>
          <cell r="HK33">
            <v>0</v>
          </cell>
          <cell r="HL33">
            <v>0</v>
          </cell>
          <cell r="HM33">
            <v>0</v>
          </cell>
          <cell r="HN33">
            <v>0</v>
          </cell>
          <cell r="HO33">
            <v>0</v>
          </cell>
          <cell r="HP33">
            <v>0</v>
          </cell>
          <cell r="HQ33">
            <v>0</v>
          </cell>
          <cell r="HR33">
            <v>0</v>
          </cell>
          <cell r="HS33">
            <v>0</v>
          </cell>
          <cell r="HT33">
            <v>0</v>
          </cell>
          <cell r="HU33">
            <v>0</v>
          </cell>
          <cell r="HV33">
            <v>0</v>
          </cell>
          <cell r="HW33">
            <v>0</v>
          </cell>
          <cell r="HX33">
            <v>0</v>
          </cell>
          <cell r="HY33">
            <v>0</v>
          </cell>
          <cell r="HZ33">
            <v>0</v>
          </cell>
          <cell r="IA33">
            <v>0</v>
          </cell>
          <cell r="IB33">
            <v>0</v>
          </cell>
          <cell r="IC33">
            <v>0</v>
          </cell>
          <cell r="ID33">
            <v>0</v>
          </cell>
          <cell r="IE33">
            <v>0</v>
          </cell>
          <cell r="IF33">
            <v>0</v>
          </cell>
          <cell r="IG33">
            <v>0</v>
          </cell>
          <cell r="IH33">
            <v>0</v>
          </cell>
          <cell r="II33">
            <v>0</v>
          </cell>
          <cell r="IJ33">
            <v>0</v>
          </cell>
          <cell r="IK33">
            <v>0</v>
          </cell>
          <cell r="IL33">
            <v>0</v>
          </cell>
          <cell r="IM33">
            <v>0</v>
          </cell>
          <cell r="IN33">
            <v>0</v>
          </cell>
          <cell r="IO33">
            <v>0</v>
          </cell>
          <cell r="IP33">
            <v>0</v>
          </cell>
          <cell r="IQ33">
            <v>0</v>
          </cell>
          <cell r="IR33">
            <v>0</v>
          </cell>
          <cell r="IS33">
            <v>0</v>
          </cell>
          <cell r="IT33">
            <v>0</v>
          </cell>
          <cell r="IU33">
            <v>0</v>
          </cell>
          <cell r="IV33">
            <v>0</v>
          </cell>
          <cell r="IW33">
            <v>0</v>
          </cell>
          <cell r="IX33">
            <v>0</v>
          </cell>
          <cell r="IY33">
            <v>0</v>
          </cell>
          <cell r="IZ33">
            <v>0</v>
          </cell>
          <cell r="JA33">
            <v>0</v>
          </cell>
          <cell r="JB33">
            <v>0</v>
          </cell>
          <cell r="JC33">
            <v>0</v>
          </cell>
          <cell r="JD33">
            <v>0</v>
          </cell>
          <cell r="JE33">
            <v>0</v>
          </cell>
          <cell r="JF33">
            <v>0</v>
          </cell>
          <cell r="JG33">
            <v>0</v>
          </cell>
          <cell r="JH33">
            <v>0</v>
          </cell>
          <cell r="JI33">
            <v>0</v>
          </cell>
          <cell r="JJ33">
            <v>0</v>
          </cell>
          <cell r="JK33">
            <v>0</v>
          </cell>
          <cell r="JL33">
            <v>0</v>
          </cell>
          <cell r="JM33">
            <v>0</v>
          </cell>
          <cell r="JN33">
            <v>0</v>
          </cell>
          <cell r="JO33">
            <v>0</v>
          </cell>
          <cell r="JP33">
            <v>0</v>
          </cell>
          <cell r="JQ33">
            <v>0</v>
          </cell>
          <cell r="JR33">
            <v>0</v>
          </cell>
          <cell r="JS33">
            <v>0</v>
          </cell>
          <cell r="JT33">
            <v>0</v>
          </cell>
          <cell r="JU33">
            <v>0</v>
          </cell>
          <cell r="JV33">
            <v>0</v>
          </cell>
          <cell r="JW33" t="e">
            <v>#N/A</v>
          </cell>
        </row>
        <row r="34">
          <cell r="B34" t="str">
            <v>Subterránea</v>
          </cell>
          <cell r="C34" t="str">
            <v>Maquinaria, Transporte y Equipos</v>
          </cell>
          <cell r="D34">
            <v>8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  <cell r="BZ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  <cell r="CG34">
            <v>0</v>
          </cell>
          <cell r="CH34">
            <v>0</v>
          </cell>
          <cell r="CI34">
            <v>0</v>
          </cell>
          <cell r="CJ34">
            <v>0</v>
          </cell>
          <cell r="CK34">
            <v>0</v>
          </cell>
          <cell r="CL34">
            <v>0</v>
          </cell>
          <cell r="CM34">
            <v>0</v>
          </cell>
          <cell r="CN34">
            <v>0</v>
          </cell>
          <cell r="CO34">
            <v>0</v>
          </cell>
          <cell r="CP34">
            <v>0</v>
          </cell>
          <cell r="CQ34">
            <v>0</v>
          </cell>
          <cell r="CR34">
            <v>0</v>
          </cell>
          <cell r="CS34">
            <v>0</v>
          </cell>
          <cell r="CT34">
            <v>0</v>
          </cell>
          <cell r="CU34">
            <v>0</v>
          </cell>
          <cell r="CV34">
            <v>0</v>
          </cell>
          <cell r="CW34">
            <v>0</v>
          </cell>
          <cell r="CX34">
            <v>0</v>
          </cell>
          <cell r="CY34">
            <v>0</v>
          </cell>
          <cell r="CZ34">
            <v>0</v>
          </cell>
          <cell r="DA34">
            <v>0</v>
          </cell>
          <cell r="DB34">
            <v>0</v>
          </cell>
          <cell r="DC34">
            <v>0</v>
          </cell>
          <cell r="DD34">
            <v>0</v>
          </cell>
          <cell r="DE34">
            <v>0</v>
          </cell>
          <cell r="DF34">
            <v>0</v>
          </cell>
          <cell r="DG34">
            <v>0</v>
          </cell>
          <cell r="DH34">
            <v>0</v>
          </cell>
          <cell r="DI34">
            <v>0</v>
          </cell>
          <cell r="DJ34">
            <v>0</v>
          </cell>
          <cell r="DK34">
            <v>0</v>
          </cell>
          <cell r="DL34">
            <v>0</v>
          </cell>
          <cell r="DM34">
            <v>0</v>
          </cell>
          <cell r="DN34">
            <v>0</v>
          </cell>
          <cell r="DO34">
            <v>0</v>
          </cell>
          <cell r="DP34">
            <v>0</v>
          </cell>
          <cell r="DQ34">
            <v>0</v>
          </cell>
          <cell r="DR34">
            <v>0</v>
          </cell>
          <cell r="DS34">
            <v>0</v>
          </cell>
          <cell r="DT34">
            <v>0</v>
          </cell>
          <cell r="DU34">
            <v>0</v>
          </cell>
          <cell r="DV34">
            <v>0</v>
          </cell>
          <cell r="DW34">
            <v>0</v>
          </cell>
          <cell r="DX34">
            <v>0</v>
          </cell>
          <cell r="DY34">
            <v>0</v>
          </cell>
          <cell r="DZ34">
            <v>0</v>
          </cell>
          <cell r="EA34">
            <v>0</v>
          </cell>
          <cell r="EB34">
            <v>0</v>
          </cell>
          <cell r="EC34">
            <v>0</v>
          </cell>
          <cell r="ED34">
            <v>0</v>
          </cell>
          <cell r="EE34">
            <v>0</v>
          </cell>
          <cell r="EF34">
            <v>0</v>
          </cell>
          <cell r="EG34">
            <v>0</v>
          </cell>
          <cell r="EH34">
            <v>0</v>
          </cell>
          <cell r="EI34">
            <v>0</v>
          </cell>
          <cell r="EJ34">
            <v>0</v>
          </cell>
          <cell r="EK34">
            <v>0</v>
          </cell>
          <cell r="EL34">
            <v>0</v>
          </cell>
          <cell r="EM34">
            <v>0</v>
          </cell>
          <cell r="EN34">
            <v>0</v>
          </cell>
          <cell r="EO34">
            <v>0</v>
          </cell>
          <cell r="EP34">
            <v>0</v>
          </cell>
          <cell r="EQ34">
            <v>0</v>
          </cell>
          <cell r="ER34">
            <v>0</v>
          </cell>
          <cell r="ES34">
            <v>0</v>
          </cell>
          <cell r="ET34">
            <v>0</v>
          </cell>
          <cell r="EU34">
            <v>0</v>
          </cell>
          <cell r="EV34">
            <v>0</v>
          </cell>
          <cell r="EW34">
            <v>0</v>
          </cell>
          <cell r="EX34">
            <v>0</v>
          </cell>
          <cell r="EY34">
            <v>0</v>
          </cell>
          <cell r="EZ34">
            <v>0</v>
          </cell>
          <cell r="FA34">
            <v>0</v>
          </cell>
          <cell r="FB34">
            <v>0</v>
          </cell>
          <cell r="FC34">
            <v>0</v>
          </cell>
          <cell r="FD34">
            <v>0</v>
          </cell>
          <cell r="FE34">
            <v>0</v>
          </cell>
          <cell r="FF34">
            <v>0</v>
          </cell>
          <cell r="FG34">
            <v>0</v>
          </cell>
          <cell r="FH34">
            <v>0</v>
          </cell>
          <cell r="FI34">
            <v>0</v>
          </cell>
          <cell r="FJ34">
            <v>0</v>
          </cell>
          <cell r="FK34">
            <v>0</v>
          </cell>
          <cell r="FL34">
            <v>0</v>
          </cell>
          <cell r="FM34">
            <v>0</v>
          </cell>
          <cell r="FN34">
            <v>0</v>
          </cell>
          <cell r="FO34">
            <v>0</v>
          </cell>
          <cell r="FP34">
            <v>0</v>
          </cell>
          <cell r="FQ34">
            <v>0</v>
          </cell>
          <cell r="FR34">
            <v>0</v>
          </cell>
          <cell r="FS34">
            <v>0</v>
          </cell>
          <cell r="FT34">
            <v>0</v>
          </cell>
          <cell r="FU34">
            <v>0</v>
          </cell>
          <cell r="FV34">
            <v>0</v>
          </cell>
          <cell r="FW34">
            <v>0</v>
          </cell>
          <cell r="FX34">
            <v>0</v>
          </cell>
          <cell r="FY34">
            <v>0</v>
          </cell>
          <cell r="FZ34">
            <v>0</v>
          </cell>
          <cell r="GA34">
            <v>0</v>
          </cell>
          <cell r="GB34">
            <v>0</v>
          </cell>
          <cell r="GC34">
            <v>0</v>
          </cell>
          <cell r="GD34">
            <v>0</v>
          </cell>
          <cell r="GE34">
            <v>0</v>
          </cell>
          <cell r="GF34">
            <v>0</v>
          </cell>
          <cell r="GG34">
            <v>0</v>
          </cell>
          <cell r="GH34">
            <v>0</v>
          </cell>
          <cell r="GI34">
            <v>0</v>
          </cell>
          <cell r="GJ34">
            <v>0</v>
          </cell>
          <cell r="GK34">
            <v>0</v>
          </cell>
          <cell r="GL34">
            <v>0</v>
          </cell>
          <cell r="GM34">
            <v>0</v>
          </cell>
          <cell r="GN34">
            <v>0</v>
          </cell>
          <cell r="GO34">
            <v>0</v>
          </cell>
          <cell r="GP34">
            <v>0</v>
          </cell>
          <cell r="GQ34">
            <v>0</v>
          </cell>
          <cell r="GR34">
            <v>0</v>
          </cell>
          <cell r="GS34">
            <v>0</v>
          </cell>
          <cell r="GT34">
            <v>0</v>
          </cell>
          <cell r="GU34">
            <v>0</v>
          </cell>
          <cell r="GV34">
            <v>0</v>
          </cell>
          <cell r="GW34">
            <v>0</v>
          </cell>
          <cell r="GX34">
            <v>0</v>
          </cell>
          <cell r="GY34">
            <v>0</v>
          </cell>
          <cell r="GZ34">
            <v>0</v>
          </cell>
          <cell r="HA34">
            <v>0</v>
          </cell>
          <cell r="HB34">
            <v>0</v>
          </cell>
          <cell r="HC34">
            <v>0</v>
          </cell>
          <cell r="HD34">
            <v>0</v>
          </cell>
          <cell r="HE34">
            <v>0</v>
          </cell>
          <cell r="HF34">
            <v>0</v>
          </cell>
          <cell r="HG34">
            <v>0</v>
          </cell>
          <cell r="HH34">
            <v>0</v>
          </cell>
          <cell r="HI34">
            <v>0</v>
          </cell>
          <cell r="HJ34">
            <v>0</v>
          </cell>
          <cell r="HK34">
            <v>0</v>
          </cell>
          <cell r="HL34">
            <v>0</v>
          </cell>
          <cell r="HM34">
            <v>0</v>
          </cell>
          <cell r="HN34">
            <v>0</v>
          </cell>
          <cell r="HO34">
            <v>0</v>
          </cell>
          <cell r="HP34">
            <v>0</v>
          </cell>
          <cell r="HQ34">
            <v>0</v>
          </cell>
          <cell r="HR34">
            <v>0</v>
          </cell>
          <cell r="HS34">
            <v>0</v>
          </cell>
          <cell r="HT34">
            <v>0</v>
          </cell>
          <cell r="HU34">
            <v>0</v>
          </cell>
          <cell r="HV34">
            <v>0</v>
          </cell>
          <cell r="HW34">
            <v>0</v>
          </cell>
          <cell r="HX34">
            <v>0</v>
          </cell>
          <cell r="HY34">
            <v>0</v>
          </cell>
          <cell r="HZ34">
            <v>0</v>
          </cell>
          <cell r="IA34">
            <v>0</v>
          </cell>
          <cell r="IB34">
            <v>0</v>
          </cell>
          <cell r="IC34">
            <v>0</v>
          </cell>
          <cell r="ID34">
            <v>0</v>
          </cell>
          <cell r="IE34">
            <v>0</v>
          </cell>
          <cell r="IF34">
            <v>0</v>
          </cell>
          <cell r="IG34">
            <v>0</v>
          </cell>
          <cell r="IH34">
            <v>0</v>
          </cell>
          <cell r="II34">
            <v>0</v>
          </cell>
          <cell r="IJ34">
            <v>0</v>
          </cell>
          <cell r="IK34">
            <v>0</v>
          </cell>
          <cell r="IL34">
            <v>0</v>
          </cell>
          <cell r="IM34">
            <v>0</v>
          </cell>
          <cell r="IN34">
            <v>0</v>
          </cell>
          <cell r="IO34">
            <v>0</v>
          </cell>
          <cell r="IP34">
            <v>0</v>
          </cell>
          <cell r="IQ34">
            <v>0</v>
          </cell>
          <cell r="IR34">
            <v>0</v>
          </cell>
          <cell r="IS34">
            <v>0</v>
          </cell>
          <cell r="IT34">
            <v>0</v>
          </cell>
          <cell r="IU34">
            <v>0</v>
          </cell>
          <cell r="IV34">
            <v>0</v>
          </cell>
          <cell r="IW34">
            <v>0</v>
          </cell>
          <cell r="IX34">
            <v>0</v>
          </cell>
          <cell r="IY34">
            <v>0</v>
          </cell>
          <cell r="IZ34">
            <v>0</v>
          </cell>
          <cell r="JA34">
            <v>0</v>
          </cell>
          <cell r="JB34">
            <v>0</v>
          </cell>
          <cell r="JC34">
            <v>0</v>
          </cell>
          <cell r="JD34">
            <v>0</v>
          </cell>
          <cell r="JE34">
            <v>0</v>
          </cell>
          <cell r="JF34">
            <v>0</v>
          </cell>
          <cell r="JG34">
            <v>0</v>
          </cell>
          <cell r="JH34">
            <v>0</v>
          </cell>
          <cell r="JI34">
            <v>0</v>
          </cell>
          <cell r="JJ34">
            <v>0</v>
          </cell>
          <cell r="JK34">
            <v>0</v>
          </cell>
          <cell r="JL34">
            <v>0</v>
          </cell>
          <cell r="JM34">
            <v>0</v>
          </cell>
          <cell r="JN34">
            <v>0</v>
          </cell>
          <cell r="JO34">
            <v>0</v>
          </cell>
          <cell r="JP34">
            <v>0</v>
          </cell>
          <cell r="JQ34">
            <v>0</v>
          </cell>
          <cell r="JR34">
            <v>0</v>
          </cell>
          <cell r="JS34">
            <v>0</v>
          </cell>
          <cell r="JT34">
            <v>0</v>
          </cell>
          <cell r="JU34">
            <v>0</v>
          </cell>
          <cell r="JV34">
            <v>0</v>
          </cell>
          <cell r="JW34" t="e">
            <v>#N/A</v>
          </cell>
        </row>
        <row r="35">
          <cell r="B35" t="str">
            <v>Subterránea</v>
          </cell>
          <cell r="C35" t="str">
            <v>Maquinaria, Transporte y Equipos</v>
          </cell>
          <cell r="D35">
            <v>9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  <cell r="BZ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0</v>
          </cell>
          <cell r="CF35">
            <v>0</v>
          </cell>
          <cell r="CG35">
            <v>0</v>
          </cell>
          <cell r="CH35">
            <v>0</v>
          </cell>
          <cell r="CI35">
            <v>0</v>
          </cell>
          <cell r="CJ35">
            <v>0</v>
          </cell>
          <cell r="CK35">
            <v>0</v>
          </cell>
          <cell r="CL35">
            <v>0</v>
          </cell>
          <cell r="CM35">
            <v>0</v>
          </cell>
          <cell r="CN35">
            <v>0</v>
          </cell>
          <cell r="CO35">
            <v>0</v>
          </cell>
          <cell r="CP35">
            <v>0</v>
          </cell>
          <cell r="CQ35">
            <v>0</v>
          </cell>
          <cell r="CR35">
            <v>0</v>
          </cell>
          <cell r="CS35">
            <v>0</v>
          </cell>
          <cell r="CT35">
            <v>0</v>
          </cell>
          <cell r="CU35">
            <v>0</v>
          </cell>
          <cell r="CV35">
            <v>0</v>
          </cell>
          <cell r="CW35">
            <v>0</v>
          </cell>
          <cell r="CX35">
            <v>0</v>
          </cell>
          <cell r="CY35">
            <v>0</v>
          </cell>
          <cell r="CZ35">
            <v>0</v>
          </cell>
          <cell r="DA35">
            <v>0</v>
          </cell>
          <cell r="DB35">
            <v>0</v>
          </cell>
          <cell r="DC35">
            <v>0</v>
          </cell>
          <cell r="DD35">
            <v>0</v>
          </cell>
          <cell r="DE35">
            <v>0</v>
          </cell>
          <cell r="DF35">
            <v>0</v>
          </cell>
          <cell r="DG35">
            <v>0</v>
          </cell>
          <cell r="DH35">
            <v>0</v>
          </cell>
          <cell r="DI35">
            <v>0</v>
          </cell>
          <cell r="DJ35">
            <v>0</v>
          </cell>
          <cell r="DK35">
            <v>0</v>
          </cell>
          <cell r="DL35">
            <v>0</v>
          </cell>
          <cell r="DM35">
            <v>0</v>
          </cell>
          <cell r="DN35">
            <v>0</v>
          </cell>
          <cell r="DO35">
            <v>0</v>
          </cell>
          <cell r="DP35">
            <v>0</v>
          </cell>
          <cell r="DQ35">
            <v>0</v>
          </cell>
          <cell r="DR35">
            <v>0</v>
          </cell>
          <cell r="DS35">
            <v>0</v>
          </cell>
          <cell r="DT35">
            <v>0</v>
          </cell>
          <cell r="DU35">
            <v>0</v>
          </cell>
          <cell r="DV35">
            <v>0</v>
          </cell>
          <cell r="DW35">
            <v>0</v>
          </cell>
          <cell r="DX35">
            <v>0</v>
          </cell>
          <cell r="DY35">
            <v>0</v>
          </cell>
          <cell r="DZ35">
            <v>0</v>
          </cell>
          <cell r="EA35">
            <v>0</v>
          </cell>
          <cell r="EB35">
            <v>0</v>
          </cell>
          <cell r="EC35">
            <v>0</v>
          </cell>
          <cell r="ED35">
            <v>0</v>
          </cell>
          <cell r="EE35">
            <v>0</v>
          </cell>
          <cell r="EF35">
            <v>0</v>
          </cell>
          <cell r="EG35">
            <v>0</v>
          </cell>
          <cell r="EH35">
            <v>0</v>
          </cell>
          <cell r="EI35">
            <v>0</v>
          </cell>
          <cell r="EJ35">
            <v>0</v>
          </cell>
          <cell r="EK35">
            <v>0</v>
          </cell>
          <cell r="EL35">
            <v>0</v>
          </cell>
          <cell r="EM35">
            <v>0</v>
          </cell>
          <cell r="EN35">
            <v>0</v>
          </cell>
          <cell r="EO35">
            <v>0</v>
          </cell>
          <cell r="EP35">
            <v>0</v>
          </cell>
          <cell r="EQ35">
            <v>0</v>
          </cell>
          <cell r="ER35">
            <v>0</v>
          </cell>
          <cell r="ES35">
            <v>0</v>
          </cell>
          <cell r="ET35">
            <v>0</v>
          </cell>
          <cell r="EU35">
            <v>0</v>
          </cell>
          <cell r="EV35">
            <v>0</v>
          </cell>
          <cell r="EW35">
            <v>0</v>
          </cell>
          <cell r="EX35">
            <v>0</v>
          </cell>
          <cell r="EY35">
            <v>0</v>
          </cell>
          <cell r="EZ35">
            <v>0</v>
          </cell>
          <cell r="FA35">
            <v>0</v>
          </cell>
          <cell r="FB35">
            <v>0</v>
          </cell>
          <cell r="FC35">
            <v>0</v>
          </cell>
          <cell r="FD35">
            <v>0</v>
          </cell>
          <cell r="FE35">
            <v>0</v>
          </cell>
          <cell r="FF35">
            <v>0</v>
          </cell>
          <cell r="FG35">
            <v>0</v>
          </cell>
          <cell r="FH35">
            <v>0</v>
          </cell>
          <cell r="FI35">
            <v>0</v>
          </cell>
          <cell r="FJ35">
            <v>0</v>
          </cell>
          <cell r="FK35">
            <v>0</v>
          </cell>
          <cell r="FL35">
            <v>0</v>
          </cell>
          <cell r="FM35">
            <v>0</v>
          </cell>
          <cell r="FN35">
            <v>0</v>
          </cell>
          <cell r="FO35">
            <v>0</v>
          </cell>
          <cell r="FP35">
            <v>0</v>
          </cell>
          <cell r="FQ35">
            <v>0</v>
          </cell>
          <cell r="FR35">
            <v>0</v>
          </cell>
          <cell r="FS35">
            <v>0</v>
          </cell>
          <cell r="FT35">
            <v>0</v>
          </cell>
          <cell r="FU35">
            <v>0</v>
          </cell>
          <cell r="FV35">
            <v>0</v>
          </cell>
          <cell r="FW35">
            <v>0</v>
          </cell>
          <cell r="FX35">
            <v>0</v>
          </cell>
          <cell r="FY35">
            <v>0</v>
          </cell>
          <cell r="FZ35">
            <v>0</v>
          </cell>
          <cell r="GA35">
            <v>0</v>
          </cell>
          <cell r="GB35">
            <v>0</v>
          </cell>
          <cell r="GC35">
            <v>0</v>
          </cell>
          <cell r="GD35">
            <v>0</v>
          </cell>
          <cell r="GE35">
            <v>0</v>
          </cell>
          <cell r="GF35">
            <v>0</v>
          </cell>
          <cell r="GG35">
            <v>0</v>
          </cell>
          <cell r="GH35">
            <v>0</v>
          </cell>
          <cell r="GI35">
            <v>0</v>
          </cell>
          <cell r="GJ35">
            <v>0</v>
          </cell>
          <cell r="GK35">
            <v>0</v>
          </cell>
          <cell r="GL35">
            <v>0</v>
          </cell>
          <cell r="GM35">
            <v>0</v>
          </cell>
          <cell r="GN35">
            <v>0</v>
          </cell>
          <cell r="GO35">
            <v>0</v>
          </cell>
          <cell r="GP35">
            <v>0</v>
          </cell>
          <cell r="GQ35">
            <v>0</v>
          </cell>
          <cell r="GR35">
            <v>0</v>
          </cell>
          <cell r="GS35">
            <v>0</v>
          </cell>
          <cell r="GT35">
            <v>0</v>
          </cell>
          <cell r="GU35">
            <v>0</v>
          </cell>
          <cell r="GV35">
            <v>0</v>
          </cell>
          <cell r="GW35">
            <v>0</v>
          </cell>
          <cell r="GX35">
            <v>0</v>
          </cell>
          <cell r="GY35">
            <v>0</v>
          </cell>
          <cell r="GZ35">
            <v>0</v>
          </cell>
          <cell r="HA35">
            <v>0</v>
          </cell>
          <cell r="HB35">
            <v>0</v>
          </cell>
          <cell r="HC35">
            <v>0</v>
          </cell>
          <cell r="HD35">
            <v>0</v>
          </cell>
          <cell r="HE35">
            <v>0</v>
          </cell>
          <cell r="HF35">
            <v>0</v>
          </cell>
          <cell r="HG35">
            <v>0</v>
          </cell>
          <cell r="HH35">
            <v>0</v>
          </cell>
          <cell r="HI35">
            <v>0</v>
          </cell>
          <cell r="HJ35">
            <v>0</v>
          </cell>
          <cell r="HK35">
            <v>0</v>
          </cell>
          <cell r="HL35">
            <v>0</v>
          </cell>
          <cell r="HM35">
            <v>0</v>
          </cell>
          <cell r="HN35">
            <v>0</v>
          </cell>
          <cell r="HO35">
            <v>0</v>
          </cell>
          <cell r="HP35">
            <v>0</v>
          </cell>
          <cell r="HQ35">
            <v>0</v>
          </cell>
          <cell r="HR35">
            <v>0</v>
          </cell>
          <cell r="HS35">
            <v>0</v>
          </cell>
          <cell r="HT35">
            <v>0</v>
          </cell>
          <cell r="HU35">
            <v>0</v>
          </cell>
          <cell r="HV35">
            <v>0</v>
          </cell>
          <cell r="HW35">
            <v>0</v>
          </cell>
          <cell r="HX35">
            <v>0</v>
          </cell>
          <cell r="HY35">
            <v>0</v>
          </cell>
          <cell r="HZ35">
            <v>0</v>
          </cell>
          <cell r="IA35">
            <v>0</v>
          </cell>
          <cell r="IB35">
            <v>0</v>
          </cell>
          <cell r="IC35">
            <v>0</v>
          </cell>
          <cell r="ID35">
            <v>0</v>
          </cell>
          <cell r="IE35">
            <v>0</v>
          </cell>
          <cell r="IF35">
            <v>0</v>
          </cell>
          <cell r="IG35">
            <v>0</v>
          </cell>
          <cell r="IH35">
            <v>0</v>
          </cell>
          <cell r="II35">
            <v>0</v>
          </cell>
          <cell r="IJ35">
            <v>0</v>
          </cell>
          <cell r="IK35">
            <v>0</v>
          </cell>
          <cell r="IL35">
            <v>0</v>
          </cell>
          <cell r="IM35">
            <v>0</v>
          </cell>
          <cell r="IN35">
            <v>0</v>
          </cell>
          <cell r="IO35">
            <v>0</v>
          </cell>
          <cell r="IP35">
            <v>0</v>
          </cell>
          <cell r="IQ35">
            <v>0</v>
          </cell>
          <cell r="IR35">
            <v>0</v>
          </cell>
          <cell r="IS35">
            <v>0</v>
          </cell>
          <cell r="IT35">
            <v>0</v>
          </cell>
          <cell r="IU35">
            <v>0</v>
          </cell>
          <cell r="IV35">
            <v>0</v>
          </cell>
          <cell r="IW35">
            <v>0</v>
          </cell>
          <cell r="IX35">
            <v>0</v>
          </cell>
          <cell r="IY35">
            <v>0</v>
          </cell>
          <cell r="IZ35">
            <v>0</v>
          </cell>
          <cell r="JA35">
            <v>0</v>
          </cell>
          <cell r="JB35">
            <v>0</v>
          </cell>
          <cell r="JC35">
            <v>0</v>
          </cell>
          <cell r="JD35">
            <v>0</v>
          </cell>
          <cell r="JE35">
            <v>0</v>
          </cell>
          <cell r="JF35">
            <v>0</v>
          </cell>
          <cell r="JG35">
            <v>0</v>
          </cell>
          <cell r="JH35">
            <v>0</v>
          </cell>
          <cell r="JI35">
            <v>0</v>
          </cell>
          <cell r="JJ35">
            <v>0</v>
          </cell>
          <cell r="JK35">
            <v>0</v>
          </cell>
          <cell r="JL35">
            <v>0</v>
          </cell>
          <cell r="JM35">
            <v>0</v>
          </cell>
          <cell r="JN35">
            <v>0</v>
          </cell>
          <cell r="JO35">
            <v>0</v>
          </cell>
          <cell r="JP35">
            <v>0</v>
          </cell>
          <cell r="JQ35">
            <v>0</v>
          </cell>
          <cell r="JR35">
            <v>0</v>
          </cell>
          <cell r="JS35">
            <v>0</v>
          </cell>
          <cell r="JT35">
            <v>0</v>
          </cell>
          <cell r="JU35">
            <v>0</v>
          </cell>
          <cell r="JV35">
            <v>0</v>
          </cell>
          <cell r="JW35" t="e">
            <v>#N/A</v>
          </cell>
        </row>
        <row r="36">
          <cell r="B36" t="str">
            <v>Subterránea</v>
          </cell>
          <cell r="C36" t="str">
            <v>Maquinaria, Transporte y Equipos</v>
          </cell>
          <cell r="D36">
            <v>10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0</v>
          </cell>
          <cell r="CF36">
            <v>0</v>
          </cell>
          <cell r="CG36">
            <v>0</v>
          </cell>
          <cell r="CH36">
            <v>0</v>
          </cell>
          <cell r="CI36">
            <v>0</v>
          </cell>
          <cell r="CJ36">
            <v>0</v>
          </cell>
          <cell r="CK36">
            <v>0</v>
          </cell>
          <cell r="CL36">
            <v>0</v>
          </cell>
          <cell r="CM36">
            <v>0</v>
          </cell>
          <cell r="CN36">
            <v>0</v>
          </cell>
          <cell r="CO36">
            <v>0</v>
          </cell>
          <cell r="CP36">
            <v>0</v>
          </cell>
          <cell r="CQ36">
            <v>0</v>
          </cell>
          <cell r="CR36">
            <v>0</v>
          </cell>
          <cell r="CS36">
            <v>0</v>
          </cell>
          <cell r="CT36">
            <v>0</v>
          </cell>
          <cell r="CU36">
            <v>0</v>
          </cell>
          <cell r="CV36">
            <v>0</v>
          </cell>
          <cell r="CW36">
            <v>0</v>
          </cell>
          <cell r="CX36">
            <v>0</v>
          </cell>
          <cell r="CY36">
            <v>0</v>
          </cell>
          <cell r="CZ36">
            <v>0</v>
          </cell>
          <cell r="DA36">
            <v>0</v>
          </cell>
          <cell r="DB36">
            <v>0</v>
          </cell>
          <cell r="DC36">
            <v>0</v>
          </cell>
          <cell r="DD36">
            <v>0</v>
          </cell>
          <cell r="DE36">
            <v>0</v>
          </cell>
          <cell r="DF36">
            <v>0</v>
          </cell>
          <cell r="DG36">
            <v>0</v>
          </cell>
          <cell r="DH36">
            <v>0</v>
          </cell>
          <cell r="DI36">
            <v>0</v>
          </cell>
          <cell r="DJ36">
            <v>0</v>
          </cell>
          <cell r="DK36">
            <v>0</v>
          </cell>
          <cell r="DL36">
            <v>0</v>
          </cell>
          <cell r="DM36">
            <v>0</v>
          </cell>
          <cell r="DN36">
            <v>0</v>
          </cell>
          <cell r="DO36">
            <v>0</v>
          </cell>
          <cell r="DP36">
            <v>0</v>
          </cell>
          <cell r="DQ36">
            <v>0</v>
          </cell>
          <cell r="DR36">
            <v>0</v>
          </cell>
          <cell r="DS36">
            <v>0</v>
          </cell>
          <cell r="DT36">
            <v>0</v>
          </cell>
          <cell r="DU36">
            <v>0</v>
          </cell>
          <cell r="DV36">
            <v>0</v>
          </cell>
          <cell r="DW36">
            <v>0</v>
          </cell>
          <cell r="DX36">
            <v>0</v>
          </cell>
          <cell r="DY36">
            <v>0</v>
          </cell>
          <cell r="DZ36">
            <v>0</v>
          </cell>
          <cell r="EA36">
            <v>0</v>
          </cell>
          <cell r="EB36">
            <v>0</v>
          </cell>
          <cell r="EC36">
            <v>0</v>
          </cell>
          <cell r="ED36">
            <v>0</v>
          </cell>
          <cell r="EE36">
            <v>0</v>
          </cell>
          <cell r="EF36">
            <v>0</v>
          </cell>
          <cell r="EG36">
            <v>0</v>
          </cell>
          <cell r="EH36">
            <v>0</v>
          </cell>
          <cell r="EI36">
            <v>0</v>
          </cell>
          <cell r="EJ36">
            <v>0</v>
          </cell>
          <cell r="EK36">
            <v>0</v>
          </cell>
          <cell r="EL36">
            <v>0</v>
          </cell>
          <cell r="EM36">
            <v>0</v>
          </cell>
          <cell r="EN36">
            <v>0</v>
          </cell>
          <cell r="EO36">
            <v>0</v>
          </cell>
          <cell r="EP36">
            <v>0</v>
          </cell>
          <cell r="EQ36">
            <v>0</v>
          </cell>
          <cell r="ER36">
            <v>0</v>
          </cell>
          <cell r="ES36">
            <v>0</v>
          </cell>
          <cell r="ET36">
            <v>0</v>
          </cell>
          <cell r="EU36">
            <v>0</v>
          </cell>
          <cell r="EV36">
            <v>0</v>
          </cell>
          <cell r="EW36">
            <v>0</v>
          </cell>
          <cell r="EX36">
            <v>0</v>
          </cell>
          <cell r="EY36">
            <v>0</v>
          </cell>
          <cell r="EZ36">
            <v>0</v>
          </cell>
          <cell r="FA36">
            <v>0</v>
          </cell>
          <cell r="FB36">
            <v>0</v>
          </cell>
          <cell r="FC36">
            <v>0</v>
          </cell>
          <cell r="FD36">
            <v>0</v>
          </cell>
          <cell r="FE36">
            <v>0</v>
          </cell>
          <cell r="FF36">
            <v>0</v>
          </cell>
          <cell r="FG36">
            <v>0</v>
          </cell>
          <cell r="FH36">
            <v>0</v>
          </cell>
          <cell r="FI36">
            <v>0</v>
          </cell>
          <cell r="FJ36">
            <v>0</v>
          </cell>
          <cell r="FK36">
            <v>0</v>
          </cell>
          <cell r="FL36">
            <v>0</v>
          </cell>
          <cell r="FM36">
            <v>0</v>
          </cell>
          <cell r="FN36">
            <v>0</v>
          </cell>
          <cell r="FO36">
            <v>0</v>
          </cell>
          <cell r="FP36">
            <v>0</v>
          </cell>
          <cell r="FQ36">
            <v>0</v>
          </cell>
          <cell r="FR36">
            <v>0</v>
          </cell>
          <cell r="FS36">
            <v>0</v>
          </cell>
          <cell r="FT36">
            <v>0</v>
          </cell>
          <cell r="FU36">
            <v>0</v>
          </cell>
          <cell r="FV36">
            <v>0</v>
          </cell>
          <cell r="FW36">
            <v>0</v>
          </cell>
          <cell r="FX36">
            <v>0</v>
          </cell>
          <cell r="FY36">
            <v>0</v>
          </cell>
          <cell r="FZ36">
            <v>0</v>
          </cell>
          <cell r="GA36">
            <v>0</v>
          </cell>
          <cell r="GB36">
            <v>0</v>
          </cell>
          <cell r="GC36">
            <v>0</v>
          </cell>
          <cell r="GD36">
            <v>0</v>
          </cell>
          <cell r="GE36">
            <v>0</v>
          </cell>
          <cell r="GF36">
            <v>0</v>
          </cell>
          <cell r="GG36">
            <v>0</v>
          </cell>
          <cell r="GH36">
            <v>0</v>
          </cell>
          <cell r="GI36">
            <v>0</v>
          </cell>
          <cell r="GJ36">
            <v>0</v>
          </cell>
          <cell r="GK36">
            <v>0</v>
          </cell>
          <cell r="GL36">
            <v>0</v>
          </cell>
          <cell r="GM36">
            <v>0</v>
          </cell>
          <cell r="GN36">
            <v>0</v>
          </cell>
          <cell r="GO36">
            <v>0</v>
          </cell>
          <cell r="GP36">
            <v>0</v>
          </cell>
          <cell r="GQ36">
            <v>0</v>
          </cell>
          <cell r="GR36">
            <v>0</v>
          </cell>
          <cell r="GS36">
            <v>0</v>
          </cell>
          <cell r="GT36">
            <v>0</v>
          </cell>
          <cell r="GU36">
            <v>0</v>
          </cell>
          <cell r="GV36">
            <v>0</v>
          </cell>
          <cell r="GW36">
            <v>0</v>
          </cell>
          <cell r="GX36">
            <v>0</v>
          </cell>
          <cell r="GY36">
            <v>0</v>
          </cell>
          <cell r="GZ36">
            <v>0</v>
          </cell>
          <cell r="HA36">
            <v>0</v>
          </cell>
          <cell r="HB36">
            <v>0</v>
          </cell>
          <cell r="HC36">
            <v>0</v>
          </cell>
          <cell r="HD36">
            <v>0</v>
          </cell>
          <cell r="HE36">
            <v>0</v>
          </cell>
          <cell r="HF36">
            <v>0</v>
          </cell>
          <cell r="HG36">
            <v>0</v>
          </cell>
          <cell r="HH36">
            <v>0</v>
          </cell>
          <cell r="HI36">
            <v>0</v>
          </cell>
          <cell r="HJ36">
            <v>0</v>
          </cell>
          <cell r="HK36">
            <v>0</v>
          </cell>
          <cell r="HL36">
            <v>0</v>
          </cell>
          <cell r="HM36">
            <v>0</v>
          </cell>
          <cell r="HN36">
            <v>0</v>
          </cell>
          <cell r="HO36">
            <v>0</v>
          </cell>
          <cell r="HP36">
            <v>0</v>
          </cell>
          <cell r="HQ36">
            <v>0</v>
          </cell>
          <cell r="HR36">
            <v>0</v>
          </cell>
          <cell r="HS36">
            <v>0</v>
          </cell>
          <cell r="HT36">
            <v>0</v>
          </cell>
          <cell r="HU36">
            <v>0</v>
          </cell>
          <cell r="HV36">
            <v>0</v>
          </cell>
          <cell r="HW36">
            <v>0</v>
          </cell>
          <cell r="HX36">
            <v>0</v>
          </cell>
          <cell r="HY36">
            <v>0</v>
          </cell>
          <cell r="HZ36">
            <v>0</v>
          </cell>
          <cell r="IA36">
            <v>0</v>
          </cell>
          <cell r="IB36">
            <v>0</v>
          </cell>
          <cell r="IC36">
            <v>0</v>
          </cell>
          <cell r="ID36">
            <v>0</v>
          </cell>
          <cell r="IE36">
            <v>0</v>
          </cell>
          <cell r="IF36">
            <v>0</v>
          </cell>
          <cell r="IG36">
            <v>0</v>
          </cell>
          <cell r="IH36">
            <v>0</v>
          </cell>
          <cell r="II36">
            <v>0</v>
          </cell>
          <cell r="IJ36">
            <v>0</v>
          </cell>
          <cell r="IK36">
            <v>0</v>
          </cell>
          <cell r="IL36">
            <v>0</v>
          </cell>
          <cell r="IM36">
            <v>0</v>
          </cell>
          <cell r="IN36">
            <v>0</v>
          </cell>
          <cell r="IO36">
            <v>0</v>
          </cell>
          <cell r="IP36">
            <v>0</v>
          </cell>
          <cell r="IQ36">
            <v>0</v>
          </cell>
          <cell r="IR36">
            <v>0</v>
          </cell>
          <cell r="IS36">
            <v>0</v>
          </cell>
          <cell r="IT36">
            <v>0</v>
          </cell>
          <cell r="IU36">
            <v>0</v>
          </cell>
          <cell r="IV36">
            <v>0</v>
          </cell>
          <cell r="IW36">
            <v>0</v>
          </cell>
          <cell r="IX36">
            <v>0</v>
          </cell>
          <cell r="IY36">
            <v>0</v>
          </cell>
          <cell r="IZ36">
            <v>0</v>
          </cell>
          <cell r="JA36">
            <v>0</v>
          </cell>
          <cell r="JB36">
            <v>0</v>
          </cell>
          <cell r="JC36">
            <v>0</v>
          </cell>
          <cell r="JD36">
            <v>0</v>
          </cell>
          <cell r="JE36">
            <v>0</v>
          </cell>
          <cell r="JF36">
            <v>0</v>
          </cell>
          <cell r="JG36">
            <v>0</v>
          </cell>
          <cell r="JH36">
            <v>0</v>
          </cell>
          <cell r="JI36">
            <v>0</v>
          </cell>
          <cell r="JJ36">
            <v>0</v>
          </cell>
          <cell r="JK36">
            <v>0</v>
          </cell>
          <cell r="JL36">
            <v>0</v>
          </cell>
          <cell r="JM36">
            <v>0</v>
          </cell>
          <cell r="JN36">
            <v>0</v>
          </cell>
          <cell r="JO36">
            <v>0</v>
          </cell>
          <cell r="JP36">
            <v>0</v>
          </cell>
          <cell r="JQ36">
            <v>0</v>
          </cell>
          <cell r="JR36">
            <v>0</v>
          </cell>
          <cell r="JS36">
            <v>0</v>
          </cell>
          <cell r="JT36">
            <v>0</v>
          </cell>
          <cell r="JU36">
            <v>0</v>
          </cell>
          <cell r="JV36">
            <v>0</v>
          </cell>
          <cell r="JW36" t="e">
            <v>#N/A</v>
          </cell>
        </row>
        <row r="37">
          <cell r="B37" t="str">
            <v>Semi Subterránea</v>
          </cell>
          <cell r="C37" t="str">
            <v>Materiales</v>
          </cell>
          <cell r="D37">
            <v>1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1</v>
          </cell>
          <cell r="M37">
            <v>1</v>
          </cell>
          <cell r="N37">
            <v>1</v>
          </cell>
          <cell r="O37">
            <v>1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1</v>
          </cell>
          <cell r="Y37">
            <v>1</v>
          </cell>
          <cell r="Z37">
            <v>1</v>
          </cell>
          <cell r="AA37">
            <v>1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1</v>
          </cell>
          <cell r="AK37">
            <v>1</v>
          </cell>
          <cell r="AL37">
            <v>1</v>
          </cell>
          <cell r="AM37">
            <v>1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1</v>
          </cell>
          <cell r="AW37">
            <v>1</v>
          </cell>
          <cell r="AX37">
            <v>1</v>
          </cell>
          <cell r="AY37">
            <v>1</v>
          </cell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1</v>
          </cell>
          <cell r="BI37">
            <v>1</v>
          </cell>
          <cell r="BJ37">
            <v>1</v>
          </cell>
          <cell r="BK37">
            <v>1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1</v>
          </cell>
          <cell r="BU37">
            <v>1</v>
          </cell>
          <cell r="BV37">
            <v>1</v>
          </cell>
          <cell r="BW37">
            <v>1</v>
          </cell>
          <cell r="BX37">
            <v>0</v>
          </cell>
          <cell r="BY37">
            <v>0</v>
          </cell>
          <cell r="BZ37">
            <v>0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0</v>
          </cell>
          <cell r="CF37">
            <v>1</v>
          </cell>
          <cell r="CG37">
            <v>1</v>
          </cell>
          <cell r="CH37">
            <v>1</v>
          </cell>
          <cell r="CI37">
            <v>1</v>
          </cell>
          <cell r="CJ37">
            <v>0</v>
          </cell>
          <cell r="CK37">
            <v>0</v>
          </cell>
          <cell r="CL37">
            <v>0</v>
          </cell>
          <cell r="CM37">
            <v>0</v>
          </cell>
          <cell r="CN37">
            <v>0</v>
          </cell>
          <cell r="CO37">
            <v>0</v>
          </cell>
          <cell r="CP37">
            <v>0</v>
          </cell>
          <cell r="CQ37">
            <v>0</v>
          </cell>
          <cell r="CR37">
            <v>1</v>
          </cell>
          <cell r="CS37">
            <v>1</v>
          </cell>
          <cell r="CT37">
            <v>1</v>
          </cell>
          <cell r="CU37">
            <v>1</v>
          </cell>
          <cell r="CV37">
            <v>0</v>
          </cell>
          <cell r="CW37">
            <v>0</v>
          </cell>
          <cell r="CX37">
            <v>0</v>
          </cell>
          <cell r="CY37">
            <v>0</v>
          </cell>
          <cell r="CZ37">
            <v>0</v>
          </cell>
          <cell r="DA37">
            <v>0</v>
          </cell>
          <cell r="DB37">
            <v>0</v>
          </cell>
          <cell r="DC37">
            <v>0</v>
          </cell>
          <cell r="DD37">
            <v>1</v>
          </cell>
          <cell r="DE37">
            <v>1</v>
          </cell>
          <cell r="DF37">
            <v>1</v>
          </cell>
          <cell r="DG37">
            <v>1</v>
          </cell>
          <cell r="DH37">
            <v>0</v>
          </cell>
          <cell r="DI37">
            <v>0</v>
          </cell>
          <cell r="DJ37">
            <v>0</v>
          </cell>
          <cell r="DK37">
            <v>0</v>
          </cell>
          <cell r="DL37">
            <v>0</v>
          </cell>
          <cell r="DM37">
            <v>0</v>
          </cell>
          <cell r="DN37">
            <v>0</v>
          </cell>
          <cell r="DO37">
            <v>0</v>
          </cell>
          <cell r="DP37">
            <v>1</v>
          </cell>
          <cell r="DQ37">
            <v>1</v>
          </cell>
          <cell r="DR37">
            <v>1</v>
          </cell>
          <cell r="DS37">
            <v>1</v>
          </cell>
          <cell r="DT37">
            <v>0</v>
          </cell>
          <cell r="DU37">
            <v>0</v>
          </cell>
          <cell r="DV37">
            <v>0</v>
          </cell>
          <cell r="DW37">
            <v>0</v>
          </cell>
          <cell r="DX37">
            <v>0</v>
          </cell>
          <cell r="DY37">
            <v>0</v>
          </cell>
          <cell r="DZ37">
            <v>0</v>
          </cell>
          <cell r="EA37">
            <v>0</v>
          </cell>
          <cell r="EB37">
            <v>1</v>
          </cell>
          <cell r="EC37">
            <v>1</v>
          </cell>
          <cell r="ED37">
            <v>1</v>
          </cell>
          <cell r="EE37">
            <v>1</v>
          </cell>
          <cell r="EF37">
            <v>0</v>
          </cell>
          <cell r="EG37">
            <v>0</v>
          </cell>
          <cell r="EH37">
            <v>0</v>
          </cell>
          <cell r="EI37">
            <v>0</v>
          </cell>
          <cell r="EJ37">
            <v>0</v>
          </cell>
          <cell r="EK37">
            <v>0</v>
          </cell>
          <cell r="EL37">
            <v>0</v>
          </cell>
          <cell r="EM37">
            <v>0</v>
          </cell>
          <cell r="EN37">
            <v>1</v>
          </cell>
          <cell r="EO37">
            <v>1</v>
          </cell>
          <cell r="EP37">
            <v>1</v>
          </cell>
          <cell r="EQ37">
            <v>1</v>
          </cell>
          <cell r="ER37">
            <v>0</v>
          </cell>
          <cell r="ES37">
            <v>0</v>
          </cell>
          <cell r="ET37">
            <v>0</v>
          </cell>
          <cell r="EU37">
            <v>0</v>
          </cell>
          <cell r="EV37">
            <v>0</v>
          </cell>
          <cell r="EW37">
            <v>0</v>
          </cell>
          <cell r="EX37">
            <v>0</v>
          </cell>
          <cell r="EY37">
            <v>0</v>
          </cell>
          <cell r="EZ37">
            <v>1</v>
          </cell>
          <cell r="FA37">
            <v>1</v>
          </cell>
          <cell r="FB37">
            <v>1</v>
          </cell>
          <cell r="FC37">
            <v>1</v>
          </cell>
          <cell r="FD37">
            <v>0</v>
          </cell>
          <cell r="FE37">
            <v>0</v>
          </cell>
          <cell r="FF37">
            <v>0</v>
          </cell>
          <cell r="FG37">
            <v>0</v>
          </cell>
          <cell r="FH37">
            <v>0</v>
          </cell>
          <cell r="FI37">
            <v>0</v>
          </cell>
          <cell r="FJ37">
            <v>0</v>
          </cell>
          <cell r="FK37">
            <v>0</v>
          </cell>
          <cell r="FL37">
            <v>1</v>
          </cell>
          <cell r="FM37">
            <v>1</v>
          </cell>
          <cell r="FN37">
            <v>1</v>
          </cell>
          <cell r="FO37">
            <v>1</v>
          </cell>
          <cell r="FP37">
            <v>0</v>
          </cell>
          <cell r="FQ37">
            <v>0</v>
          </cell>
          <cell r="FR37">
            <v>0</v>
          </cell>
          <cell r="FS37">
            <v>0</v>
          </cell>
          <cell r="FT37">
            <v>0</v>
          </cell>
          <cell r="FU37">
            <v>0</v>
          </cell>
          <cell r="FV37">
            <v>0</v>
          </cell>
          <cell r="FW37">
            <v>0</v>
          </cell>
          <cell r="FX37">
            <v>1</v>
          </cell>
          <cell r="FY37">
            <v>1</v>
          </cell>
          <cell r="FZ37">
            <v>1</v>
          </cell>
          <cell r="GA37">
            <v>1</v>
          </cell>
          <cell r="GB37">
            <v>0</v>
          </cell>
          <cell r="GC37">
            <v>0</v>
          </cell>
          <cell r="GD37">
            <v>0</v>
          </cell>
          <cell r="GE37">
            <v>0</v>
          </cell>
          <cell r="GF37">
            <v>0</v>
          </cell>
          <cell r="GG37">
            <v>0</v>
          </cell>
          <cell r="GH37">
            <v>0</v>
          </cell>
          <cell r="GI37">
            <v>0</v>
          </cell>
          <cell r="GJ37">
            <v>1</v>
          </cell>
          <cell r="GK37">
            <v>1</v>
          </cell>
          <cell r="GL37">
            <v>1</v>
          </cell>
          <cell r="GM37">
            <v>1</v>
          </cell>
          <cell r="GN37">
            <v>0</v>
          </cell>
          <cell r="GO37">
            <v>0</v>
          </cell>
          <cell r="GP37">
            <v>0</v>
          </cell>
          <cell r="GQ37">
            <v>0</v>
          </cell>
          <cell r="GR37">
            <v>0</v>
          </cell>
          <cell r="GS37">
            <v>0</v>
          </cell>
          <cell r="GT37">
            <v>0</v>
          </cell>
          <cell r="GU37">
            <v>0</v>
          </cell>
          <cell r="GV37">
            <v>1</v>
          </cell>
          <cell r="GW37">
            <v>1</v>
          </cell>
          <cell r="GX37">
            <v>1</v>
          </cell>
          <cell r="GY37">
            <v>1</v>
          </cell>
          <cell r="GZ37">
            <v>0</v>
          </cell>
          <cell r="HA37">
            <v>0</v>
          </cell>
          <cell r="HB37">
            <v>0</v>
          </cell>
          <cell r="HC37">
            <v>0</v>
          </cell>
          <cell r="HD37">
            <v>0</v>
          </cell>
          <cell r="HE37">
            <v>0</v>
          </cell>
          <cell r="HF37">
            <v>0</v>
          </cell>
          <cell r="HG37">
            <v>0</v>
          </cell>
          <cell r="HH37">
            <v>1</v>
          </cell>
          <cell r="HI37">
            <v>1</v>
          </cell>
          <cell r="HJ37">
            <v>1</v>
          </cell>
          <cell r="HK37">
            <v>1</v>
          </cell>
          <cell r="HL37">
            <v>0</v>
          </cell>
          <cell r="HM37">
            <v>0</v>
          </cell>
          <cell r="HN37">
            <v>0</v>
          </cell>
          <cell r="HO37">
            <v>0</v>
          </cell>
          <cell r="HP37">
            <v>0</v>
          </cell>
          <cell r="HQ37">
            <v>0</v>
          </cell>
          <cell r="HR37">
            <v>0</v>
          </cell>
          <cell r="HS37">
            <v>0</v>
          </cell>
          <cell r="HT37">
            <v>1</v>
          </cell>
          <cell r="HU37">
            <v>1</v>
          </cell>
          <cell r="HV37">
            <v>1</v>
          </cell>
          <cell r="HW37">
            <v>1</v>
          </cell>
          <cell r="HX37">
            <v>0</v>
          </cell>
          <cell r="HY37">
            <v>0</v>
          </cell>
          <cell r="HZ37">
            <v>0</v>
          </cell>
          <cell r="IA37">
            <v>0</v>
          </cell>
          <cell r="IB37">
            <v>0</v>
          </cell>
          <cell r="IC37">
            <v>0</v>
          </cell>
          <cell r="ID37">
            <v>0</v>
          </cell>
          <cell r="IE37">
            <v>0</v>
          </cell>
          <cell r="IF37">
            <v>1</v>
          </cell>
          <cell r="IG37">
            <v>1</v>
          </cell>
          <cell r="IH37">
            <v>1</v>
          </cell>
          <cell r="II37">
            <v>1</v>
          </cell>
          <cell r="IJ37">
            <v>0</v>
          </cell>
          <cell r="IK37">
            <v>0</v>
          </cell>
          <cell r="IL37">
            <v>0</v>
          </cell>
          <cell r="IM37">
            <v>0</v>
          </cell>
          <cell r="IN37">
            <v>0</v>
          </cell>
          <cell r="IO37">
            <v>0</v>
          </cell>
          <cell r="IP37">
            <v>0</v>
          </cell>
          <cell r="IQ37">
            <v>0</v>
          </cell>
          <cell r="IR37">
            <v>1</v>
          </cell>
          <cell r="IS37">
            <v>1</v>
          </cell>
          <cell r="IT37">
            <v>1</v>
          </cell>
          <cell r="IU37">
            <v>1</v>
          </cell>
          <cell r="IV37">
            <v>0</v>
          </cell>
          <cell r="IW37">
            <v>0</v>
          </cell>
          <cell r="IX37">
            <v>0</v>
          </cell>
          <cell r="IY37">
            <v>0</v>
          </cell>
          <cell r="IZ37">
            <v>0</v>
          </cell>
          <cell r="JA37">
            <v>0</v>
          </cell>
          <cell r="JB37">
            <v>0</v>
          </cell>
          <cell r="JC37">
            <v>0</v>
          </cell>
          <cell r="JD37">
            <v>1</v>
          </cell>
          <cell r="JE37">
            <v>1</v>
          </cell>
          <cell r="JF37">
            <v>1</v>
          </cell>
          <cell r="JG37">
            <v>1</v>
          </cell>
          <cell r="JH37">
            <v>0</v>
          </cell>
          <cell r="JI37">
            <v>0</v>
          </cell>
          <cell r="JJ37">
            <v>0</v>
          </cell>
          <cell r="JK37">
            <v>0</v>
          </cell>
          <cell r="JL37">
            <v>0</v>
          </cell>
          <cell r="JM37">
            <v>0</v>
          </cell>
          <cell r="JN37">
            <v>0</v>
          </cell>
          <cell r="JO37">
            <v>0</v>
          </cell>
          <cell r="JP37">
            <v>1</v>
          </cell>
          <cell r="JQ37">
            <v>1</v>
          </cell>
          <cell r="JR37">
            <v>1</v>
          </cell>
          <cell r="JS37" t="e">
            <v>#N/A</v>
          </cell>
          <cell r="JT37">
            <v>0</v>
          </cell>
          <cell r="JU37">
            <v>0</v>
          </cell>
          <cell r="JV37">
            <v>0</v>
          </cell>
          <cell r="JW37">
            <v>0</v>
          </cell>
        </row>
        <row r="38">
          <cell r="B38" t="str">
            <v>Semi Subterránea</v>
          </cell>
          <cell r="C38" t="str">
            <v>Materiales</v>
          </cell>
          <cell r="D38">
            <v>2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4.8000000000000007</v>
          </cell>
          <cell r="M38">
            <v>4.8000000000000007</v>
          </cell>
          <cell r="N38">
            <v>4.8000000000000007</v>
          </cell>
          <cell r="O38">
            <v>4.8000000000000007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6.4</v>
          </cell>
          <cell r="Y38">
            <v>6.4</v>
          </cell>
          <cell r="Z38">
            <v>6.4</v>
          </cell>
          <cell r="AA38">
            <v>6.4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4.8000000000000007</v>
          </cell>
          <cell r="AK38">
            <v>4.8000000000000007</v>
          </cell>
          <cell r="AL38">
            <v>4.8000000000000007</v>
          </cell>
          <cell r="AM38">
            <v>4.8000000000000007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6.4</v>
          </cell>
          <cell r="AW38">
            <v>6.4</v>
          </cell>
          <cell r="AX38">
            <v>6.4</v>
          </cell>
          <cell r="AY38">
            <v>6.4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6.4</v>
          </cell>
          <cell r="BI38">
            <v>6.4</v>
          </cell>
          <cell r="BJ38">
            <v>6.4</v>
          </cell>
          <cell r="BK38">
            <v>6.4</v>
          </cell>
          <cell r="BL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3</v>
          </cell>
          <cell r="BU38">
            <v>3</v>
          </cell>
          <cell r="BV38">
            <v>3</v>
          </cell>
          <cell r="BW38">
            <v>3</v>
          </cell>
          <cell r="BX38">
            <v>0</v>
          </cell>
          <cell r="BY38">
            <v>0</v>
          </cell>
          <cell r="BZ38">
            <v>0</v>
          </cell>
          <cell r="CA38">
            <v>0</v>
          </cell>
          <cell r="CB38">
            <v>0</v>
          </cell>
          <cell r="CC38">
            <v>0</v>
          </cell>
          <cell r="CD38">
            <v>0</v>
          </cell>
          <cell r="CE38">
            <v>0</v>
          </cell>
          <cell r="CF38">
            <v>4.8000000000000007</v>
          </cell>
          <cell r="CG38">
            <v>4.8000000000000007</v>
          </cell>
          <cell r="CH38">
            <v>4.8000000000000007</v>
          </cell>
          <cell r="CI38">
            <v>4.8000000000000007</v>
          </cell>
          <cell r="CJ38">
            <v>0</v>
          </cell>
          <cell r="CK38">
            <v>0</v>
          </cell>
          <cell r="CL38">
            <v>0</v>
          </cell>
          <cell r="CM38">
            <v>0</v>
          </cell>
          <cell r="CN38">
            <v>0</v>
          </cell>
          <cell r="CO38">
            <v>0</v>
          </cell>
          <cell r="CP38">
            <v>0</v>
          </cell>
          <cell r="CQ38">
            <v>0</v>
          </cell>
          <cell r="CR38">
            <v>6.4</v>
          </cell>
          <cell r="CS38">
            <v>6.4</v>
          </cell>
          <cell r="CT38">
            <v>6.4</v>
          </cell>
          <cell r="CU38">
            <v>6.4</v>
          </cell>
          <cell r="CV38">
            <v>0</v>
          </cell>
          <cell r="CW38">
            <v>0</v>
          </cell>
          <cell r="CX38">
            <v>0</v>
          </cell>
          <cell r="CY38">
            <v>0</v>
          </cell>
          <cell r="CZ38">
            <v>0</v>
          </cell>
          <cell r="DA38">
            <v>0</v>
          </cell>
          <cell r="DB38">
            <v>0</v>
          </cell>
          <cell r="DC38">
            <v>0</v>
          </cell>
          <cell r="DD38">
            <v>6.4</v>
          </cell>
          <cell r="DE38">
            <v>6.4</v>
          </cell>
          <cell r="DF38">
            <v>6.4</v>
          </cell>
          <cell r="DG38">
            <v>6.4</v>
          </cell>
          <cell r="DH38">
            <v>0</v>
          </cell>
          <cell r="DI38">
            <v>0</v>
          </cell>
          <cell r="DJ38">
            <v>0</v>
          </cell>
          <cell r="DK38">
            <v>0</v>
          </cell>
          <cell r="DL38">
            <v>0</v>
          </cell>
          <cell r="DM38">
            <v>0</v>
          </cell>
          <cell r="DN38">
            <v>0</v>
          </cell>
          <cell r="DO38">
            <v>0</v>
          </cell>
          <cell r="DP38">
            <v>6.4</v>
          </cell>
          <cell r="DQ38">
            <v>6.4</v>
          </cell>
          <cell r="DR38">
            <v>6.4</v>
          </cell>
          <cell r="DS38">
            <v>6.4</v>
          </cell>
          <cell r="DT38">
            <v>0</v>
          </cell>
          <cell r="DU38">
            <v>0</v>
          </cell>
          <cell r="DV38">
            <v>0</v>
          </cell>
          <cell r="DW38">
            <v>0</v>
          </cell>
          <cell r="DX38">
            <v>0</v>
          </cell>
          <cell r="DY38">
            <v>0</v>
          </cell>
          <cell r="DZ38">
            <v>0</v>
          </cell>
          <cell r="EA38">
            <v>0</v>
          </cell>
          <cell r="EB38">
            <v>8</v>
          </cell>
          <cell r="EC38">
            <v>8</v>
          </cell>
          <cell r="ED38">
            <v>8</v>
          </cell>
          <cell r="EE38">
            <v>8</v>
          </cell>
          <cell r="EF38">
            <v>0</v>
          </cell>
          <cell r="EG38">
            <v>0</v>
          </cell>
          <cell r="EH38">
            <v>0</v>
          </cell>
          <cell r="EI38">
            <v>0</v>
          </cell>
          <cell r="EJ38">
            <v>0</v>
          </cell>
          <cell r="EK38">
            <v>0</v>
          </cell>
          <cell r="EL38">
            <v>0</v>
          </cell>
          <cell r="EM38">
            <v>0</v>
          </cell>
          <cell r="EN38">
            <v>8</v>
          </cell>
          <cell r="EO38">
            <v>8</v>
          </cell>
          <cell r="EP38">
            <v>8</v>
          </cell>
          <cell r="EQ38">
            <v>8</v>
          </cell>
          <cell r="ER38">
            <v>0</v>
          </cell>
          <cell r="ES38">
            <v>0</v>
          </cell>
          <cell r="ET38">
            <v>0</v>
          </cell>
          <cell r="EU38">
            <v>0</v>
          </cell>
          <cell r="EV38">
            <v>0</v>
          </cell>
          <cell r="EW38">
            <v>0</v>
          </cell>
          <cell r="EX38">
            <v>0</v>
          </cell>
          <cell r="EY38">
            <v>0</v>
          </cell>
          <cell r="EZ38">
            <v>3</v>
          </cell>
          <cell r="FA38">
            <v>3</v>
          </cell>
          <cell r="FB38">
            <v>3</v>
          </cell>
          <cell r="FC38">
            <v>3</v>
          </cell>
          <cell r="FD38">
            <v>0</v>
          </cell>
          <cell r="FE38">
            <v>0</v>
          </cell>
          <cell r="FF38">
            <v>0</v>
          </cell>
          <cell r="FG38">
            <v>0</v>
          </cell>
          <cell r="FH38">
            <v>0</v>
          </cell>
          <cell r="FI38">
            <v>0</v>
          </cell>
          <cell r="FJ38">
            <v>0</v>
          </cell>
          <cell r="FK38">
            <v>0</v>
          </cell>
          <cell r="FL38">
            <v>4.8000000000000007</v>
          </cell>
          <cell r="FM38">
            <v>4.8000000000000007</v>
          </cell>
          <cell r="FN38">
            <v>4.8000000000000007</v>
          </cell>
          <cell r="FO38">
            <v>4.8000000000000007</v>
          </cell>
          <cell r="FP38">
            <v>0</v>
          </cell>
          <cell r="FQ38">
            <v>0</v>
          </cell>
          <cell r="FR38">
            <v>0</v>
          </cell>
          <cell r="FS38">
            <v>0</v>
          </cell>
          <cell r="FT38">
            <v>0</v>
          </cell>
          <cell r="FU38">
            <v>0</v>
          </cell>
          <cell r="FV38">
            <v>0</v>
          </cell>
          <cell r="FW38">
            <v>0</v>
          </cell>
          <cell r="FX38">
            <v>6.4</v>
          </cell>
          <cell r="FY38">
            <v>6.4</v>
          </cell>
          <cell r="FZ38">
            <v>6.4</v>
          </cell>
          <cell r="GA38">
            <v>6.4</v>
          </cell>
          <cell r="GB38">
            <v>0</v>
          </cell>
          <cell r="GC38">
            <v>0</v>
          </cell>
          <cell r="GD38">
            <v>0</v>
          </cell>
          <cell r="GE38">
            <v>0</v>
          </cell>
          <cell r="GF38">
            <v>0</v>
          </cell>
          <cell r="GG38">
            <v>0</v>
          </cell>
          <cell r="GH38">
            <v>0</v>
          </cell>
          <cell r="GI38">
            <v>0</v>
          </cell>
          <cell r="GJ38">
            <v>6.4</v>
          </cell>
          <cell r="GK38">
            <v>6.4</v>
          </cell>
          <cell r="GL38">
            <v>6.4</v>
          </cell>
          <cell r="GM38">
            <v>6.4</v>
          </cell>
          <cell r="GN38">
            <v>0</v>
          </cell>
          <cell r="GO38">
            <v>0</v>
          </cell>
          <cell r="GP38">
            <v>0</v>
          </cell>
          <cell r="GQ38">
            <v>0</v>
          </cell>
          <cell r="GR38">
            <v>0</v>
          </cell>
          <cell r="GS38">
            <v>0</v>
          </cell>
          <cell r="GT38">
            <v>0</v>
          </cell>
          <cell r="GU38">
            <v>0</v>
          </cell>
          <cell r="GV38">
            <v>8</v>
          </cell>
          <cell r="GW38">
            <v>8</v>
          </cell>
          <cell r="GX38">
            <v>8</v>
          </cell>
          <cell r="GY38">
            <v>8</v>
          </cell>
          <cell r="GZ38">
            <v>0</v>
          </cell>
          <cell r="HA38">
            <v>0</v>
          </cell>
          <cell r="HB38">
            <v>0</v>
          </cell>
          <cell r="HC38">
            <v>0</v>
          </cell>
          <cell r="HD38">
            <v>0</v>
          </cell>
          <cell r="HE38">
            <v>0</v>
          </cell>
          <cell r="HF38">
            <v>0</v>
          </cell>
          <cell r="HG38">
            <v>0</v>
          </cell>
          <cell r="HH38">
            <v>3</v>
          </cell>
          <cell r="HI38">
            <v>3</v>
          </cell>
          <cell r="HJ38">
            <v>3</v>
          </cell>
          <cell r="HK38">
            <v>3</v>
          </cell>
          <cell r="HL38">
            <v>0</v>
          </cell>
          <cell r="HM38">
            <v>0</v>
          </cell>
          <cell r="HN38">
            <v>0</v>
          </cell>
          <cell r="HO38">
            <v>0</v>
          </cell>
          <cell r="HP38">
            <v>0</v>
          </cell>
          <cell r="HQ38">
            <v>0</v>
          </cell>
          <cell r="HR38">
            <v>0</v>
          </cell>
          <cell r="HS38">
            <v>0</v>
          </cell>
          <cell r="HT38">
            <v>4.8000000000000007</v>
          </cell>
          <cell r="HU38">
            <v>4.8000000000000007</v>
          </cell>
          <cell r="HV38">
            <v>4.8000000000000007</v>
          </cell>
          <cell r="HW38">
            <v>4.8000000000000007</v>
          </cell>
          <cell r="HX38">
            <v>0</v>
          </cell>
          <cell r="HY38">
            <v>0</v>
          </cell>
          <cell r="HZ38">
            <v>0</v>
          </cell>
          <cell r="IA38">
            <v>0</v>
          </cell>
          <cell r="IB38">
            <v>0</v>
          </cell>
          <cell r="IC38">
            <v>0</v>
          </cell>
          <cell r="ID38">
            <v>0</v>
          </cell>
          <cell r="IE38">
            <v>0</v>
          </cell>
          <cell r="IF38">
            <v>6.4</v>
          </cell>
          <cell r="IG38">
            <v>6.4</v>
          </cell>
          <cell r="IH38">
            <v>6.4</v>
          </cell>
          <cell r="II38">
            <v>6.4</v>
          </cell>
          <cell r="IJ38">
            <v>0</v>
          </cell>
          <cell r="IK38">
            <v>0</v>
          </cell>
          <cell r="IL38">
            <v>0</v>
          </cell>
          <cell r="IM38">
            <v>0</v>
          </cell>
          <cell r="IN38">
            <v>0</v>
          </cell>
          <cell r="IO38">
            <v>0</v>
          </cell>
          <cell r="IP38">
            <v>0</v>
          </cell>
          <cell r="IQ38">
            <v>0</v>
          </cell>
          <cell r="IR38">
            <v>8</v>
          </cell>
          <cell r="IS38">
            <v>8</v>
          </cell>
          <cell r="IT38">
            <v>8</v>
          </cell>
          <cell r="IU38">
            <v>8</v>
          </cell>
          <cell r="IV38">
            <v>0</v>
          </cell>
          <cell r="IW38">
            <v>0</v>
          </cell>
          <cell r="IX38">
            <v>0</v>
          </cell>
          <cell r="IY38">
            <v>0</v>
          </cell>
          <cell r="IZ38">
            <v>0</v>
          </cell>
          <cell r="JA38">
            <v>0</v>
          </cell>
          <cell r="JB38">
            <v>0</v>
          </cell>
          <cell r="JC38">
            <v>0</v>
          </cell>
          <cell r="JD38">
            <v>8</v>
          </cell>
          <cell r="JE38">
            <v>8</v>
          </cell>
          <cell r="JF38">
            <v>8</v>
          </cell>
          <cell r="JG38">
            <v>8</v>
          </cell>
          <cell r="JH38">
            <v>0</v>
          </cell>
          <cell r="JI38">
            <v>0</v>
          </cell>
          <cell r="JJ38">
            <v>0</v>
          </cell>
          <cell r="JK38">
            <v>0</v>
          </cell>
          <cell r="JL38">
            <v>0</v>
          </cell>
          <cell r="JM38">
            <v>0</v>
          </cell>
          <cell r="JN38">
            <v>0</v>
          </cell>
          <cell r="JO38">
            <v>0</v>
          </cell>
          <cell r="JP38">
            <v>9.1714285714285708</v>
          </cell>
          <cell r="JQ38">
            <v>8</v>
          </cell>
          <cell r="JR38">
            <v>8</v>
          </cell>
          <cell r="JS38" t="e">
            <v>#N/A</v>
          </cell>
          <cell r="JT38">
            <v>0</v>
          </cell>
          <cell r="JU38">
            <v>0</v>
          </cell>
          <cell r="JV38">
            <v>0</v>
          </cell>
          <cell r="JW38">
            <v>0</v>
          </cell>
        </row>
        <row r="39">
          <cell r="B39" t="str">
            <v>Semi Subterránea</v>
          </cell>
          <cell r="C39" t="str">
            <v>Materiales</v>
          </cell>
          <cell r="D39">
            <v>3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23.1</v>
          </cell>
          <cell r="M39">
            <v>23.1</v>
          </cell>
          <cell r="N39">
            <v>23.1</v>
          </cell>
          <cell r="O39">
            <v>23.1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29.400000000000002</v>
          </cell>
          <cell r="Y39">
            <v>29.400000000000002</v>
          </cell>
          <cell r="Z39">
            <v>29.400000000000002</v>
          </cell>
          <cell r="AA39">
            <v>29.400000000000002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23.1</v>
          </cell>
          <cell r="AK39">
            <v>23.1</v>
          </cell>
          <cell r="AL39">
            <v>23.1</v>
          </cell>
          <cell r="AM39">
            <v>23.1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29.400000000000002</v>
          </cell>
          <cell r="AW39">
            <v>29.400000000000002</v>
          </cell>
          <cell r="AX39">
            <v>29.400000000000002</v>
          </cell>
          <cell r="AY39">
            <v>29.400000000000002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29.400000000000002</v>
          </cell>
          <cell r="BI39">
            <v>29.400000000000002</v>
          </cell>
          <cell r="BJ39">
            <v>29.400000000000002</v>
          </cell>
          <cell r="BK39">
            <v>29.400000000000002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16.275000000000002</v>
          </cell>
          <cell r="BU39">
            <v>16.275000000000002</v>
          </cell>
          <cell r="BV39">
            <v>16.275000000000002</v>
          </cell>
          <cell r="BW39">
            <v>16.275000000000002</v>
          </cell>
          <cell r="BX39">
            <v>0</v>
          </cell>
          <cell r="BY39">
            <v>0</v>
          </cell>
          <cell r="BZ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0</v>
          </cell>
          <cell r="CF39">
            <v>23.1</v>
          </cell>
          <cell r="CG39">
            <v>23.1</v>
          </cell>
          <cell r="CH39">
            <v>23.1</v>
          </cell>
          <cell r="CI39">
            <v>23.1</v>
          </cell>
          <cell r="CJ39">
            <v>0</v>
          </cell>
          <cell r="CK39">
            <v>0</v>
          </cell>
          <cell r="CL39">
            <v>0</v>
          </cell>
          <cell r="CM39">
            <v>0</v>
          </cell>
          <cell r="CN39">
            <v>0</v>
          </cell>
          <cell r="CO39">
            <v>0</v>
          </cell>
          <cell r="CP39">
            <v>0</v>
          </cell>
          <cell r="CQ39">
            <v>0</v>
          </cell>
          <cell r="CR39">
            <v>29.400000000000002</v>
          </cell>
          <cell r="CS39">
            <v>29.400000000000002</v>
          </cell>
          <cell r="CT39">
            <v>29.400000000000002</v>
          </cell>
          <cell r="CU39">
            <v>29.400000000000002</v>
          </cell>
          <cell r="CV39">
            <v>0</v>
          </cell>
          <cell r="CW39">
            <v>0</v>
          </cell>
          <cell r="CX39">
            <v>0</v>
          </cell>
          <cell r="CY39">
            <v>0</v>
          </cell>
          <cell r="CZ39">
            <v>0</v>
          </cell>
          <cell r="DA39">
            <v>0</v>
          </cell>
          <cell r="DB39">
            <v>0</v>
          </cell>
          <cell r="DC39">
            <v>0</v>
          </cell>
          <cell r="DD39">
            <v>29.400000000000002</v>
          </cell>
          <cell r="DE39">
            <v>29.400000000000002</v>
          </cell>
          <cell r="DF39">
            <v>29.400000000000002</v>
          </cell>
          <cell r="DG39">
            <v>29.400000000000002</v>
          </cell>
          <cell r="DH39">
            <v>0</v>
          </cell>
          <cell r="DI39">
            <v>0</v>
          </cell>
          <cell r="DJ39">
            <v>0</v>
          </cell>
          <cell r="DK39">
            <v>0</v>
          </cell>
          <cell r="DL39">
            <v>0</v>
          </cell>
          <cell r="DM39">
            <v>0</v>
          </cell>
          <cell r="DN39">
            <v>0</v>
          </cell>
          <cell r="DO39">
            <v>0</v>
          </cell>
          <cell r="DP39">
            <v>29.400000000000002</v>
          </cell>
          <cell r="DQ39">
            <v>29.400000000000002</v>
          </cell>
          <cell r="DR39">
            <v>29.400000000000002</v>
          </cell>
          <cell r="DS39">
            <v>29.400000000000002</v>
          </cell>
          <cell r="DT39">
            <v>0</v>
          </cell>
          <cell r="DU39">
            <v>0</v>
          </cell>
          <cell r="DV39">
            <v>0</v>
          </cell>
          <cell r="DW39">
            <v>0</v>
          </cell>
          <cell r="DX39">
            <v>0</v>
          </cell>
          <cell r="DY39">
            <v>0</v>
          </cell>
          <cell r="DZ39">
            <v>0</v>
          </cell>
          <cell r="EA39">
            <v>0</v>
          </cell>
          <cell r="EB39">
            <v>35.700000000000003</v>
          </cell>
          <cell r="EC39">
            <v>35.700000000000003</v>
          </cell>
          <cell r="ED39">
            <v>35.700000000000003</v>
          </cell>
          <cell r="EE39">
            <v>35.700000000000003</v>
          </cell>
          <cell r="EF39">
            <v>0</v>
          </cell>
          <cell r="EG39">
            <v>0</v>
          </cell>
          <cell r="EH39">
            <v>0</v>
          </cell>
          <cell r="EI39">
            <v>0</v>
          </cell>
          <cell r="EJ39">
            <v>0</v>
          </cell>
          <cell r="EK39">
            <v>0</v>
          </cell>
          <cell r="EL39">
            <v>0</v>
          </cell>
          <cell r="EM39">
            <v>0</v>
          </cell>
          <cell r="EN39">
            <v>35.700000000000003</v>
          </cell>
          <cell r="EO39">
            <v>35.700000000000003</v>
          </cell>
          <cell r="EP39">
            <v>35.700000000000003</v>
          </cell>
          <cell r="EQ39">
            <v>35.700000000000003</v>
          </cell>
          <cell r="ER39">
            <v>0</v>
          </cell>
          <cell r="ES39">
            <v>0</v>
          </cell>
          <cell r="ET39">
            <v>0</v>
          </cell>
          <cell r="EU39">
            <v>0</v>
          </cell>
          <cell r="EV39">
            <v>0</v>
          </cell>
          <cell r="EW39">
            <v>0</v>
          </cell>
          <cell r="EX39">
            <v>0</v>
          </cell>
          <cell r="EY39">
            <v>0</v>
          </cell>
          <cell r="EZ39">
            <v>16.275000000000002</v>
          </cell>
          <cell r="FA39">
            <v>16.275000000000002</v>
          </cell>
          <cell r="FB39">
            <v>16.275000000000002</v>
          </cell>
          <cell r="FC39">
            <v>16.275000000000002</v>
          </cell>
          <cell r="FD39">
            <v>0</v>
          </cell>
          <cell r="FE39">
            <v>0</v>
          </cell>
          <cell r="FF39">
            <v>0</v>
          </cell>
          <cell r="FG39">
            <v>0</v>
          </cell>
          <cell r="FH39">
            <v>0</v>
          </cell>
          <cell r="FI39">
            <v>0</v>
          </cell>
          <cell r="FJ39">
            <v>0</v>
          </cell>
          <cell r="FK39">
            <v>0</v>
          </cell>
          <cell r="FL39">
            <v>23.1</v>
          </cell>
          <cell r="FM39">
            <v>23.1</v>
          </cell>
          <cell r="FN39">
            <v>23.1</v>
          </cell>
          <cell r="FO39">
            <v>23.1</v>
          </cell>
          <cell r="FP39">
            <v>0</v>
          </cell>
          <cell r="FQ39">
            <v>0</v>
          </cell>
          <cell r="FR39">
            <v>0</v>
          </cell>
          <cell r="FS39">
            <v>0</v>
          </cell>
          <cell r="FT39">
            <v>0</v>
          </cell>
          <cell r="FU39">
            <v>0</v>
          </cell>
          <cell r="FV39">
            <v>0</v>
          </cell>
          <cell r="FW39">
            <v>0</v>
          </cell>
          <cell r="FX39">
            <v>29.400000000000002</v>
          </cell>
          <cell r="FY39">
            <v>29.400000000000002</v>
          </cell>
          <cell r="FZ39">
            <v>29.400000000000002</v>
          </cell>
          <cell r="GA39">
            <v>29.400000000000002</v>
          </cell>
          <cell r="GB39">
            <v>0</v>
          </cell>
          <cell r="GC39">
            <v>0</v>
          </cell>
          <cell r="GD39">
            <v>0</v>
          </cell>
          <cell r="GE39">
            <v>0</v>
          </cell>
          <cell r="GF39">
            <v>0</v>
          </cell>
          <cell r="GG39">
            <v>0</v>
          </cell>
          <cell r="GH39">
            <v>0</v>
          </cell>
          <cell r="GI39">
            <v>0</v>
          </cell>
          <cell r="GJ39">
            <v>29.400000000000002</v>
          </cell>
          <cell r="GK39">
            <v>29.400000000000002</v>
          </cell>
          <cell r="GL39">
            <v>29.400000000000002</v>
          </cell>
          <cell r="GM39">
            <v>29.400000000000002</v>
          </cell>
          <cell r="GN39">
            <v>0</v>
          </cell>
          <cell r="GO39">
            <v>0</v>
          </cell>
          <cell r="GP39">
            <v>0</v>
          </cell>
          <cell r="GQ39">
            <v>0</v>
          </cell>
          <cell r="GR39">
            <v>0</v>
          </cell>
          <cell r="GS39">
            <v>0</v>
          </cell>
          <cell r="GT39">
            <v>0</v>
          </cell>
          <cell r="GU39">
            <v>0</v>
          </cell>
          <cell r="GV39">
            <v>35.700000000000003</v>
          </cell>
          <cell r="GW39">
            <v>35.700000000000003</v>
          </cell>
          <cell r="GX39">
            <v>35.700000000000003</v>
          </cell>
          <cell r="GY39">
            <v>35.700000000000003</v>
          </cell>
          <cell r="GZ39">
            <v>0</v>
          </cell>
          <cell r="HA39">
            <v>0</v>
          </cell>
          <cell r="HB39">
            <v>0</v>
          </cell>
          <cell r="HC39">
            <v>0</v>
          </cell>
          <cell r="HD39">
            <v>0</v>
          </cell>
          <cell r="HE39">
            <v>0</v>
          </cell>
          <cell r="HF39">
            <v>0</v>
          </cell>
          <cell r="HG39">
            <v>0</v>
          </cell>
          <cell r="HH39">
            <v>16.275000000000002</v>
          </cell>
          <cell r="HI39">
            <v>16.275000000000002</v>
          </cell>
          <cell r="HJ39">
            <v>16.275000000000002</v>
          </cell>
          <cell r="HK39">
            <v>16.275000000000002</v>
          </cell>
          <cell r="HL39">
            <v>0</v>
          </cell>
          <cell r="HM39">
            <v>0</v>
          </cell>
          <cell r="HN39">
            <v>0</v>
          </cell>
          <cell r="HO39">
            <v>0</v>
          </cell>
          <cell r="HP39">
            <v>0</v>
          </cell>
          <cell r="HQ39">
            <v>0</v>
          </cell>
          <cell r="HR39">
            <v>0</v>
          </cell>
          <cell r="HS39">
            <v>0</v>
          </cell>
          <cell r="HT39">
            <v>23.1</v>
          </cell>
          <cell r="HU39">
            <v>23.1</v>
          </cell>
          <cell r="HV39">
            <v>23.1</v>
          </cell>
          <cell r="HW39">
            <v>23.1</v>
          </cell>
          <cell r="HX39">
            <v>0</v>
          </cell>
          <cell r="HY39">
            <v>0</v>
          </cell>
          <cell r="HZ39">
            <v>0</v>
          </cell>
          <cell r="IA39">
            <v>0</v>
          </cell>
          <cell r="IB39">
            <v>0</v>
          </cell>
          <cell r="IC39">
            <v>0</v>
          </cell>
          <cell r="ID39">
            <v>0</v>
          </cell>
          <cell r="IE39">
            <v>0</v>
          </cell>
          <cell r="IF39">
            <v>29.400000000000002</v>
          </cell>
          <cell r="IG39">
            <v>29.400000000000002</v>
          </cell>
          <cell r="IH39">
            <v>29.400000000000002</v>
          </cell>
          <cell r="II39">
            <v>29.400000000000002</v>
          </cell>
          <cell r="IJ39">
            <v>0</v>
          </cell>
          <cell r="IK39">
            <v>0</v>
          </cell>
          <cell r="IL39">
            <v>0</v>
          </cell>
          <cell r="IM39">
            <v>0</v>
          </cell>
          <cell r="IN39">
            <v>0</v>
          </cell>
          <cell r="IO39">
            <v>0</v>
          </cell>
          <cell r="IP39">
            <v>0</v>
          </cell>
          <cell r="IQ39">
            <v>0</v>
          </cell>
          <cell r="IR39">
            <v>35.700000000000003</v>
          </cell>
          <cell r="IS39">
            <v>35.700000000000003</v>
          </cell>
          <cell r="IT39">
            <v>35.700000000000003</v>
          </cell>
          <cell r="IU39">
            <v>35.700000000000003</v>
          </cell>
          <cell r="IV39">
            <v>0</v>
          </cell>
          <cell r="IW39">
            <v>0</v>
          </cell>
          <cell r="IX39">
            <v>0</v>
          </cell>
          <cell r="IY39">
            <v>0</v>
          </cell>
          <cell r="IZ39">
            <v>0</v>
          </cell>
          <cell r="JA39">
            <v>0</v>
          </cell>
          <cell r="JB39">
            <v>0</v>
          </cell>
          <cell r="JC39">
            <v>0</v>
          </cell>
          <cell r="JD39">
            <v>35.700000000000003</v>
          </cell>
          <cell r="JE39">
            <v>35.700000000000003</v>
          </cell>
          <cell r="JF39">
            <v>35.700000000000003</v>
          </cell>
          <cell r="JG39">
            <v>35.700000000000003</v>
          </cell>
          <cell r="JH39">
            <v>0</v>
          </cell>
          <cell r="JI39">
            <v>0</v>
          </cell>
          <cell r="JJ39">
            <v>0</v>
          </cell>
          <cell r="JK39">
            <v>0</v>
          </cell>
          <cell r="JL39">
            <v>0</v>
          </cell>
          <cell r="JM39">
            <v>0</v>
          </cell>
          <cell r="JN39">
            <v>0</v>
          </cell>
          <cell r="JO39">
            <v>0</v>
          </cell>
          <cell r="JP39">
            <v>40.200000000000003</v>
          </cell>
          <cell r="JQ39">
            <v>0</v>
          </cell>
          <cell r="JR39">
            <v>35.700000000000003</v>
          </cell>
          <cell r="JS39" t="e">
            <v>#N/A</v>
          </cell>
          <cell r="JT39">
            <v>0</v>
          </cell>
          <cell r="JU39">
            <v>0</v>
          </cell>
          <cell r="JV39">
            <v>0</v>
          </cell>
          <cell r="JW39">
            <v>0</v>
          </cell>
        </row>
        <row r="40">
          <cell r="B40" t="str">
            <v>Semi Subterránea</v>
          </cell>
          <cell r="C40" t="str">
            <v>Materiales</v>
          </cell>
          <cell r="D40">
            <v>4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BY40">
            <v>0</v>
          </cell>
          <cell r="BZ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0</v>
          </cell>
          <cell r="CF40">
            <v>0</v>
          </cell>
          <cell r="CG40">
            <v>0</v>
          </cell>
          <cell r="CH40">
            <v>0</v>
          </cell>
          <cell r="CI40">
            <v>0</v>
          </cell>
          <cell r="CJ40">
            <v>0</v>
          </cell>
          <cell r="CK40">
            <v>0</v>
          </cell>
          <cell r="CL40">
            <v>0</v>
          </cell>
          <cell r="CM40">
            <v>0</v>
          </cell>
          <cell r="CN40">
            <v>0</v>
          </cell>
          <cell r="CO40">
            <v>0</v>
          </cell>
          <cell r="CP40">
            <v>0</v>
          </cell>
          <cell r="CQ40">
            <v>0</v>
          </cell>
          <cell r="CR40">
            <v>0</v>
          </cell>
          <cell r="CS40">
            <v>0</v>
          </cell>
          <cell r="CT40">
            <v>0</v>
          </cell>
          <cell r="CU40">
            <v>0</v>
          </cell>
          <cell r="CV40">
            <v>0</v>
          </cell>
          <cell r="CW40">
            <v>0</v>
          </cell>
          <cell r="CX40">
            <v>0</v>
          </cell>
          <cell r="CY40">
            <v>0</v>
          </cell>
          <cell r="CZ40">
            <v>0</v>
          </cell>
          <cell r="DA40">
            <v>0</v>
          </cell>
          <cell r="DB40">
            <v>0</v>
          </cell>
          <cell r="DC40">
            <v>0</v>
          </cell>
          <cell r="DD40">
            <v>0</v>
          </cell>
          <cell r="DE40">
            <v>0</v>
          </cell>
          <cell r="DF40">
            <v>0</v>
          </cell>
          <cell r="DG40">
            <v>0</v>
          </cell>
          <cell r="DH40">
            <v>0</v>
          </cell>
          <cell r="DI40">
            <v>0</v>
          </cell>
          <cell r="DJ40">
            <v>0</v>
          </cell>
          <cell r="DK40">
            <v>0</v>
          </cell>
          <cell r="DL40">
            <v>0</v>
          </cell>
          <cell r="DM40">
            <v>0</v>
          </cell>
          <cell r="DN40">
            <v>0</v>
          </cell>
          <cell r="DO40">
            <v>0</v>
          </cell>
          <cell r="DP40">
            <v>0</v>
          </cell>
          <cell r="DQ40">
            <v>0</v>
          </cell>
          <cell r="DR40">
            <v>0</v>
          </cell>
          <cell r="DS40">
            <v>0</v>
          </cell>
          <cell r="DT40">
            <v>0</v>
          </cell>
          <cell r="DU40">
            <v>0</v>
          </cell>
          <cell r="DV40">
            <v>0</v>
          </cell>
          <cell r="DW40">
            <v>0</v>
          </cell>
          <cell r="DX40">
            <v>0</v>
          </cell>
          <cell r="DY40">
            <v>0</v>
          </cell>
          <cell r="DZ40">
            <v>0</v>
          </cell>
          <cell r="EA40">
            <v>0</v>
          </cell>
          <cell r="EB40">
            <v>0</v>
          </cell>
          <cell r="EC40">
            <v>0</v>
          </cell>
          <cell r="ED40">
            <v>0</v>
          </cell>
          <cell r="EE40">
            <v>0</v>
          </cell>
          <cell r="EF40">
            <v>0</v>
          </cell>
          <cell r="EG40">
            <v>0</v>
          </cell>
          <cell r="EH40">
            <v>0</v>
          </cell>
          <cell r="EI40">
            <v>0</v>
          </cell>
          <cell r="EJ40">
            <v>0</v>
          </cell>
          <cell r="EK40">
            <v>0</v>
          </cell>
          <cell r="EL40">
            <v>0</v>
          </cell>
          <cell r="EM40">
            <v>0</v>
          </cell>
          <cell r="EN40">
            <v>0</v>
          </cell>
          <cell r="EO40">
            <v>0</v>
          </cell>
          <cell r="EP40">
            <v>0</v>
          </cell>
          <cell r="EQ40">
            <v>0</v>
          </cell>
          <cell r="ER40">
            <v>0</v>
          </cell>
          <cell r="ES40">
            <v>0</v>
          </cell>
          <cell r="ET40">
            <v>0</v>
          </cell>
          <cell r="EU40">
            <v>0</v>
          </cell>
          <cell r="EV40">
            <v>0</v>
          </cell>
          <cell r="EW40">
            <v>0</v>
          </cell>
          <cell r="EX40">
            <v>0</v>
          </cell>
          <cell r="EY40">
            <v>0</v>
          </cell>
          <cell r="EZ40">
            <v>0</v>
          </cell>
          <cell r="FA40">
            <v>0</v>
          </cell>
          <cell r="FB40">
            <v>0</v>
          </cell>
          <cell r="FC40">
            <v>0</v>
          </cell>
          <cell r="FD40">
            <v>0</v>
          </cell>
          <cell r="FE40">
            <v>0</v>
          </cell>
          <cell r="FF40">
            <v>0</v>
          </cell>
          <cell r="FG40">
            <v>0</v>
          </cell>
          <cell r="FH40">
            <v>0</v>
          </cell>
          <cell r="FI40">
            <v>0</v>
          </cell>
          <cell r="FJ40">
            <v>0</v>
          </cell>
          <cell r="FK40">
            <v>0</v>
          </cell>
          <cell r="FL40">
            <v>0</v>
          </cell>
          <cell r="FM40">
            <v>0</v>
          </cell>
          <cell r="FN40">
            <v>0</v>
          </cell>
          <cell r="FO40">
            <v>0</v>
          </cell>
          <cell r="FP40">
            <v>0</v>
          </cell>
          <cell r="FQ40">
            <v>0</v>
          </cell>
          <cell r="FR40">
            <v>0</v>
          </cell>
          <cell r="FS40">
            <v>0</v>
          </cell>
          <cell r="FT40">
            <v>0</v>
          </cell>
          <cell r="FU40">
            <v>0</v>
          </cell>
          <cell r="FV40">
            <v>0</v>
          </cell>
          <cell r="FW40">
            <v>0</v>
          </cell>
          <cell r="FX40">
            <v>0</v>
          </cell>
          <cell r="FY40">
            <v>0</v>
          </cell>
          <cell r="FZ40">
            <v>0</v>
          </cell>
          <cell r="GA40">
            <v>0</v>
          </cell>
          <cell r="GB40">
            <v>0</v>
          </cell>
          <cell r="GC40">
            <v>0</v>
          </cell>
          <cell r="GD40">
            <v>0</v>
          </cell>
          <cell r="GE40">
            <v>0</v>
          </cell>
          <cell r="GF40">
            <v>0</v>
          </cell>
          <cell r="GG40">
            <v>0</v>
          </cell>
          <cell r="GH40">
            <v>0</v>
          </cell>
          <cell r="GI40">
            <v>0</v>
          </cell>
          <cell r="GJ40">
            <v>0</v>
          </cell>
          <cell r="GK40">
            <v>0</v>
          </cell>
          <cell r="GL40">
            <v>0</v>
          </cell>
          <cell r="GM40">
            <v>0</v>
          </cell>
          <cell r="GN40">
            <v>0</v>
          </cell>
          <cell r="GO40">
            <v>0</v>
          </cell>
          <cell r="GP40">
            <v>0</v>
          </cell>
          <cell r="GQ40">
            <v>0</v>
          </cell>
          <cell r="GR40">
            <v>0</v>
          </cell>
          <cell r="GS40">
            <v>0</v>
          </cell>
          <cell r="GT40">
            <v>0</v>
          </cell>
          <cell r="GU40">
            <v>0</v>
          </cell>
          <cell r="GV40">
            <v>0</v>
          </cell>
          <cell r="GW40">
            <v>0</v>
          </cell>
          <cell r="GX40">
            <v>0</v>
          </cell>
          <cell r="GY40">
            <v>0</v>
          </cell>
          <cell r="GZ40">
            <v>0</v>
          </cell>
          <cell r="HA40">
            <v>0</v>
          </cell>
          <cell r="HB40">
            <v>0</v>
          </cell>
          <cell r="HC40">
            <v>0</v>
          </cell>
          <cell r="HD40">
            <v>0</v>
          </cell>
          <cell r="HE40">
            <v>0</v>
          </cell>
          <cell r="HF40">
            <v>0</v>
          </cell>
          <cell r="HG40">
            <v>0</v>
          </cell>
          <cell r="HH40">
            <v>0</v>
          </cell>
          <cell r="HI40">
            <v>0</v>
          </cell>
          <cell r="HJ40">
            <v>0</v>
          </cell>
          <cell r="HK40">
            <v>0</v>
          </cell>
          <cell r="HL40">
            <v>0</v>
          </cell>
          <cell r="HM40">
            <v>0</v>
          </cell>
          <cell r="HN40">
            <v>0</v>
          </cell>
          <cell r="HO40">
            <v>0</v>
          </cell>
          <cell r="HP40">
            <v>0</v>
          </cell>
          <cell r="HQ40">
            <v>0</v>
          </cell>
          <cell r="HR40">
            <v>0</v>
          </cell>
          <cell r="HS40">
            <v>0</v>
          </cell>
          <cell r="HT40">
            <v>0</v>
          </cell>
          <cell r="HU40">
            <v>0</v>
          </cell>
          <cell r="HV40">
            <v>0</v>
          </cell>
          <cell r="HW40">
            <v>0</v>
          </cell>
          <cell r="HX40">
            <v>0</v>
          </cell>
          <cell r="HY40">
            <v>0</v>
          </cell>
          <cell r="HZ40">
            <v>0</v>
          </cell>
          <cell r="IA40">
            <v>0</v>
          </cell>
          <cell r="IB40">
            <v>0</v>
          </cell>
          <cell r="IC40">
            <v>0</v>
          </cell>
          <cell r="ID40">
            <v>0</v>
          </cell>
          <cell r="IE40">
            <v>0</v>
          </cell>
          <cell r="IF40">
            <v>0</v>
          </cell>
          <cell r="IG40">
            <v>0</v>
          </cell>
          <cell r="IH40">
            <v>0</v>
          </cell>
          <cell r="II40">
            <v>0</v>
          </cell>
          <cell r="IJ40">
            <v>0</v>
          </cell>
          <cell r="IK40">
            <v>0</v>
          </cell>
          <cell r="IL40">
            <v>0</v>
          </cell>
          <cell r="IM40">
            <v>0</v>
          </cell>
          <cell r="IN40">
            <v>0</v>
          </cell>
          <cell r="IO40">
            <v>0</v>
          </cell>
          <cell r="IP40">
            <v>0</v>
          </cell>
          <cell r="IQ40">
            <v>0</v>
          </cell>
          <cell r="IR40">
            <v>0</v>
          </cell>
          <cell r="IS40">
            <v>0</v>
          </cell>
          <cell r="IT40">
            <v>0</v>
          </cell>
          <cell r="IU40">
            <v>0</v>
          </cell>
          <cell r="IV40">
            <v>0</v>
          </cell>
          <cell r="IW40">
            <v>0</v>
          </cell>
          <cell r="IX40">
            <v>0</v>
          </cell>
          <cell r="IY40">
            <v>0</v>
          </cell>
          <cell r="IZ40">
            <v>0</v>
          </cell>
          <cell r="JA40">
            <v>0</v>
          </cell>
          <cell r="JB40">
            <v>0</v>
          </cell>
          <cell r="JC40">
            <v>0</v>
          </cell>
          <cell r="JD40">
            <v>0</v>
          </cell>
          <cell r="JE40">
            <v>0</v>
          </cell>
          <cell r="JF40">
            <v>0</v>
          </cell>
          <cell r="JG40">
            <v>0</v>
          </cell>
          <cell r="JH40">
            <v>0</v>
          </cell>
          <cell r="JI40">
            <v>0</v>
          </cell>
          <cell r="JJ40">
            <v>0</v>
          </cell>
          <cell r="JK40">
            <v>0</v>
          </cell>
          <cell r="JL40">
            <v>0</v>
          </cell>
          <cell r="JM40">
            <v>0</v>
          </cell>
          <cell r="JN40">
            <v>0</v>
          </cell>
          <cell r="JO40">
            <v>0</v>
          </cell>
          <cell r="JP40">
            <v>0</v>
          </cell>
          <cell r="JQ40">
            <v>0</v>
          </cell>
          <cell r="JR40">
            <v>0</v>
          </cell>
          <cell r="JS40" t="e">
            <v>#N/A</v>
          </cell>
          <cell r="JT40">
            <v>0</v>
          </cell>
          <cell r="JU40">
            <v>0</v>
          </cell>
          <cell r="JV40">
            <v>0</v>
          </cell>
          <cell r="JW40">
            <v>0</v>
          </cell>
        </row>
        <row r="41">
          <cell r="B41" t="str">
            <v>Semi Subterránea</v>
          </cell>
          <cell r="C41" t="str">
            <v>Materiales</v>
          </cell>
          <cell r="D41">
            <v>5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0</v>
          </cell>
          <cell r="BY41">
            <v>0</v>
          </cell>
          <cell r="BZ41">
            <v>0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0</v>
          </cell>
          <cell r="CF41">
            <v>0</v>
          </cell>
          <cell r="CG41">
            <v>0</v>
          </cell>
          <cell r="CH41">
            <v>0</v>
          </cell>
          <cell r="CI41">
            <v>0</v>
          </cell>
          <cell r="CJ41">
            <v>0</v>
          </cell>
          <cell r="CK41">
            <v>0</v>
          </cell>
          <cell r="CL41">
            <v>0</v>
          </cell>
          <cell r="CM41">
            <v>0</v>
          </cell>
          <cell r="CN41">
            <v>0</v>
          </cell>
          <cell r="CO41">
            <v>0</v>
          </cell>
          <cell r="CP41">
            <v>0</v>
          </cell>
          <cell r="CQ41">
            <v>0</v>
          </cell>
          <cell r="CR41">
            <v>0</v>
          </cell>
          <cell r="CS41">
            <v>0</v>
          </cell>
          <cell r="CT41">
            <v>0</v>
          </cell>
          <cell r="CU41">
            <v>0</v>
          </cell>
          <cell r="CV41">
            <v>0</v>
          </cell>
          <cell r="CW41">
            <v>0</v>
          </cell>
          <cell r="CX41">
            <v>0</v>
          </cell>
          <cell r="CY41">
            <v>0</v>
          </cell>
          <cell r="CZ41">
            <v>0</v>
          </cell>
          <cell r="DA41">
            <v>0</v>
          </cell>
          <cell r="DB41">
            <v>0</v>
          </cell>
          <cell r="DC41">
            <v>0</v>
          </cell>
          <cell r="DD41">
            <v>0</v>
          </cell>
          <cell r="DE41">
            <v>0</v>
          </cell>
          <cell r="DF41">
            <v>0</v>
          </cell>
          <cell r="DG41">
            <v>0</v>
          </cell>
          <cell r="DH41">
            <v>0</v>
          </cell>
          <cell r="DI41">
            <v>0</v>
          </cell>
          <cell r="DJ41">
            <v>0</v>
          </cell>
          <cell r="DK41">
            <v>0</v>
          </cell>
          <cell r="DL41">
            <v>0</v>
          </cell>
          <cell r="DM41">
            <v>0</v>
          </cell>
          <cell r="DN41">
            <v>0</v>
          </cell>
          <cell r="DO41">
            <v>0</v>
          </cell>
          <cell r="DP41">
            <v>0</v>
          </cell>
          <cell r="DQ41">
            <v>0</v>
          </cell>
          <cell r="DR41">
            <v>0</v>
          </cell>
          <cell r="DS41">
            <v>0</v>
          </cell>
          <cell r="DT41">
            <v>0</v>
          </cell>
          <cell r="DU41">
            <v>0</v>
          </cell>
          <cell r="DV41">
            <v>0</v>
          </cell>
          <cell r="DW41">
            <v>0</v>
          </cell>
          <cell r="DX41">
            <v>0</v>
          </cell>
          <cell r="DY41">
            <v>0</v>
          </cell>
          <cell r="DZ41">
            <v>0</v>
          </cell>
          <cell r="EA41">
            <v>0</v>
          </cell>
          <cell r="EB41">
            <v>0</v>
          </cell>
          <cell r="EC41">
            <v>0</v>
          </cell>
          <cell r="ED41">
            <v>0</v>
          </cell>
          <cell r="EE41">
            <v>0</v>
          </cell>
          <cell r="EF41">
            <v>0</v>
          </cell>
          <cell r="EG41">
            <v>0</v>
          </cell>
          <cell r="EH41">
            <v>0</v>
          </cell>
          <cell r="EI41">
            <v>0</v>
          </cell>
          <cell r="EJ41">
            <v>0</v>
          </cell>
          <cell r="EK41">
            <v>0</v>
          </cell>
          <cell r="EL41">
            <v>0</v>
          </cell>
          <cell r="EM41">
            <v>0</v>
          </cell>
          <cell r="EN41">
            <v>0</v>
          </cell>
          <cell r="EO41">
            <v>0</v>
          </cell>
          <cell r="EP41">
            <v>0</v>
          </cell>
          <cell r="EQ41">
            <v>0</v>
          </cell>
          <cell r="ER41">
            <v>0</v>
          </cell>
          <cell r="ES41">
            <v>0</v>
          </cell>
          <cell r="ET41">
            <v>0</v>
          </cell>
          <cell r="EU41">
            <v>0</v>
          </cell>
          <cell r="EV41">
            <v>0</v>
          </cell>
          <cell r="EW41">
            <v>0</v>
          </cell>
          <cell r="EX41">
            <v>0</v>
          </cell>
          <cell r="EY41">
            <v>0</v>
          </cell>
          <cell r="EZ41">
            <v>0</v>
          </cell>
          <cell r="FA41">
            <v>0</v>
          </cell>
          <cell r="FB41">
            <v>0</v>
          </cell>
          <cell r="FC41">
            <v>0</v>
          </cell>
          <cell r="FD41">
            <v>0</v>
          </cell>
          <cell r="FE41">
            <v>0</v>
          </cell>
          <cell r="FF41">
            <v>0</v>
          </cell>
          <cell r="FG41">
            <v>0</v>
          </cell>
          <cell r="FH41">
            <v>0</v>
          </cell>
          <cell r="FI41">
            <v>0</v>
          </cell>
          <cell r="FJ41">
            <v>0</v>
          </cell>
          <cell r="FK41">
            <v>0</v>
          </cell>
          <cell r="FL41">
            <v>0</v>
          </cell>
          <cell r="FM41">
            <v>0</v>
          </cell>
          <cell r="FN41">
            <v>0</v>
          </cell>
          <cell r="FO41">
            <v>0</v>
          </cell>
          <cell r="FP41">
            <v>0</v>
          </cell>
          <cell r="FQ41">
            <v>0</v>
          </cell>
          <cell r="FR41">
            <v>0</v>
          </cell>
          <cell r="FS41">
            <v>0</v>
          </cell>
          <cell r="FT41">
            <v>0</v>
          </cell>
          <cell r="FU41">
            <v>0</v>
          </cell>
          <cell r="FV41">
            <v>0</v>
          </cell>
          <cell r="FW41">
            <v>0</v>
          </cell>
          <cell r="FX41">
            <v>0</v>
          </cell>
          <cell r="FY41">
            <v>0</v>
          </cell>
          <cell r="FZ41">
            <v>0</v>
          </cell>
          <cell r="GA41">
            <v>0</v>
          </cell>
          <cell r="GB41">
            <v>0</v>
          </cell>
          <cell r="GC41">
            <v>0</v>
          </cell>
          <cell r="GD41">
            <v>0</v>
          </cell>
          <cell r="GE41">
            <v>0</v>
          </cell>
          <cell r="GF41">
            <v>0</v>
          </cell>
          <cell r="GG41">
            <v>0</v>
          </cell>
          <cell r="GH41">
            <v>0</v>
          </cell>
          <cell r="GI41">
            <v>0</v>
          </cell>
          <cell r="GJ41">
            <v>0</v>
          </cell>
          <cell r="GK41">
            <v>0</v>
          </cell>
          <cell r="GL41">
            <v>0</v>
          </cell>
          <cell r="GM41">
            <v>0</v>
          </cell>
          <cell r="GN41">
            <v>0</v>
          </cell>
          <cell r="GO41">
            <v>0</v>
          </cell>
          <cell r="GP41">
            <v>0</v>
          </cell>
          <cell r="GQ41">
            <v>0</v>
          </cell>
          <cell r="GR41">
            <v>0</v>
          </cell>
          <cell r="GS41">
            <v>0</v>
          </cell>
          <cell r="GT41">
            <v>0</v>
          </cell>
          <cell r="GU41">
            <v>0</v>
          </cell>
          <cell r="GV41">
            <v>0</v>
          </cell>
          <cell r="GW41">
            <v>0</v>
          </cell>
          <cell r="GX41">
            <v>0</v>
          </cell>
          <cell r="GY41">
            <v>0</v>
          </cell>
          <cell r="GZ41">
            <v>0</v>
          </cell>
          <cell r="HA41">
            <v>0</v>
          </cell>
          <cell r="HB41">
            <v>0</v>
          </cell>
          <cell r="HC41">
            <v>0</v>
          </cell>
          <cell r="HD41">
            <v>0</v>
          </cell>
          <cell r="HE41">
            <v>0</v>
          </cell>
          <cell r="HF41">
            <v>0</v>
          </cell>
          <cell r="HG41">
            <v>0</v>
          </cell>
          <cell r="HH41">
            <v>0</v>
          </cell>
          <cell r="HI41">
            <v>0</v>
          </cell>
          <cell r="HJ41">
            <v>0</v>
          </cell>
          <cell r="HK41">
            <v>0</v>
          </cell>
          <cell r="HL41">
            <v>0</v>
          </cell>
          <cell r="HM41">
            <v>0</v>
          </cell>
          <cell r="HN41">
            <v>0</v>
          </cell>
          <cell r="HO41">
            <v>0</v>
          </cell>
          <cell r="HP41">
            <v>0</v>
          </cell>
          <cell r="HQ41">
            <v>0</v>
          </cell>
          <cell r="HR41">
            <v>0</v>
          </cell>
          <cell r="HS41">
            <v>0</v>
          </cell>
          <cell r="HT41">
            <v>0</v>
          </cell>
          <cell r="HU41">
            <v>0</v>
          </cell>
          <cell r="HV41">
            <v>0</v>
          </cell>
          <cell r="HW41">
            <v>0</v>
          </cell>
          <cell r="HX41">
            <v>0</v>
          </cell>
          <cell r="HY41">
            <v>0</v>
          </cell>
          <cell r="HZ41">
            <v>0</v>
          </cell>
          <cell r="IA41">
            <v>0</v>
          </cell>
          <cell r="IB41">
            <v>0</v>
          </cell>
          <cell r="IC41">
            <v>0</v>
          </cell>
          <cell r="ID41">
            <v>0</v>
          </cell>
          <cell r="IE41">
            <v>0</v>
          </cell>
          <cell r="IF41">
            <v>0</v>
          </cell>
          <cell r="IG41">
            <v>0</v>
          </cell>
          <cell r="IH41">
            <v>0</v>
          </cell>
          <cell r="II41">
            <v>0</v>
          </cell>
          <cell r="IJ41">
            <v>0</v>
          </cell>
          <cell r="IK41">
            <v>0</v>
          </cell>
          <cell r="IL41">
            <v>0</v>
          </cell>
          <cell r="IM41">
            <v>0</v>
          </cell>
          <cell r="IN41">
            <v>0</v>
          </cell>
          <cell r="IO41">
            <v>0</v>
          </cell>
          <cell r="IP41">
            <v>0</v>
          </cell>
          <cell r="IQ41">
            <v>0</v>
          </cell>
          <cell r="IR41">
            <v>0</v>
          </cell>
          <cell r="IS41">
            <v>0</v>
          </cell>
          <cell r="IT41">
            <v>0</v>
          </cell>
          <cell r="IU41">
            <v>0</v>
          </cell>
          <cell r="IV41">
            <v>0</v>
          </cell>
          <cell r="IW41">
            <v>0</v>
          </cell>
          <cell r="IX41">
            <v>0</v>
          </cell>
          <cell r="IY41">
            <v>0</v>
          </cell>
          <cell r="IZ41">
            <v>0</v>
          </cell>
          <cell r="JA41">
            <v>0</v>
          </cell>
          <cell r="JB41">
            <v>0</v>
          </cell>
          <cell r="JC41">
            <v>0</v>
          </cell>
          <cell r="JD41">
            <v>0</v>
          </cell>
          <cell r="JE41">
            <v>0</v>
          </cell>
          <cell r="JF41">
            <v>0</v>
          </cell>
          <cell r="JG41">
            <v>0</v>
          </cell>
          <cell r="JH41">
            <v>0</v>
          </cell>
          <cell r="JI41">
            <v>0</v>
          </cell>
          <cell r="JJ41">
            <v>0</v>
          </cell>
          <cell r="JK41">
            <v>0</v>
          </cell>
          <cell r="JL41">
            <v>0</v>
          </cell>
          <cell r="JM41">
            <v>0</v>
          </cell>
          <cell r="JN41">
            <v>0</v>
          </cell>
          <cell r="JO41">
            <v>0</v>
          </cell>
          <cell r="JP41">
            <v>0</v>
          </cell>
          <cell r="JQ41">
            <v>0</v>
          </cell>
          <cell r="JR41">
            <v>0</v>
          </cell>
          <cell r="JS41" t="e">
            <v>#N/A</v>
          </cell>
          <cell r="JT41">
            <v>0</v>
          </cell>
          <cell r="JU41">
            <v>0</v>
          </cell>
          <cell r="JV41">
            <v>0</v>
          </cell>
          <cell r="JW41">
            <v>0</v>
          </cell>
        </row>
        <row r="42">
          <cell r="B42" t="str">
            <v>Semi Subterránea</v>
          </cell>
          <cell r="C42" t="str">
            <v>Materiales</v>
          </cell>
          <cell r="D42">
            <v>6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0</v>
          </cell>
          <cell r="BZ42">
            <v>0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0</v>
          </cell>
          <cell r="CF42">
            <v>0</v>
          </cell>
          <cell r="CG42">
            <v>0</v>
          </cell>
          <cell r="CH42">
            <v>0</v>
          </cell>
          <cell r="CI42">
            <v>0</v>
          </cell>
          <cell r="CJ42">
            <v>0</v>
          </cell>
          <cell r="CK42">
            <v>0</v>
          </cell>
          <cell r="CL42">
            <v>0</v>
          </cell>
          <cell r="CM42">
            <v>0</v>
          </cell>
          <cell r="CN42">
            <v>0</v>
          </cell>
          <cell r="CO42">
            <v>0</v>
          </cell>
          <cell r="CP42">
            <v>0</v>
          </cell>
          <cell r="CQ42">
            <v>0</v>
          </cell>
          <cell r="CR42">
            <v>0</v>
          </cell>
          <cell r="CS42">
            <v>0</v>
          </cell>
          <cell r="CT42">
            <v>0</v>
          </cell>
          <cell r="CU42">
            <v>0</v>
          </cell>
          <cell r="CV42">
            <v>0</v>
          </cell>
          <cell r="CW42">
            <v>0</v>
          </cell>
          <cell r="CX42">
            <v>0</v>
          </cell>
          <cell r="CY42">
            <v>0</v>
          </cell>
          <cell r="CZ42">
            <v>0</v>
          </cell>
          <cell r="DA42">
            <v>0</v>
          </cell>
          <cell r="DB42">
            <v>0</v>
          </cell>
          <cell r="DC42">
            <v>0</v>
          </cell>
          <cell r="DD42">
            <v>0</v>
          </cell>
          <cell r="DE42">
            <v>0</v>
          </cell>
          <cell r="DF42">
            <v>0</v>
          </cell>
          <cell r="DG42">
            <v>0</v>
          </cell>
          <cell r="DH42">
            <v>0</v>
          </cell>
          <cell r="DI42">
            <v>0</v>
          </cell>
          <cell r="DJ42">
            <v>0</v>
          </cell>
          <cell r="DK42">
            <v>0</v>
          </cell>
          <cell r="DL42">
            <v>0</v>
          </cell>
          <cell r="DM42">
            <v>0</v>
          </cell>
          <cell r="DN42">
            <v>0</v>
          </cell>
          <cell r="DO42">
            <v>0</v>
          </cell>
          <cell r="DP42">
            <v>0</v>
          </cell>
          <cell r="DQ42">
            <v>0</v>
          </cell>
          <cell r="DR42">
            <v>0</v>
          </cell>
          <cell r="DS42">
            <v>0</v>
          </cell>
          <cell r="DT42">
            <v>0</v>
          </cell>
          <cell r="DU42">
            <v>0</v>
          </cell>
          <cell r="DV42">
            <v>0</v>
          </cell>
          <cell r="DW42">
            <v>0</v>
          </cell>
          <cell r="DX42">
            <v>0</v>
          </cell>
          <cell r="DY42">
            <v>0</v>
          </cell>
          <cell r="DZ42">
            <v>0</v>
          </cell>
          <cell r="EA42">
            <v>0</v>
          </cell>
          <cell r="EB42">
            <v>0</v>
          </cell>
          <cell r="EC42">
            <v>0</v>
          </cell>
          <cell r="ED42">
            <v>0</v>
          </cell>
          <cell r="EE42">
            <v>0</v>
          </cell>
          <cell r="EF42">
            <v>0</v>
          </cell>
          <cell r="EG42">
            <v>0</v>
          </cell>
          <cell r="EH42">
            <v>0</v>
          </cell>
          <cell r="EI42">
            <v>0</v>
          </cell>
          <cell r="EJ42">
            <v>0</v>
          </cell>
          <cell r="EK42">
            <v>0</v>
          </cell>
          <cell r="EL42">
            <v>0</v>
          </cell>
          <cell r="EM42">
            <v>0</v>
          </cell>
          <cell r="EN42">
            <v>0</v>
          </cell>
          <cell r="EO42">
            <v>0</v>
          </cell>
          <cell r="EP42">
            <v>0</v>
          </cell>
          <cell r="EQ42">
            <v>0</v>
          </cell>
          <cell r="ER42">
            <v>0</v>
          </cell>
          <cell r="ES42">
            <v>0</v>
          </cell>
          <cell r="ET42">
            <v>0</v>
          </cell>
          <cell r="EU42">
            <v>0</v>
          </cell>
          <cell r="EV42">
            <v>0</v>
          </cell>
          <cell r="EW42">
            <v>0</v>
          </cell>
          <cell r="EX42">
            <v>0</v>
          </cell>
          <cell r="EY42">
            <v>0</v>
          </cell>
          <cell r="EZ42">
            <v>0</v>
          </cell>
          <cell r="FA42">
            <v>0</v>
          </cell>
          <cell r="FB42">
            <v>0</v>
          </cell>
          <cell r="FC42">
            <v>0</v>
          </cell>
          <cell r="FD42">
            <v>0</v>
          </cell>
          <cell r="FE42">
            <v>0</v>
          </cell>
          <cell r="FF42">
            <v>0</v>
          </cell>
          <cell r="FG42">
            <v>0</v>
          </cell>
          <cell r="FH42">
            <v>0</v>
          </cell>
          <cell r="FI42">
            <v>0</v>
          </cell>
          <cell r="FJ42">
            <v>0</v>
          </cell>
          <cell r="FK42">
            <v>0</v>
          </cell>
          <cell r="FL42">
            <v>0</v>
          </cell>
          <cell r="FM42">
            <v>0</v>
          </cell>
          <cell r="FN42">
            <v>0</v>
          </cell>
          <cell r="FO42">
            <v>0</v>
          </cell>
          <cell r="FP42">
            <v>0</v>
          </cell>
          <cell r="FQ42">
            <v>0</v>
          </cell>
          <cell r="FR42">
            <v>0</v>
          </cell>
          <cell r="FS42">
            <v>0</v>
          </cell>
          <cell r="FT42">
            <v>0</v>
          </cell>
          <cell r="FU42">
            <v>0</v>
          </cell>
          <cell r="FV42">
            <v>0</v>
          </cell>
          <cell r="FW42">
            <v>0</v>
          </cell>
          <cell r="FX42">
            <v>0</v>
          </cell>
          <cell r="FY42">
            <v>0</v>
          </cell>
          <cell r="FZ42">
            <v>0</v>
          </cell>
          <cell r="GA42">
            <v>0</v>
          </cell>
          <cell r="GB42">
            <v>0</v>
          </cell>
          <cell r="GC42">
            <v>0</v>
          </cell>
          <cell r="GD42">
            <v>0</v>
          </cell>
          <cell r="GE42">
            <v>0</v>
          </cell>
          <cell r="GF42">
            <v>0</v>
          </cell>
          <cell r="GG42">
            <v>0</v>
          </cell>
          <cell r="GH42">
            <v>0</v>
          </cell>
          <cell r="GI42">
            <v>0</v>
          </cell>
          <cell r="GJ42">
            <v>0</v>
          </cell>
          <cell r="GK42">
            <v>0</v>
          </cell>
          <cell r="GL42">
            <v>0</v>
          </cell>
          <cell r="GM42">
            <v>0</v>
          </cell>
          <cell r="GN42">
            <v>0</v>
          </cell>
          <cell r="GO42">
            <v>0</v>
          </cell>
          <cell r="GP42">
            <v>0</v>
          </cell>
          <cell r="GQ42">
            <v>0</v>
          </cell>
          <cell r="GR42">
            <v>0</v>
          </cell>
          <cell r="GS42">
            <v>0</v>
          </cell>
          <cell r="GT42">
            <v>0</v>
          </cell>
          <cell r="GU42">
            <v>0</v>
          </cell>
          <cell r="GV42">
            <v>0</v>
          </cell>
          <cell r="GW42">
            <v>0</v>
          </cell>
          <cell r="GX42">
            <v>0</v>
          </cell>
          <cell r="GY42">
            <v>0</v>
          </cell>
          <cell r="GZ42">
            <v>0</v>
          </cell>
          <cell r="HA42">
            <v>0</v>
          </cell>
          <cell r="HB42">
            <v>0</v>
          </cell>
          <cell r="HC42">
            <v>0</v>
          </cell>
          <cell r="HD42">
            <v>0</v>
          </cell>
          <cell r="HE42">
            <v>0</v>
          </cell>
          <cell r="HF42">
            <v>0</v>
          </cell>
          <cell r="HG42">
            <v>0</v>
          </cell>
          <cell r="HH42">
            <v>0</v>
          </cell>
          <cell r="HI42">
            <v>0</v>
          </cell>
          <cell r="HJ42">
            <v>0</v>
          </cell>
          <cell r="HK42">
            <v>0</v>
          </cell>
          <cell r="HL42">
            <v>0</v>
          </cell>
          <cell r="HM42">
            <v>0</v>
          </cell>
          <cell r="HN42">
            <v>0</v>
          </cell>
          <cell r="HO42">
            <v>0</v>
          </cell>
          <cell r="HP42">
            <v>0</v>
          </cell>
          <cell r="HQ42">
            <v>0</v>
          </cell>
          <cell r="HR42">
            <v>0</v>
          </cell>
          <cell r="HS42">
            <v>0</v>
          </cell>
          <cell r="HT42">
            <v>0</v>
          </cell>
          <cell r="HU42">
            <v>0</v>
          </cell>
          <cell r="HV42">
            <v>0</v>
          </cell>
          <cell r="HW42">
            <v>0</v>
          </cell>
          <cell r="HX42">
            <v>0</v>
          </cell>
          <cell r="HY42">
            <v>0</v>
          </cell>
          <cell r="HZ42">
            <v>0</v>
          </cell>
          <cell r="IA42">
            <v>0</v>
          </cell>
          <cell r="IB42">
            <v>0</v>
          </cell>
          <cell r="IC42">
            <v>0</v>
          </cell>
          <cell r="ID42">
            <v>0</v>
          </cell>
          <cell r="IE42">
            <v>0</v>
          </cell>
          <cell r="IF42">
            <v>0</v>
          </cell>
          <cell r="IG42">
            <v>0</v>
          </cell>
          <cell r="IH42">
            <v>0</v>
          </cell>
          <cell r="II42">
            <v>0</v>
          </cell>
          <cell r="IJ42">
            <v>0</v>
          </cell>
          <cell r="IK42">
            <v>0</v>
          </cell>
          <cell r="IL42">
            <v>0</v>
          </cell>
          <cell r="IM42">
            <v>0</v>
          </cell>
          <cell r="IN42">
            <v>0</v>
          </cell>
          <cell r="IO42">
            <v>0</v>
          </cell>
          <cell r="IP42">
            <v>0</v>
          </cell>
          <cell r="IQ42">
            <v>0</v>
          </cell>
          <cell r="IR42">
            <v>0</v>
          </cell>
          <cell r="IS42">
            <v>0</v>
          </cell>
          <cell r="IT42">
            <v>0</v>
          </cell>
          <cell r="IU42">
            <v>0</v>
          </cell>
          <cell r="IV42">
            <v>0</v>
          </cell>
          <cell r="IW42">
            <v>0</v>
          </cell>
          <cell r="IX42">
            <v>0</v>
          </cell>
          <cell r="IY42">
            <v>0</v>
          </cell>
          <cell r="IZ42">
            <v>0</v>
          </cell>
          <cell r="JA42">
            <v>0</v>
          </cell>
          <cell r="JB42">
            <v>0</v>
          </cell>
          <cell r="JC42">
            <v>0</v>
          </cell>
          <cell r="JD42">
            <v>0</v>
          </cell>
          <cell r="JE42">
            <v>0</v>
          </cell>
          <cell r="JF42">
            <v>0</v>
          </cell>
          <cell r="JG42">
            <v>0</v>
          </cell>
          <cell r="JH42">
            <v>0</v>
          </cell>
          <cell r="JI42">
            <v>0</v>
          </cell>
          <cell r="JJ42">
            <v>0</v>
          </cell>
          <cell r="JK42">
            <v>0</v>
          </cell>
          <cell r="JL42">
            <v>0</v>
          </cell>
          <cell r="JM42">
            <v>0</v>
          </cell>
          <cell r="JN42">
            <v>0</v>
          </cell>
          <cell r="JO42">
            <v>0</v>
          </cell>
          <cell r="JP42">
            <v>0</v>
          </cell>
          <cell r="JQ42">
            <v>0</v>
          </cell>
          <cell r="JR42">
            <v>0</v>
          </cell>
          <cell r="JS42" t="e">
            <v>#N/A</v>
          </cell>
          <cell r="JT42">
            <v>0</v>
          </cell>
          <cell r="JU42">
            <v>0</v>
          </cell>
          <cell r="JV42">
            <v>0</v>
          </cell>
          <cell r="JW42">
            <v>0</v>
          </cell>
        </row>
        <row r="43">
          <cell r="B43" t="str">
            <v>Semi Subterránea</v>
          </cell>
          <cell r="C43" t="str">
            <v>Materiales</v>
          </cell>
          <cell r="D43">
            <v>7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  <cell r="BW43">
            <v>0</v>
          </cell>
          <cell r="BX43">
            <v>0</v>
          </cell>
          <cell r="BY43">
            <v>0</v>
          </cell>
          <cell r="BZ43">
            <v>0</v>
          </cell>
          <cell r="CA43">
            <v>0</v>
          </cell>
          <cell r="CB43">
            <v>0</v>
          </cell>
          <cell r="CC43">
            <v>0</v>
          </cell>
          <cell r="CD43">
            <v>0</v>
          </cell>
          <cell r="CE43">
            <v>0</v>
          </cell>
          <cell r="CF43">
            <v>0</v>
          </cell>
          <cell r="CG43">
            <v>0</v>
          </cell>
          <cell r="CH43">
            <v>0</v>
          </cell>
          <cell r="CI43">
            <v>0</v>
          </cell>
          <cell r="CJ43">
            <v>0</v>
          </cell>
          <cell r="CK43">
            <v>0</v>
          </cell>
          <cell r="CL43">
            <v>0</v>
          </cell>
          <cell r="CM43">
            <v>0</v>
          </cell>
          <cell r="CN43">
            <v>0</v>
          </cell>
          <cell r="CO43">
            <v>0</v>
          </cell>
          <cell r="CP43">
            <v>0</v>
          </cell>
          <cell r="CQ43">
            <v>0</v>
          </cell>
          <cell r="CR43">
            <v>0</v>
          </cell>
          <cell r="CS43">
            <v>0</v>
          </cell>
          <cell r="CT43">
            <v>0</v>
          </cell>
          <cell r="CU43">
            <v>0</v>
          </cell>
          <cell r="CV43">
            <v>0</v>
          </cell>
          <cell r="CW43">
            <v>0</v>
          </cell>
          <cell r="CX43">
            <v>0</v>
          </cell>
          <cell r="CY43">
            <v>0</v>
          </cell>
          <cell r="CZ43">
            <v>0</v>
          </cell>
          <cell r="DA43">
            <v>0</v>
          </cell>
          <cell r="DB43">
            <v>0</v>
          </cell>
          <cell r="DC43">
            <v>0</v>
          </cell>
          <cell r="DD43">
            <v>0</v>
          </cell>
          <cell r="DE43">
            <v>0</v>
          </cell>
          <cell r="DF43">
            <v>0</v>
          </cell>
          <cell r="DG43">
            <v>0</v>
          </cell>
          <cell r="DH43">
            <v>0</v>
          </cell>
          <cell r="DI43">
            <v>0</v>
          </cell>
          <cell r="DJ43">
            <v>0</v>
          </cell>
          <cell r="DK43">
            <v>0</v>
          </cell>
          <cell r="DL43">
            <v>0</v>
          </cell>
          <cell r="DM43">
            <v>0</v>
          </cell>
          <cell r="DN43">
            <v>0</v>
          </cell>
          <cell r="DO43">
            <v>0</v>
          </cell>
          <cell r="DP43">
            <v>0</v>
          </cell>
          <cell r="DQ43">
            <v>0</v>
          </cell>
          <cell r="DR43">
            <v>0</v>
          </cell>
          <cell r="DS43">
            <v>0</v>
          </cell>
          <cell r="DT43">
            <v>0</v>
          </cell>
          <cell r="DU43">
            <v>0</v>
          </cell>
          <cell r="DV43">
            <v>0</v>
          </cell>
          <cell r="DW43">
            <v>0</v>
          </cell>
          <cell r="DX43">
            <v>0</v>
          </cell>
          <cell r="DY43">
            <v>0</v>
          </cell>
          <cell r="DZ43">
            <v>0</v>
          </cell>
          <cell r="EA43">
            <v>0</v>
          </cell>
          <cell r="EB43">
            <v>0</v>
          </cell>
          <cell r="EC43">
            <v>0</v>
          </cell>
          <cell r="ED43">
            <v>0</v>
          </cell>
          <cell r="EE43">
            <v>0</v>
          </cell>
          <cell r="EF43">
            <v>0</v>
          </cell>
          <cell r="EG43">
            <v>0</v>
          </cell>
          <cell r="EH43">
            <v>0</v>
          </cell>
          <cell r="EI43">
            <v>0</v>
          </cell>
          <cell r="EJ43">
            <v>0</v>
          </cell>
          <cell r="EK43">
            <v>0</v>
          </cell>
          <cell r="EL43">
            <v>0</v>
          </cell>
          <cell r="EM43">
            <v>0</v>
          </cell>
          <cell r="EN43">
            <v>0</v>
          </cell>
          <cell r="EO43">
            <v>0</v>
          </cell>
          <cell r="EP43">
            <v>0</v>
          </cell>
          <cell r="EQ43">
            <v>0</v>
          </cell>
          <cell r="ER43">
            <v>0</v>
          </cell>
          <cell r="ES43">
            <v>0</v>
          </cell>
          <cell r="ET43">
            <v>0</v>
          </cell>
          <cell r="EU43">
            <v>0</v>
          </cell>
          <cell r="EV43">
            <v>0</v>
          </cell>
          <cell r="EW43">
            <v>0</v>
          </cell>
          <cell r="EX43">
            <v>0</v>
          </cell>
          <cell r="EY43">
            <v>0</v>
          </cell>
          <cell r="EZ43">
            <v>0</v>
          </cell>
          <cell r="FA43">
            <v>0</v>
          </cell>
          <cell r="FB43">
            <v>0</v>
          </cell>
          <cell r="FC43">
            <v>0</v>
          </cell>
          <cell r="FD43">
            <v>0</v>
          </cell>
          <cell r="FE43">
            <v>0</v>
          </cell>
          <cell r="FF43">
            <v>0</v>
          </cell>
          <cell r="FG43">
            <v>0</v>
          </cell>
          <cell r="FH43">
            <v>0</v>
          </cell>
          <cell r="FI43">
            <v>0</v>
          </cell>
          <cell r="FJ43">
            <v>0</v>
          </cell>
          <cell r="FK43">
            <v>0</v>
          </cell>
          <cell r="FL43">
            <v>0</v>
          </cell>
          <cell r="FM43">
            <v>0</v>
          </cell>
          <cell r="FN43">
            <v>0</v>
          </cell>
          <cell r="FO43">
            <v>0</v>
          </cell>
          <cell r="FP43">
            <v>0</v>
          </cell>
          <cell r="FQ43">
            <v>0</v>
          </cell>
          <cell r="FR43">
            <v>0</v>
          </cell>
          <cell r="FS43">
            <v>0</v>
          </cell>
          <cell r="FT43">
            <v>0</v>
          </cell>
          <cell r="FU43">
            <v>0</v>
          </cell>
          <cell r="FV43">
            <v>0</v>
          </cell>
          <cell r="FW43">
            <v>0</v>
          </cell>
          <cell r="FX43">
            <v>0</v>
          </cell>
          <cell r="FY43">
            <v>0</v>
          </cell>
          <cell r="FZ43">
            <v>0</v>
          </cell>
          <cell r="GA43">
            <v>0</v>
          </cell>
          <cell r="GB43">
            <v>0</v>
          </cell>
          <cell r="GC43">
            <v>0</v>
          </cell>
          <cell r="GD43">
            <v>0</v>
          </cell>
          <cell r="GE43">
            <v>0</v>
          </cell>
          <cell r="GF43">
            <v>0</v>
          </cell>
          <cell r="GG43">
            <v>0</v>
          </cell>
          <cell r="GH43">
            <v>0</v>
          </cell>
          <cell r="GI43">
            <v>0</v>
          </cell>
          <cell r="GJ43">
            <v>0</v>
          </cell>
          <cell r="GK43">
            <v>0</v>
          </cell>
          <cell r="GL43">
            <v>0</v>
          </cell>
          <cell r="GM43">
            <v>0</v>
          </cell>
          <cell r="GN43">
            <v>0</v>
          </cell>
          <cell r="GO43">
            <v>0</v>
          </cell>
          <cell r="GP43">
            <v>0</v>
          </cell>
          <cell r="GQ43">
            <v>0</v>
          </cell>
          <cell r="GR43">
            <v>0</v>
          </cell>
          <cell r="GS43">
            <v>0</v>
          </cell>
          <cell r="GT43">
            <v>0</v>
          </cell>
          <cell r="GU43">
            <v>0</v>
          </cell>
          <cell r="GV43">
            <v>0</v>
          </cell>
          <cell r="GW43">
            <v>0</v>
          </cell>
          <cell r="GX43">
            <v>0</v>
          </cell>
          <cell r="GY43">
            <v>0</v>
          </cell>
          <cell r="GZ43">
            <v>0</v>
          </cell>
          <cell r="HA43">
            <v>0</v>
          </cell>
          <cell r="HB43">
            <v>0</v>
          </cell>
          <cell r="HC43">
            <v>0</v>
          </cell>
          <cell r="HD43">
            <v>0</v>
          </cell>
          <cell r="HE43">
            <v>0</v>
          </cell>
          <cell r="HF43">
            <v>0</v>
          </cell>
          <cell r="HG43">
            <v>0</v>
          </cell>
          <cell r="HH43">
            <v>0</v>
          </cell>
          <cell r="HI43">
            <v>0</v>
          </cell>
          <cell r="HJ43">
            <v>0</v>
          </cell>
          <cell r="HK43">
            <v>0</v>
          </cell>
          <cell r="HL43">
            <v>0</v>
          </cell>
          <cell r="HM43">
            <v>0</v>
          </cell>
          <cell r="HN43">
            <v>0</v>
          </cell>
          <cell r="HO43">
            <v>0</v>
          </cell>
          <cell r="HP43">
            <v>0</v>
          </cell>
          <cell r="HQ43">
            <v>0</v>
          </cell>
          <cell r="HR43">
            <v>0</v>
          </cell>
          <cell r="HS43">
            <v>0</v>
          </cell>
          <cell r="HT43">
            <v>0</v>
          </cell>
          <cell r="HU43">
            <v>0</v>
          </cell>
          <cell r="HV43">
            <v>0</v>
          </cell>
          <cell r="HW43">
            <v>0</v>
          </cell>
          <cell r="HX43">
            <v>0</v>
          </cell>
          <cell r="HY43">
            <v>0</v>
          </cell>
          <cell r="HZ43">
            <v>0</v>
          </cell>
          <cell r="IA43">
            <v>0</v>
          </cell>
          <cell r="IB43">
            <v>0</v>
          </cell>
          <cell r="IC43">
            <v>0</v>
          </cell>
          <cell r="ID43">
            <v>0</v>
          </cell>
          <cell r="IE43">
            <v>0</v>
          </cell>
          <cell r="IF43">
            <v>0</v>
          </cell>
          <cell r="IG43">
            <v>0</v>
          </cell>
          <cell r="IH43">
            <v>0</v>
          </cell>
          <cell r="II43">
            <v>0</v>
          </cell>
          <cell r="IJ43">
            <v>0</v>
          </cell>
          <cell r="IK43">
            <v>0</v>
          </cell>
          <cell r="IL43">
            <v>0</v>
          </cell>
          <cell r="IM43">
            <v>0</v>
          </cell>
          <cell r="IN43">
            <v>0</v>
          </cell>
          <cell r="IO43">
            <v>0</v>
          </cell>
          <cell r="IP43">
            <v>0</v>
          </cell>
          <cell r="IQ43">
            <v>0</v>
          </cell>
          <cell r="IR43">
            <v>0</v>
          </cell>
          <cell r="IS43">
            <v>0</v>
          </cell>
          <cell r="IT43">
            <v>0</v>
          </cell>
          <cell r="IU43">
            <v>0</v>
          </cell>
          <cell r="IV43">
            <v>0</v>
          </cell>
          <cell r="IW43">
            <v>0</v>
          </cell>
          <cell r="IX43">
            <v>0</v>
          </cell>
          <cell r="IY43">
            <v>0</v>
          </cell>
          <cell r="IZ43">
            <v>0</v>
          </cell>
          <cell r="JA43">
            <v>0</v>
          </cell>
          <cell r="JB43">
            <v>0</v>
          </cell>
          <cell r="JC43">
            <v>0</v>
          </cell>
          <cell r="JD43">
            <v>0</v>
          </cell>
          <cell r="JE43">
            <v>0</v>
          </cell>
          <cell r="JF43">
            <v>0</v>
          </cell>
          <cell r="JG43">
            <v>0</v>
          </cell>
          <cell r="JH43">
            <v>0</v>
          </cell>
          <cell r="JI43">
            <v>0</v>
          </cell>
          <cell r="JJ43">
            <v>0</v>
          </cell>
          <cell r="JK43">
            <v>0</v>
          </cell>
          <cell r="JL43">
            <v>0</v>
          </cell>
          <cell r="JM43">
            <v>0</v>
          </cell>
          <cell r="JN43">
            <v>0</v>
          </cell>
          <cell r="JO43">
            <v>0</v>
          </cell>
          <cell r="JP43">
            <v>0</v>
          </cell>
          <cell r="JQ43">
            <v>0</v>
          </cell>
          <cell r="JR43">
            <v>0</v>
          </cell>
          <cell r="JS43" t="e">
            <v>#N/A</v>
          </cell>
          <cell r="JT43">
            <v>0</v>
          </cell>
          <cell r="JU43">
            <v>0</v>
          </cell>
          <cell r="JV43">
            <v>0</v>
          </cell>
          <cell r="JW43">
            <v>0</v>
          </cell>
        </row>
        <row r="44">
          <cell r="B44" t="str">
            <v>Semi Subterránea</v>
          </cell>
          <cell r="C44" t="str">
            <v>Materiales</v>
          </cell>
          <cell r="D44">
            <v>8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BY44">
            <v>0</v>
          </cell>
          <cell r="BZ44">
            <v>0</v>
          </cell>
          <cell r="CA44">
            <v>0</v>
          </cell>
          <cell r="CB44">
            <v>0</v>
          </cell>
          <cell r="CC44">
            <v>0</v>
          </cell>
          <cell r="CD44">
            <v>0</v>
          </cell>
          <cell r="CE44">
            <v>0</v>
          </cell>
          <cell r="CF44">
            <v>0</v>
          </cell>
          <cell r="CG44">
            <v>0</v>
          </cell>
          <cell r="CH44">
            <v>0</v>
          </cell>
          <cell r="CI44">
            <v>0</v>
          </cell>
          <cell r="CJ44">
            <v>0</v>
          </cell>
          <cell r="CK44">
            <v>0</v>
          </cell>
          <cell r="CL44">
            <v>0</v>
          </cell>
          <cell r="CM44">
            <v>0</v>
          </cell>
          <cell r="CN44">
            <v>0</v>
          </cell>
          <cell r="CO44">
            <v>0</v>
          </cell>
          <cell r="CP44">
            <v>0</v>
          </cell>
          <cell r="CQ44">
            <v>0</v>
          </cell>
          <cell r="CR44">
            <v>0</v>
          </cell>
          <cell r="CS44">
            <v>0</v>
          </cell>
          <cell r="CT44">
            <v>0</v>
          </cell>
          <cell r="CU44">
            <v>0</v>
          </cell>
          <cell r="CV44">
            <v>0</v>
          </cell>
          <cell r="CW44">
            <v>0</v>
          </cell>
          <cell r="CX44">
            <v>0</v>
          </cell>
          <cell r="CY44">
            <v>0</v>
          </cell>
          <cell r="CZ44">
            <v>0</v>
          </cell>
          <cell r="DA44">
            <v>0</v>
          </cell>
          <cell r="DB44">
            <v>0</v>
          </cell>
          <cell r="DC44">
            <v>0</v>
          </cell>
          <cell r="DD44">
            <v>0</v>
          </cell>
          <cell r="DE44">
            <v>0</v>
          </cell>
          <cell r="DF44">
            <v>0</v>
          </cell>
          <cell r="DG44">
            <v>0</v>
          </cell>
          <cell r="DH44">
            <v>0</v>
          </cell>
          <cell r="DI44">
            <v>0</v>
          </cell>
          <cell r="DJ44">
            <v>0</v>
          </cell>
          <cell r="DK44">
            <v>0</v>
          </cell>
          <cell r="DL44">
            <v>0</v>
          </cell>
          <cell r="DM44">
            <v>0</v>
          </cell>
          <cell r="DN44">
            <v>0</v>
          </cell>
          <cell r="DO44">
            <v>0</v>
          </cell>
          <cell r="DP44">
            <v>0</v>
          </cell>
          <cell r="DQ44">
            <v>0</v>
          </cell>
          <cell r="DR44">
            <v>0</v>
          </cell>
          <cell r="DS44">
            <v>0</v>
          </cell>
          <cell r="DT44">
            <v>0</v>
          </cell>
          <cell r="DU44">
            <v>0</v>
          </cell>
          <cell r="DV44">
            <v>0</v>
          </cell>
          <cell r="DW44">
            <v>0</v>
          </cell>
          <cell r="DX44">
            <v>0</v>
          </cell>
          <cell r="DY44">
            <v>0</v>
          </cell>
          <cell r="DZ44">
            <v>0</v>
          </cell>
          <cell r="EA44">
            <v>0</v>
          </cell>
          <cell r="EB44">
            <v>0</v>
          </cell>
          <cell r="EC44">
            <v>0</v>
          </cell>
          <cell r="ED44">
            <v>0</v>
          </cell>
          <cell r="EE44">
            <v>0</v>
          </cell>
          <cell r="EF44">
            <v>0</v>
          </cell>
          <cell r="EG44">
            <v>0</v>
          </cell>
          <cell r="EH44">
            <v>0</v>
          </cell>
          <cell r="EI44">
            <v>0</v>
          </cell>
          <cell r="EJ44">
            <v>0</v>
          </cell>
          <cell r="EK44">
            <v>0</v>
          </cell>
          <cell r="EL44">
            <v>0</v>
          </cell>
          <cell r="EM44">
            <v>0</v>
          </cell>
          <cell r="EN44">
            <v>0</v>
          </cell>
          <cell r="EO44">
            <v>0</v>
          </cell>
          <cell r="EP44">
            <v>0</v>
          </cell>
          <cell r="EQ44">
            <v>0</v>
          </cell>
          <cell r="ER44">
            <v>0</v>
          </cell>
          <cell r="ES44">
            <v>0</v>
          </cell>
          <cell r="ET44">
            <v>0</v>
          </cell>
          <cell r="EU44">
            <v>0</v>
          </cell>
          <cell r="EV44">
            <v>0</v>
          </cell>
          <cell r="EW44">
            <v>0</v>
          </cell>
          <cell r="EX44">
            <v>0</v>
          </cell>
          <cell r="EY44">
            <v>0</v>
          </cell>
          <cell r="EZ44">
            <v>0</v>
          </cell>
          <cell r="FA44">
            <v>0</v>
          </cell>
          <cell r="FB44">
            <v>0</v>
          </cell>
          <cell r="FC44">
            <v>0</v>
          </cell>
          <cell r="FD44">
            <v>0</v>
          </cell>
          <cell r="FE44">
            <v>0</v>
          </cell>
          <cell r="FF44">
            <v>0</v>
          </cell>
          <cell r="FG44">
            <v>0</v>
          </cell>
          <cell r="FH44">
            <v>0</v>
          </cell>
          <cell r="FI44">
            <v>0</v>
          </cell>
          <cell r="FJ44">
            <v>0</v>
          </cell>
          <cell r="FK44">
            <v>0</v>
          </cell>
          <cell r="FL44">
            <v>0</v>
          </cell>
          <cell r="FM44">
            <v>0</v>
          </cell>
          <cell r="FN44">
            <v>0</v>
          </cell>
          <cell r="FO44">
            <v>0</v>
          </cell>
          <cell r="FP44">
            <v>0</v>
          </cell>
          <cell r="FQ44">
            <v>0</v>
          </cell>
          <cell r="FR44">
            <v>0</v>
          </cell>
          <cell r="FS44">
            <v>0</v>
          </cell>
          <cell r="FT44">
            <v>0</v>
          </cell>
          <cell r="FU44">
            <v>0</v>
          </cell>
          <cell r="FV44">
            <v>0</v>
          </cell>
          <cell r="FW44">
            <v>0</v>
          </cell>
          <cell r="FX44">
            <v>0</v>
          </cell>
          <cell r="FY44">
            <v>0</v>
          </cell>
          <cell r="FZ44">
            <v>0</v>
          </cell>
          <cell r="GA44">
            <v>0</v>
          </cell>
          <cell r="GB44">
            <v>0</v>
          </cell>
          <cell r="GC44">
            <v>0</v>
          </cell>
          <cell r="GD44">
            <v>0</v>
          </cell>
          <cell r="GE44">
            <v>0</v>
          </cell>
          <cell r="GF44">
            <v>0</v>
          </cell>
          <cell r="GG44">
            <v>0</v>
          </cell>
          <cell r="GH44">
            <v>0</v>
          </cell>
          <cell r="GI44">
            <v>0</v>
          </cell>
          <cell r="GJ44">
            <v>0</v>
          </cell>
          <cell r="GK44">
            <v>0</v>
          </cell>
          <cell r="GL44">
            <v>0</v>
          </cell>
          <cell r="GM44">
            <v>0</v>
          </cell>
          <cell r="GN44">
            <v>0</v>
          </cell>
          <cell r="GO44">
            <v>0</v>
          </cell>
          <cell r="GP44">
            <v>0</v>
          </cell>
          <cell r="GQ44">
            <v>0</v>
          </cell>
          <cell r="GR44">
            <v>0</v>
          </cell>
          <cell r="GS44">
            <v>0</v>
          </cell>
          <cell r="GT44">
            <v>0</v>
          </cell>
          <cell r="GU44">
            <v>0</v>
          </cell>
          <cell r="GV44">
            <v>0</v>
          </cell>
          <cell r="GW44">
            <v>0</v>
          </cell>
          <cell r="GX44">
            <v>0</v>
          </cell>
          <cell r="GY44">
            <v>0</v>
          </cell>
          <cell r="GZ44">
            <v>0</v>
          </cell>
          <cell r="HA44">
            <v>0</v>
          </cell>
          <cell r="HB44">
            <v>0</v>
          </cell>
          <cell r="HC44">
            <v>0</v>
          </cell>
          <cell r="HD44">
            <v>0</v>
          </cell>
          <cell r="HE44">
            <v>0</v>
          </cell>
          <cell r="HF44">
            <v>0</v>
          </cell>
          <cell r="HG44">
            <v>0</v>
          </cell>
          <cell r="HH44">
            <v>0</v>
          </cell>
          <cell r="HI44">
            <v>0</v>
          </cell>
          <cell r="HJ44">
            <v>0</v>
          </cell>
          <cell r="HK44">
            <v>0</v>
          </cell>
          <cell r="HL44">
            <v>0</v>
          </cell>
          <cell r="HM44">
            <v>0</v>
          </cell>
          <cell r="HN44">
            <v>0</v>
          </cell>
          <cell r="HO44">
            <v>0</v>
          </cell>
          <cell r="HP44">
            <v>0</v>
          </cell>
          <cell r="HQ44">
            <v>0</v>
          </cell>
          <cell r="HR44">
            <v>0</v>
          </cell>
          <cell r="HS44">
            <v>0</v>
          </cell>
          <cell r="HT44">
            <v>0</v>
          </cell>
          <cell r="HU44">
            <v>0</v>
          </cell>
          <cell r="HV44">
            <v>0</v>
          </cell>
          <cell r="HW44">
            <v>0</v>
          </cell>
          <cell r="HX44">
            <v>0</v>
          </cell>
          <cell r="HY44">
            <v>0</v>
          </cell>
          <cell r="HZ44">
            <v>0</v>
          </cell>
          <cell r="IA44">
            <v>0</v>
          </cell>
          <cell r="IB44">
            <v>0</v>
          </cell>
          <cell r="IC44">
            <v>0</v>
          </cell>
          <cell r="ID44">
            <v>0</v>
          </cell>
          <cell r="IE44">
            <v>0</v>
          </cell>
          <cell r="IF44">
            <v>0</v>
          </cell>
          <cell r="IG44">
            <v>0</v>
          </cell>
          <cell r="IH44">
            <v>0</v>
          </cell>
          <cell r="II44">
            <v>0</v>
          </cell>
          <cell r="IJ44">
            <v>0</v>
          </cell>
          <cell r="IK44">
            <v>0</v>
          </cell>
          <cell r="IL44">
            <v>0</v>
          </cell>
          <cell r="IM44">
            <v>0</v>
          </cell>
          <cell r="IN44">
            <v>0</v>
          </cell>
          <cell r="IO44">
            <v>0</v>
          </cell>
          <cell r="IP44">
            <v>0</v>
          </cell>
          <cell r="IQ44">
            <v>0</v>
          </cell>
          <cell r="IR44">
            <v>0</v>
          </cell>
          <cell r="IS44">
            <v>0</v>
          </cell>
          <cell r="IT44">
            <v>0</v>
          </cell>
          <cell r="IU44">
            <v>0</v>
          </cell>
          <cell r="IV44">
            <v>0</v>
          </cell>
          <cell r="IW44">
            <v>0</v>
          </cell>
          <cell r="IX44">
            <v>0</v>
          </cell>
          <cell r="IY44">
            <v>0</v>
          </cell>
          <cell r="IZ44">
            <v>0</v>
          </cell>
          <cell r="JA44">
            <v>0</v>
          </cell>
          <cell r="JB44">
            <v>0</v>
          </cell>
          <cell r="JC44">
            <v>0</v>
          </cell>
          <cell r="JD44">
            <v>0</v>
          </cell>
          <cell r="JE44">
            <v>0</v>
          </cell>
          <cell r="JF44">
            <v>0</v>
          </cell>
          <cell r="JG44">
            <v>0</v>
          </cell>
          <cell r="JH44">
            <v>0</v>
          </cell>
          <cell r="JI44">
            <v>0</v>
          </cell>
          <cell r="JJ44">
            <v>0</v>
          </cell>
          <cell r="JK44">
            <v>0</v>
          </cell>
          <cell r="JL44">
            <v>0</v>
          </cell>
          <cell r="JM44">
            <v>0</v>
          </cell>
          <cell r="JN44">
            <v>0</v>
          </cell>
          <cell r="JO44">
            <v>0</v>
          </cell>
          <cell r="JP44">
            <v>0</v>
          </cell>
          <cell r="JQ44">
            <v>0</v>
          </cell>
          <cell r="JR44">
            <v>0</v>
          </cell>
          <cell r="JS44" t="e">
            <v>#N/A</v>
          </cell>
          <cell r="JT44">
            <v>0</v>
          </cell>
          <cell r="JU44">
            <v>0</v>
          </cell>
          <cell r="JV44">
            <v>0</v>
          </cell>
          <cell r="JW44">
            <v>0</v>
          </cell>
        </row>
        <row r="45">
          <cell r="B45" t="str">
            <v>Semi Subterránea</v>
          </cell>
          <cell r="C45" t="str">
            <v>Materiales</v>
          </cell>
          <cell r="D45">
            <v>9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J45">
            <v>0</v>
          </cell>
          <cell r="BK45">
            <v>0</v>
          </cell>
          <cell r="BL45">
            <v>0</v>
          </cell>
          <cell r="BM45">
            <v>0</v>
          </cell>
          <cell r="BN45">
            <v>0</v>
          </cell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S45">
            <v>0</v>
          </cell>
          <cell r="BT45">
            <v>0</v>
          </cell>
          <cell r="BU45">
            <v>0</v>
          </cell>
          <cell r="BV45">
            <v>0</v>
          </cell>
          <cell r="BW45">
            <v>0</v>
          </cell>
          <cell r="BX45">
            <v>0</v>
          </cell>
          <cell r="BY45">
            <v>0</v>
          </cell>
          <cell r="BZ45">
            <v>0</v>
          </cell>
          <cell r="CA45">
            <v>0</v>
          </cell>
          <cell r="CB45">
            <v>0</v>
          </cell>
          <cell r="CC45">
            <v>0</v>
          </cell>
          <cell r="CD45">
            <v>0</v>
          </cell>
          <cell r="CE45">
            <v>0</v>
          </cell>
          <cell r="CF45">
            <v>0</v>
          </cell>
          <cell r="CG45">
            <v>0</v>
          </cell>
          <cell r="CH45">
            <v>0</v>
          </cell>
          <cell r="CI45">
            <v>0</v>
          </cell>
          <cell r="CJ45">
            <v>0</v>
          </cell>
          <cell r="CK45">
            <v>0</v>
          </cell>
          <cell r="CL45">
            <v>0</v>
          </cell>
          <cell r="CM45">
            <v>0</v>
          </cell>
          <cell r="CN45">
            <v>0</v>
          </cell>
          <cell r="CO45">
            <v>0</v>
          </cell>
          <cell r="CP45">
            <v>0</v>
          </cell>
          <cell r="CQ45">
            <v>0</v>
          </cell>
          <cell r="CR45">
            <v>0</v>
          </cell>
          <cell r="CS45">
            <v>0</v>
          </cell>
          <cell r="CT45">
            <v>0</v>
          </cell>
          <cell r="CU45">
            <v>0</v>
          </cell>
          <cell r="CV45">
            <v>0</v>
          </cell>
          <cell r="CW45">
            <v>0</v>
          </cell>
          <cell r="CX45">
            <v>0</v>
          </cell>
          <cell r="CY45">
            <v>0</v>
          </cell>
          <cell r="CZ45">
            <v>0</v>
          </cell>
          <cell r="DA45">
            <v>0</v>
          </cell>
          <cell r="DB45">
            <v>0</v>
          </cell>
          <cell r="DC45">
            <v>0</v>
          </cell>
          <cell r="DD45">
            <v>0</v>
          </cell>
          <cell r="DE45">
            <v>0</v>
          </cell>
          <cell r="DF45">
            <v>0</v>
          </cell>
          <cell r="DG45">
            <v>0</v>
          </cell>
          <cell r="DH45">
            <v>0</v>
          </cell>
          <cell r="DI45">
            <v>0</v>
          </cell>
          <cell r="DJ45">
            <v>0</v>
          </cell>
          <cell r="DK45">
            <v>0</v>
          </cell>
          <cell r="DL45">
            <v>0</v>
          </cell>
          <cell r="DM45">
            <v>0</v>
          </cell>
          <cell r="DN45">
            <v>0</v>
          </cell>
          <cell r="DO45">
            <v>0</v>
          </cell>
          <cell r="DP45">
            <v>0</v>
          </cell>
          <cell r="DQ45">
            <v>0</v>
          </cell>
          <cell r="DR45">
            <v>0</v>
          </cell>
          <cell r="DS45">
            <v>0</v>
          </cell>
          <cell r="DT45">
            <v>0</v>
          </cell>
          <cell r="DU45">
            <v>0</v>
          </cell>
          <cell r="DV45">
            <v>0</v>
          </cell>
          <cell r="DW45">
            <v>0</v>
          </cell>
          <cell r="DX45">
            <v>0</v>
          </cell>
          <cell r="DY45">
            <v>0</v>
          </cell>
          <cell r="DZ45">
            <v>0</v>
          </cell>
          <cell r="EA45">
            <v>0</v>
          </cell>
          <cell r="EB45">
            <v>0</v>
          </cell>
          <cell r="EC45">
            <v>0</v>
          </cell>
          <cell r="ED45">
            <v>0</v>
          </cell>
          <cell r="EE45">
            <v>0</v>
          </cell>
          <cell r="EF45">
            <v>0</v>
          </cell>
          <cell r="EG45">
            <v>0</v>
          </cell>
          <cell r="EH45">
            <v>0</v>
          </cell>
          <cell r="EI45">
            <v>0</v>
          </cell>
          <cell r="EJ45">
            <v>0</v>
          </cell>
          <cell r="EK45">
            <v>0</v>
          </cell>
          <cell r="EL45">
            <v>0</v>
          </cell>
          <cell r="EM45">
            <v>0</v>
          </cell>
          <cell r="EN45">
            <v>0</v>
          </cell>
          <cell r="EO45">
            <v>0</v>
          </cell>
          <cell r="EP45">
            <v>0</v>
          </cell>
          <cell r="EQ45">
            <v>0</v>
          </cell>
          <cell r="ER45">
            <v>0</v>
          </cell>
          <cell r="ES45">
            <v>0</v>
          </cell>
          <cell r="ET45">
            <v>0</v>
          </cell>
          <cell r="EU45">
            <v>0</v>
          </cell>
          <cell r="EV45">
            <v>0</v>
          </cell>
          <cell r="EW45">
            <v>0</v>
          </cell>
          <cell r="EX45">
            <v>0</v>
          </cell>
          <cell r="EY45">
            <v>0</v>
          </cell>
          <cell r="EZ45">
            <v>0</v>
          </cell>
          <cell r="FA45">
            <v>0</v>
          </cell>
          <cell r="FB45">
            <v>0</v>
          </cell>
          <cell r="FC45">
            <v>0</v>
          </cell>
          <cell r="FD45">
            <v>0</v>
          </cell>
          <cell r="FE45">
            <v>0</v>
          </cell>
          <cell r="FF45">
            <v>0</v>
          </cell>
          <cell r="FG45">
            <v>0</v>
          </cell>
          <cell r="FH45">
            <v>0</v>
          </cell>
          <cell r="FI45">
            <v>0</v>
          </cell>
          <cell r="FJ45">
            <v>0</v>
          </cell>
          <cell r="FK45">
            <v>0</v>
          </cell>
          <cell r="FL45">
            <v>0</v>
          </cell>
          <cell r="FM45">
            <v>0</v>
          </cell>
          <cell r="FN45">
            <v>0</v>
          </cell>
          <cell r="FO45">
            <v>0</v>
          </cell>
          <cell r="FP45">
            <v>0</v>
          </cell>
          <cell r="FQ45">
            <v>0</v>
          </cell>
          <cell r="FR45">
            <v>0</v>
          </cell>
          <cell r="FS45">
            <v>0</v>
          </cell>
          <cell r="FT45">
            <v>0</v>
          </cell>
          <cell r="FU45">
            <v>0</v>
          </cell>
          <cell r="FV45">
            <v>0</v>
          </cell>
          <cell r="FW45">
            <v>0</v>
          </cell>
          <cell r="FX45">
            <v>0</v>
          </cell>
          <cell r="FY45">
            <v>0</v>
          </cell>
          <cell r="FZ45">
            <v>0</v>
          </cell>
          <cell r="GA45">
            <v>0</v>
          </cell>
          <cell r="GB45">
            <v>0</v>
          </cell>
          <cell r="GC45">
            <v>0</v>
          </cell>
          <cell r="GD45">
            <v>0</v>
          </cell>
          <cell r="GE45">
            <v>0</v>
          </cell>
          <cell r="GF45">
            <v>0</v>
          </cell>
          <cell r="GG45">
            <v>0</v>
          </cell>
          <cell r="GH45">
            <v>0</v>
          </cell>
          <cell r="GI45">
            <v>0</v>
          </cell>
          <cell r="GJ45">
            <v>0</v>
          </cell>
          <cell r="GK45">
            <v>0</v>
          </cell>
          <cell r="GL45">
            <v>0</v>
          </cell>
          <cell r="GM45">
            <v>0</v>
          </cell>
          <cell r="GN45">
            <v>0</v>
          </cell>
          <cell r="GO45">
            <v>0</v>
          </cell>
          <cell r="GP45">
            <v>0</v>
          </cell>
          <cell r="GQ45">
            <v>0</v>
          </cell>
          <cell r="GR45">
            <v>0</v>
          </cell>
          <cell r="GS45">
            <v>0</v>
          </cell>
          <cell r="GT45">
            <v>0</v>
          </cell>
          <cell r="GU45">
            <v>0</v>
          </cell>
          <cell r="GV45">
            <v>0</v>
          </cell>
          <cell r="GW45">
            <v>0</v>
          </cell>
          <cell r="GX45">
            <v>0</v>
          </cell>
          <cell r="GY45">
            <v>0</v>
          </cell>
          <cell r="GZ45">
            <v>0</v>
          </cell>
          <cell r="HA45">
            <v>0</v>
          </cell>
          <cell r="HB45">
            <v>0</v>
          </cell>
          <cell r="HC45">
            <v>0</v>
          </cell>
          <cell r="HD45">
            <v>0</v>
          </cell>
          <cell r="HE45">
            <v>0</v>
          </cell>
          <cell r="HF45">
            <v>0</v>
          </cell>
          <cell r="HG45">
            <v>0</v>
          </cell>
          <cell r="HH45">
            <v>0</v>
          </cell>
          <cell r="HI45">
            <v>0</v>
          </cell>
          <cell r="HJ45">
            <v>0</v>
          </cell>
          <cell r="HK45">
            <v>0</v>
          </cell>
          <cell r="HL45">
            <v>0</v>
          </cell>
          <cell r="HM45">
            <v>0</v>
          </cell>
          <cell r="HN45">
            <v>0</v>
          </cell>
          <cell r="HO45">
            <v>0</v>
          </cell>
          <cell r="HP45">
            <v>0</v>
          </cell>
          <cell r="HQ45">
            <v>0</v>
          </cell>
          <cell r="HR45">
            <v>0</v>
          </cell>
          <cell r="HS45">
            <v>0</v>
          </cell>
          <cell r="HT45">
            <v>0</v>
          </cell>
          <cell r="HU45">
            <v>0</v>
          </cell>
          <cell r="HV45">
            <v>0</v>
          </cell>
          <cell r="HW45">
            <v>0</v>
          </cell>
          <cell r="HX45">
            <v>0</v>
          </cell>
          <cell r="HY45">
            <v>0</v>
          </cell>
          <cell r="HZ45">
            <v>0</v>
          </cell>
          <cell r="IA45">
            <v>0</v>
          </cell>
          <cell r="IB45">
            <v>0</v>
          </cell>
          <cell r="IC45">
            <v>0</v>
          </cell>
          <cell r="ID45">
            <v>0</v>
          </cell>
          <cell r="IE45">
            <v>0</v>
          </cell>
          <cell r="IF45">
            <v>0</v>
          </cell>
          <cell r="IG45">
            <v>0</v>
          </cell>
          <cell r="IH45">
            <v>0</v>
          </cell>
          <cell r="II45">
            <v>0</v>
          </cell>
          <cell r="IJ45">
            <v>0</v>
          </cell>
          <cell r="IK45">
            <v>0</v>
          </cell>
          <cell r="IL45">
            <v>0</v>
          </cell>
          <cell r="IM45">
            <v>0</v>
          </cell>
          <cell r="IN45">
            <v>0</v>
          </cell>
          <cell r="IO45">
            <v>0</v>
          </cell>
          <cell r="IP45">
            <v>0</v>
          </cell>
          <cell r="IQ45">
            <v>0</v>
          </cell>
          <cell r="IR45">
            <v>0</v>
          </cell>
          <cell r="IS45">
            <v>0</v>
          </cell>
          <cell r="IT45">
            <v>0</v>
          </cell>
          <cell r="IU45">
            <v>0</v>
          </cell>
          <cell r="IV45">
            <v>0</v>
          </cell>
          <cell r="IW45">
            <v>0</v>
          </cell>
          <cell r="IX45">
            <v>0</v>
          </cell>
          <cell r="IY45">
            <v>0</v>
          </cell>
          <cell r="IZ45">
            <v>0</v>
          </cell>
          <cell r="JA45">
            <v>0</v>
          </cell>
          <cell r="JB45">
            <v>0</v>
          </cell>
          <cell r="JC45">
            <v>0</v>
          </cell>
          <cell r="JD45">
            <v>0</v>
          </cell>
          <cell r="JE45">
            <v>0</v>
          </cell>
          <cell r="JF45">
            <v>0</v>
          </cell>
          <cell r="JG45">
            <v>0</v>
          </cell>
          <cell r="JH45">
            <v>0</v>
          </cell>
          <cell r="JI45">
            <v>0</v>
          </cell>
          <cell r="JJ45">
            <v>0</v>
          </cell>
          <cell r="JK45">
            <v>0</v>
          </cell>
          <cell r="JL45">
            <v>0</v>
          </cell>
          <cell r="JM45">
            <v>0</v>
          </cell>
          <cell r="JN45">
            <v>0</v>
          </cell>
          <cell r="JO45">
            <v>0</v>
          </cell>
          <cell r="JP45">
            <v>0</v>
          </cell>
          <cell r="JQ45">
            <v>0</v>
          </cell>
          <cell r="JR45">
            <v>0</v>
          </cell>
          <cell r="JS45" t="e">
            <v>#N/A</v>
          </cell>
          <cell r="JT45">
            <v>0</v>
          </cell>
          <cell r="JU45">
            <v>0</v>
          </cell>
          <cell r="JV45">
            <v>0</v>
          </cell>
          <cell r="JW45">
            <v>0</v>
          </cell>
        </row>
        <row r="46">
          <cell r="B46" t="str">
            <v>Semi Subterránea</v>
          </cell>
          <cell r="C46" t="str">
            <v>Materiales</v>
          </cell>
          <cell r="D46">
            <v>10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  <cell r="BJ46">
            <v>0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0</v>
          </cell>
          <cell r="BU46">
            <v>0</v>
          </cell>
          <cell r="BV46">
            <v>0</v>
          </cell>
          <cell r="BW46">
            <v>0</v>
          </cell>
          <cell r="BX46">
            <v>0</v>
          </cell>
          <cell r="BY46">
            <v>0</v>
          </cell>
          <cell r="BZ46">
            <v>0</v>
          </cell>
          <cell r="CA46">
            <v>0</v>
          </cell>
          <cell r="CB46">
            <v>0</v>
          </cell>
          <cell r="CC46">
            <v>0</v>
          </cell>
          <cell r="CD46">
            <v>0</v>
          </cell>
          <cell r="CE46">
            <v>0</v>
          </cell>
          <cell r="CF46">
            <v>0</v>
          </cell>
          <cell r="CG46">
            <v>0</v>
          </cell>
          <cell r="CH46">
            <v>0</v>
          </cell>
          <cell r="CI46">
            <v>0</v>
          </cell>
          <cell r="CJ46">
            <v>0</v>
          </cell>
          <cell r="CK46">
            <v>0</v>
          </cell>
          <cell r="CL46">
            <v>0</v>
          </cell>
          <cell r="CM46">
            <v>0</v>
          </cell>
          <cell r="CN46">
            <v>0</v>
          </cell>
          <cell r="CO46">
            <v>0</v>
          </cell>
          <cell r="CP46">
            <v>0</v>
          </cell>
          <cell r="CQ46">
            <v>0</v>
          </cell>
          <cell r="CR46">
            <v>0</v>
          </cell>
          <cell r="CS46">
            <v>0</v>
          </cell>
          <cell r="CT46">
            <v>0</v>
          </cell>
          <cell r="CU46">
            <v>0</v>
          </cell>
          <cell r="CV46">
            <v>0</v>
          </cell>
          <cell r="CW46">
            <v>0</v>
          </cell>
          <cell r="CX46">
            <v>0</v>
          </cell>
          <cell r="CY46">
            <v>0</v>
          </cell>
          <cell r="CZ46">
            <v>0</v>
          </cell>
          <cell r="DA46">
            <v>0</v>
          </cell>
          <cell r="DB46">
            <v>0</v>
          </cell>
          <cell r="DC46">
            <v>0</v>
          </cell>
          <cell r="DD46">
            <v>0</v>
          </cell>
          <cell r="DE46">
            <v>0</v>
          </cell>
          <cell r="DF46">
            <v>0</v>
          </cell>
          <cell r="DG46">
            <v>0</v>
          </cell>
          <cell r="DH46">
            <v>0</v>
          </cell>
          <cell r="DI46">
            <v>0</v>
          </cell>
          <cell r="DJ46">
            <v>0</v>
          </cell>
          <cell r="DK46">
            <v>0</v>
          </cell>
          <cell r="DL46">
            <v>0</v>
          </cell>
          <cell r="DM46">
            <v>0</v>
          </cell>
          <cell r="DN46">
            <v>0</v>
          </cell>
          <cell r="DO46">
            <v>0</v>
          </cell>
          <cell r="DP46">
            <v>0</v>
          </cell>
          <cell r="DQ46">
            <v>0</v>
          </cell>
          <cell r="DR46">
            <v>0</v>
          </cell>
          <cell r="DS46">
            <v>0</v>
          </cell>
          <cell r="DT46">
            <v>0</v>
          </cell>
          <cell r="DU46">
            <v>0</v>
          </cell>
          <cell r="DV46">
            <v>0</v>
          </cell>
          <cell r="DW46">
            <v>0</v>
          </cell>
          <cell r="DX46">
            <v>0</v>
          </cell>
          <cell r="DY46">
            <v>0</v>
          </cell>
          <cell r="DZ46">
            <v>0</v>
          </cell>
          <cell r="EA46">
            <v>0</v>
          </cell>
          <cell r="EB46">
            <v>0</v>
          </cell>
          <cell r="EC46">
            <v>0</v>
          </cell>
          <cell r="ED46">
            <v>0</v>
          </cell>
          <cell r="EE46">
            <v>0</v>
          </cell>
          <cell r="EF46">
            <v>0</v>
          </cell>
          <cell r="EG46">
            <v>0</v>
          </cell>
          <cell r="EH46">
            <v>0</v>
          </cell>
          <cell r="EI46">
            <v>0</v>
          </cell>
          <cell r="EJ46">
            <v>0</v>
          </cell>
          <cell r="EK46">
            <v>0</v>
          </cell>
          <cell r="EL46">
            <v>0</v>
          </cell>
          <cell r="EM46">
            <v>0</v>
          </cell>
          <cell r="EN46">
            <v>0</v>
          </cell>
          <cell r="EO46">
            <v>0</v>
          </cell>
          <cell r="EP46">
            <v>0</v>
          </cell>
          <cell r="EQ46">
            <v>0</v>
          </cell>
          <cell r="ER46">
            <v>0</v>
          </cell>
          <cell r="ES46">
            <v>0</v>
          </cell>
          <cell r="ET46">
            <v>0</v>
          </cell>
          <cell r="EU46">
            <v>0</v>
          </cell>
          <cell r="EV46">
            <v>0</v>
          </cell>
          <cell r="EW46">
            <v>0</v>
          </cell>
          <cell r="EX46">
            <v>0</v>
          </cell>
          <cell r="EY46">
            <v>0</v>
          </cell>
          <cell r="EZ46">
            <v>0</v>
          </cell>
          <cell r="FA46">
            <v>0</v>
          </cell>
          <cell r="FB46">
            <v>0</v>
          </cell>
          <cell r="FC46">
            <v>0</v>
          </cell>
          <cell r="FD46">
            <v>0</v>
          </cell>
          <cell r="FE46">
            <v>0</v>
          </cell>
          <cell r="FF46">
            <v>0</v>
          </cell>
          <cell r="FG46">
            <v>0</v>
          </cell>
          <cell r="FH46">
            <v>0</v>
          </cell>
          <cell r="FI46">
            <v>0</v>
          </cell>
          <cell r="FJ46">
            <v>0</v>
          </cell>
          <cell r="FK46">
            <v>0</v>
          </cell>
          <cell r="FL46">
            <v>0</v>
          </cell>
          <cell r="FM46">
            <v>0</v>
          </cell>
          <cell r="FN46">
            <v>0</v>
          </cell>
          <cell r="FO46">
            <v>0</v>
          </cell>
          <cell r="FP46">
            <v>0</v>
          </cell>
          <cell r="FQ46">
            <v>0</v>
          </cell>
          <cell r="FR46">
            <v>0</v>
          </cell>
          <cell r="FS46">
            <v>0</v>
          </cell>
          <cell r="FT46">
            <v>0</v>
          </cell>
          <cell r="FU46">
            <v>0</v>
          </cell>
          <cell r="FV46">
            <v>0</v>
          </cell>
          <cell r="FW46">
            <v>0</v>
          </cell>
          <cell r="FX46">
            <v>0</v>
          </cell>
          <cell r="FY46">
            <v>0</v>
          </cell>
          <cell r="FZ46">
            <v>0</v>
          </cell>
          <cell r="GA46">
            <v>0</v>
          </cell>
          <cell r="GB46">
            <v>0</v>
          </cell>
          <cell r="GC46">
            <v>0</v>
          </cell>
          <cell r="GD46">
            <v>0</v>
          </cell>
          <cell r="GE46">
            <v>0</v>
          </cell>
          <cell r="GF46">
            <v>0</v>
          </cell>
          <cell r="GG46">
            <v>0</v>
          </cell>
          <cell r="GH46">
            <v>0</v>
          </cell>
          <cell r="GI46">
            <v>0</v>
          </cell>
          <cell r="GJ46">
            <v>0</v>
          </cell>
          <cell r="GK46">
            <v>0</v>
          </cell>
          <cell r="GL46">
            <v>0</v>
          </cell>
          <cell r="GM46">
            <v>0</v>
          </cell>
          <cell r="GN46">
            <v>0</v>
          </cell>
          <cell r="GO46">
            <v>0</v>
          </cell>
          <cell r="GP46">
            <v>0</v>
          </cell>
          <cell r="GQ46">
            <v>0</v>
          </cell>
          <cell r="GR46">
            <v>0</v>
          </cell>
          <cell r="GS46">
            <v>0</v>
          </cell>
          <cell r="GT46">
            <v>0</v>
          </cell>
          <cell r="GU46">
            <v>0</v>
          </cell>
          <cell r="GV46">
            <v>0</v>
          </cell>
          <cell r="GW46">
            <v>0</v>
          </cell>
          <cell r="GX46">
            <v>0</v>
          </cell>
          <cell r="GY46">
            <v>0</v>
          </cell>
          <cell r="GZ46">
            <v>0</v>
          </cell>
          <cell r="HA46">
            <v>0</v>
          </cell>
          <cell r="HB46">
            <v>0</v>
          </cell>
          <cell r="HC46">
            <v>0</v>
          </cell>
          <cell r="HD46">
            <v>0</v>
          </cell>
          <cell r="HE46">
            <v>0</v>
          </cell>
          <cell r="HF46">
            <v>0</v>
          </cell>
          <cell r="HG46">
            <v>0</v>
          </cell>
          <cell r="HH46">
            <v>0</v>
          </cell>
          <cell r="HI46">
            <v>0</v>
          </cell>
          <cell r="HJ46">
            <v>0</v>
          </cell>
          <cell r="HK46">
            <v>0</v>
          </cell>
          <cell r="HL46">
            <v>0</v>
          </cell>
          <cell r="HM46">
            <v>0</v>
          </cell>
          <cell r="HN46">
            <v>0</v>
          </cell>
          <cell r="HO46">
            <v>0</v>
          </cell>
          <cell r="HP46">
            <v>0</v>
          </cell>
          <cell r="HQ46">
            <v>0</v>
          </cell>
          <cell r="HR46">
            <v>0</v>
          </cell>
          <cell r="HS46">
            <v>0</v>
          </cell>
          <cell r="HT46">
            <v>0</v>
          </cell>
          <cell r="HU46">
            <v>0</v>
          </cell>
          <cell r="HV46">
            <v>0</v>
          </cell>
          <cell r="HW46">
            <v>0</v>
          </cell>
          <cell r="HX46">
            <v>0</v>
          </cell>
          <cell r="HY46">
            <v>0</v>
          </cell>
          <cell r="HZ46">
            <v>0</v>
          </cell>
          <cell r="IA46">
            <v>0</v>
          </cell>
          <cell r="IB46">
            <v>0</v>
          </cell>
          <cell r="IC46">
            <v>0</v>
          </cell>
          <cell r="ID46">
            <v>0</v>
          </cell>
          <cell r="IE46">
            <v>0</v>
          </cell>
          <cell r="IF46">
            <v>0</v>
          </cell>
          <cell r="IG46">
            <v>0</v>
          </cell>
          <cell r="IH46">
            <v>0</v>
          </cell>
          <cell r="II46">
            <v>0</v>
          </cell>
          <cell r="IJ46">
            <v>0</v>
          </cell>
          <cell r="IK46">
            <v>0</v>
          </cell>
          <cell r="IL46">
            <v>0</v>
          </cell>
          <cell r="IM46">
            <v>0</v>
          </cell>
          <cell r="IN46">
            <v>0</v>
          </cell>
          <cell r="IO46">
            <v>0</v>
          </cell>
          <cell r="IP46">
            <v>0</v>
          </cell>
          <cell r="IQ46">
            <v>0</v>
          </cell>
          <cell r="IR46">
            <v>0</v>
          </cell>
          <cell r="IS46">
            <v>0</v>
          </cell>
          <cell r="IT46">
            <v>0</v>
          </cell>
          <cell r="IU46">
            <v>0</v>
          </cell>
          <cell r="IV46">
            <v>0</v>
          </cell>
          <cell r="IW46">
            <v>0</v>
          </cell>
          <cell r="IX46">
            <v>0</v>
          </cell>
          <cell r="IY46">
            <v>0</v>
          </cell>
          <cell r="IZ46">
            <v>0</v>
          </cell>
          <cell r="JA46">
            <v>0</v>
          </cell>
          <cell r="JB46">
            <v>0</v>
          </cell>
          <cell r="JC46">
            <v>0</v>
          </cell>
          <cell r="JD46">
            <v>0</v>
          </cell>
          <cell r="JE46">
            <v>0</v>
          </cell>
          <cell r="JF46">
            <v>0</v>
          </cell>
          <cell r="JG46">
            <v>0</v>
          </cell>
          <cell r="JH46">
            <v>0</v>
          </cell>
          <cell r="JI46">
            <v>0</v>
          </cell>
          <cell r="JJ46">
            <v>0</v>
          </cell>
          <cell r="JK46">
            <v>0</v>
          </cell>
          <cell r="JL46">
            <v>0</v>
          </cell>
          <cell r="JM46">
            <v>0</v>
          </cell>
          <cell r="JN46">
            <v>0</v>
          </cell>
          <cell r="JO46">
            <v>0</v>
          </cell>
          <cell r="JP46">
            <v>0</v>
          </cell>
          <cell r="JQ46">
            <v>0</v>
          </cell>
          <cell r="JR46">
            <v>0</v>
          </cell>
          <cell r="JS46" t="e">
            <v>#N/A</v>
          </cell>
          <cell r="JT46">
            <v>0</v>
          </cell>
          <cell r="JU46">
            <v>0</v>
          </cell>
          <cell r="JV46">
            <v>0</v>
          </cell>
          <cell r="JW46">
            <v>0</v>
          </cell>
        </row>
        <row r="47">
          <cell r="B47" t="str">
            <v>Semi Subterránea</v>
          </cell>
          <cell r="C47" t="str">
            <v>Mano de Obra</v>
          </cell>
          <cell r="D47">
            <v>1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15</v>
          </cell>
          <cell r="M47">
            <v>22.5</v>
          </cell>
          <cell r="N47">
            <v>45</v>
          </cell>
          <cell r="O47">
            <v>135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15</v>
          </cell>
          <cell r="Y47">
            <v>22.5</v>
          </cell>
          <cell r="Z47">
            <v>45</v>
          </cell>
          <cell r="AA47">
            <v>135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15</v>
          </cell>
          <cell r="AK47">
            <v>22.5</v>
          </cell>
          <cell r="AL47">
            <v>45</v>
          </cell>
          <cell r="AM47">
            <v>135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15</v>
          </cell>
          <cell r="AW47">
            <v>22.5</v>
          </cell>
          <cell r="AX47">
            <v>45</v>
          </cell>
          <cell r="AY47">
            <v>135</v>
          </cell>
          <cell r="AZ47">
            <v>0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15</v>
          </cell>
          <cell r="BI47">
            <v>22.5</v>
          </cell>
          <cell r="BJ47">
            <v>45</v>
          </cell>
          <cell r="BK47">
            <v>135</v>
          </cell>
          <cell r="BL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T47">
            <v>15</v>
          </cell>
          <cell r="BU47">
            <v>22.5</v>
          </cell>
          <cell r="BV47">
            <v>45</v>
          </cell>
          <cell r="BW47">
            <v>135</v>
          </cell>
          <cell r="BX47">
            <v>0</v>
          </cell>
          <cell r="BY47">
            <v>0</v>
          </cell>
          <cell r="BZ47">
            <v>0</v>
          </cell>
          <cell r="CA47">
            <v>0</v>
          </cell>
          <cell r="CB47">
            <v>0</v>
          </cell>
          <cell r="CC47">
            <v>0</v>
          </cell>
          <cell r="CD47">
            <v>0</v>
          </cell>
          <cell r="CE47">
            <v>0</v>
          </cell>
          <cell r="CF47">
            <v>15</v>
          </cell>
          <cell r="CG47">
            <v>22.5</v>
          </cell>
          <cell r="CH47">
            <v>45</v>
          </cell>
          <cell r="CI47">
            <v>135</v>
          </cell>
          <cell r="CJ47">
            <v>0</v>
          </cell>
          <cell r="CK47">
            <v>0</v>
          </cell>
          <cell r="CL47">
            <v>0</v>
          </cell>
          <cell r="CM47">
            <v>0</v>
          </cell>
          <cell r="CN47">
            <v>0</v>
          </cell>
          <cell r="CO47">
            <v>0</v>
          </cell>
          <cell r="CP47">
            <v>0</v>
          </cell>
          <cell r="CQ47">
            <v>0</v>
          </cell>
          <cell r="CR47">
            <v>15</v>
          </cell>
          <cell r="CS47">
            <v>22.5</v>
          </cell>
          <cell r="CT47">
            <v>45</v>
          </cell>
          <cell r="CU47">
            <v>135</v>
          </cell>
          <cell r="CV47">
            <v>0</v>
          </cell>
          <cell r="CW47">
            <v>0</v>
          </cell>
          <cell r="CX47">
            <v>0</v>
          </cell>
          <cell r="CY47">
            <v>0</v>
          </cell>
          <cell r="CZ47">
            <v>0</v>
          </cell>
          <cell r="DA47">
            <v>0</v>
          </cell>
          <cell r="DB47">
            <v>0</v>
          </cell>
          <cell r="DC47">
            <v>0</v>
          </cell>
          <cell r="DD47">
            <v>15</v>
          </cell>
          <cell r="DE47">
            <v>22.5</v>
          </cell>
          <cell r="DF47">
            <v>45</v>
          </cell>
          <cell r="DG47">
            <v>135</v>
          </cell>
          <cell r="DH47">
            <v>0</v>
          </cell>
          <cell r="DI47">
            <v>0</v>
          </cell>
          <cell r="DJ47">
            <v>0</v>
          </cell>
          <cell r="DK47">
            <v>0</v>
          </cell>
          <cell r="DL47">
            <v>0</v>
          </cell>
          <cell r="DM47">
            <v>0</v>
          </cell>
          <cell r="DN47">
            <v>0</v>
          </cell>
          <cell r="DO47">
            <v>0</v>
          </cell>
          <cell r="DP47">
            <v>15</v>
          </cell>
          <cell r="DQ47">
            <v>22.5</v>
          </cell>
          <cell r="DR47">
            <v>45</v>
          </cell>
          <cell r="DS47">
            <v>135</v>
          </cell>
          <cell r="DT47">
            <v>0</v>
          </cell>
          <cell r="DU47">
            <v>0</v>
          </cell>
          <cell r="DV47">
            <v>0</v>
          </cell>
          <cell r="DW47">
            <v>0</v>
          </cell>
          <cell r="DX47">
            <v>0</v>
          </cell>
          <cell r="DY47">
            <v>0</v>
          </cell>
          <cell r="DZ47">
            <v>0</v>
          </cell>
          <cell r="EA47">
            <v>0</v>
          </cell>
          <cell r="EB47">
            <v>15</v>
          </cell>
          <cell r="EC47">
            <v>22.5</v>
          </cell>
          <cell r="ED47">
            <v>45</v>
          </cell>
          <cell r="EE47">
            <v>135</v>
          </cell>
          <cell r="EF47">
            <v>0</v>
          </cell>
          <cell r="EG47">
            <v>0</v>
          </cell>
          <cell r="EH47">
            <v>0</v>
          </cell>
          <cell r="EI47">
            <v>0</v>
          </cell>
          <cell r="EJ47">
            <v>0</v>
          </cell>
          <cell r="EK47">
            <v>0</v>
          </cell>
          <cell r="EL47">
            <v>0</v>
          </cell>
          <cell r="EM47">
            <v>0</v>
          </cell>
          <cell r="EN47">
            <v>15</v>
          </cell>
          <cell r="EO47">
            <v>22.5</v>
          </cell>
          <cell r="EP47">
            <v>45</v>
          </cell>
          <cell r="EQ47">
            <v>135</v>
          </cell>
          <cell r="ER47">
            <v>0</v>
          </cell>
          <cell r="ES47">
            <v>0</v>
          </cell>
          <cell r="ET47">
            <v>0</v>
          </cell>
          <cell r="EU47">
            <v>0</v>
          </cell>
          <cell r="EV47">
            <v>0</v>
          </cell>
          <cell r="EW47">
            <v>0</v>
          </cell>
          <cell r="EX47">
            <v>0</v>
          </cell>
          <cell r="EY47">
            <v>0</v>
          </cell>
          <cell r="EZ47">
            <v>15</v>
          </cell>
          <cell r="FA47">
            <v>22.5</v>
          </cell>
          <cell r="FB47">
            <v>45</v>
          </cell>
          <cell r="FC47">
            <v>135</v>
          </cell>
          <cell r="FD47">
            <v>0</v>
          </cell>
          <cell r="FE47">
            <v>0</v>
          </cell>
          <cell r="FF47">
            <v>0</v>
          </cell>
          <cell r="FG47">
            <v>0</v>
          </cell>
          <cell r="FH47">
            <v>0</v>
          </cell>
          <cell r="FI47">
            <v>0</v>
          </cell>
          <cell r="FJ47">
            <v>0</v>
          </cell>
          <cell r="FK47">
            <v>0</v>
          </cell>
          <cell r="FL47">
            <v>15</v>
          </cell>
          <cell r="FM47">
            <v>22.5</v>
          </cell>
          <cell r="FN47">
            <v>45</v>
          </cell>
          <cell r="FO47">
            <v>135</v>
          </cell>
          <cell r="FP47">
            <v>0</v>
          </cell>
          <cell r="FQ47">
            <v>0</v>
          </cell>
          <cell r="FR47">
            <v>0</v>
          </cell>
          <cell r="FS47">
            <v>0</v>
          </cell>
          <cell r="FT47">
            <v>0</v>
          </cell>
          <cell r="FU47">
            <v>0</v>
          </cell>
          <cell r="FV47">
            <v>0</v>
          </cell>
          <cell r="FW47">
            <v>0</v>
          </cell>
          <cell r="FX47">
            <v>15</v>
          </cell>
          <cell r="FY47">
            <v>22.5</v>
          </cell>
          <cell r="FZ47">
            <v>45</v>
          </cell>
          <cell r="GA47">
            <v>135</v>
          </cell>
          <cell r="GB47">
            <v>0</v>
          </cell>
          <cell r="GC47">
            <v>0</v>
          </cell>
          <cell r="GD47">
            <v>0</v>
          </cell>
          <cell r="GE47">
            <v>0</v>
          </cell>
          <cell r="GF47">
            <v>0</v>
          </cell>
          <cell r="GG47">
            <v>0</v>
          </cell>
          <cell r="GH47">
            <v>0</v>
          </cell>
          <cell r="GI47">
            <v>0</v>
          </cell>
          <cell r="GJ47">
            <v>15</v>
          </cell>
          <cell r="GK47">
            <v>22.5</v>
          </cell>
          <cell r="GL47">
            <v>45</v>
          </cell>
          <cell r="GM47">
            <v>135</v>
          </cell>
          <cell r="GN47">
            <v>0</v>
          </cell>
          <cell r="GO47">
            <v>0</v>
          </cell>
          <cell r="GP47">
            <v>0</v>
          </cell>
          <cell r="GQ47">
            <v>0</v>
          </cell>
          <cell r="GR47">
            <v>0</v>
          </cell>
          <cell r="GS47">
            <v>0</v>
          </cell>
          <cell r="GT47">
            <v>0</v>
          </cell>
          <cell r="GU47">
            <v>0</v>
          </cell>
          <cell r="GV47">
            <v>15</v>
          </cell>
          <cell r="GW47">
            <v>22.5</v>
          </cell>
          <cell r="GX47">
            <v>45</v>
          </cell>
          <cell r="GY47">
            <v>135</v>
          </cell>
          <cell r="GZ47">
            <v>0</v>
          </cell>
          <cell r="HA47">
            <v>0</v>
          </cell>
          <cell r="HB47">
            <v>0</v>
          </cell>
          <cell r="HC47">
            <v>0</v>
          </cell>
          <cell r="HD47">
            <v>0</v>
          </cell>
          <cell r="HE47">
            <v>0</v>
          </cell>
          <cell r="HF47">
            <v>0</v>
          </cell>
          <cell r="HG47">
            <v>0</v>
          </cell>
          <cell r="HH47">
            <v>15</v>
          </cell>
          <cell r="HI47">
            <v>22.5</v>
          </cell>
          <cell r="HJ47">
            <v>45</v>
          </cell>
          <cell r="HK47">
            <v>135</v>
          </cell>
          <cell r="HL47">
            <v>0</v>
          </cell>
          <cell r="HM47">
            <v>0</v>
          </cell>
          <cell r="HN47">
            <v>0</v>
          </cell>
          <cell r="HO47">
            <v>0</v>
          </cell>
          <cell r="HP47">
            <v>0</v>
          </cell>
          <cell r="HQ47">
            <v>0</v>
          </cell>
          <cell r="HR47">
            <v>0</v>
          </cell>
          <cell r="HS47">
            <v>0</v>
          </cell>
          <cell r="HT47">
            <v>15</v>
          </cell>
          <cell r="HU47">
            <v>22.5</v>
          </cell>
          <cell r="HV47">
            <v>45</v>
          </cell>
          <cell r="HW47">
            <v>135</v>
          </cell>
          <cell r="HX47">
            <v>0</v>
          </cell>
          <cell r="HY47">
            <v>0</v>
          </cell>
          <cell r="HZ47">
            <v>0</v>
          </cell>
          <cell r="IA47">
            <v>0</v>
          </cell>
          <cell r="IB47">
            <v>0</v>
          </cell>
          <cell r="IC47">
            <v>0</v>
          </cell>
          <cell r="ID47">
            <v>0</v>
          </cell>
          <cell r="IE47">
            <v>0</v>
          </cell>
          <cell r="IF47">
            <v>15</v>
          </cell>
          <cell r="IG47">
            <v>22.5</v>
          </cell>
          <cell r="IH47">
            <v>45</v>
          </cell>
          <cell r="II47">
            <v>135</v>
          </cell>
          <cell r="IJ47">
            <v>0</v>
          </cell>
          <cell r="IK47">
            <v>0</v>
          </cell>
          <cell r="IL47">
            <v>0</v>
          </cell>
          <cell r="IM47">
            <v>0</v>
          </cell>
          <cell r="IN47">
            <v>0</v>
          </cell>
          <cell r="IO47">
            <v>0</v>
          </cell>
          <cell r="IP47">
            <v>0</v>
          </cell>
          <cell r="IQ47">
            <v>0</v>
          </cell>
          <cell r="IR47">
            <v>15</v>
          </cell>
          <cell r="IS47">
            <v>22.5</v>
          </cell>
          <cell r="IT47">
            <v>45</v>
          </cell>
          <cell r="IU47">
            <v>135</v>
          </cell>
          <cell r="IV47">
            <v>0</v>
          </cell>
          <cell r="IW47">
            <v>0</v>
          </cell>
          <cell r="IX47">
            <v>0</v>
          </cell>
          <cell r="IY47">
            <v>0</v>
          </cell>
          <cell r="IZ47">
            <v>0</v>
          </cell>
          <cell r="JA47">
            <v>0</v>
          </cell>
          <cell r="JB47">
            <v>0</v>
          </cell>
          <cell r="JC47">
            <v>0</v>
          </cell>
          <cell r="JD47">
            <v>15</v>
          </cell>
          <cell r="JE47">
            <v>22.5</v>
          </cell>
          <cell r="JF47">
            <v>45</v>
          </cell>
          <cell r="JG47">
            <v>135</v>
          </cell>
          <cell r="JH47">
            <v>0</v>
          </cell>
          <cell r="JI47">
            <v>0</v>
          </cell>
          <cell r="JJ47">
            <v>0</v>
          </cell>
          <cell r="JK47">
            <v>0</v>
          </cell>
          <cell r="JL47">
            <v>0</v>
          </cell>
          <cell r="JM47">
            <v>0</v>
          </cell>
          <cell r="JN47">
            <v>0</v>
          </cell>
          <cell r="JO47">
            <v>0</v>
          </cell>
          <cell r="JP47">
            <v>15</v>
          </cell>
          <cell r="JQ47">
            <v>22.5</v>
          </cell>
          <cell r="JR47">
            <v>45</v>
          </cell>
          <cell r="JS47" t="e">
            <v>#N/A</v>
          </cell>
          <cell r="JT47">
            <v>0</v>
          </cell>
          <cell r="JU47">
            <v>0</v>
          </cell>
          <cell r="JV47">
            <v>0</v>
          </cell>
          <cell r="JW47">
            <v>0</v>
          </cell>
        </row>
        <row r="48">
          <cell r="B48" t="str">
            <v>Semi Subterránea</v>
          </cell>
          <cell r="C48" t="str">
            <v>Mano de Obra</v>
          </cell>
          <cell r="D48">
            <v>2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15</v>
          </cell>
          <cell r="M48">
            <v>22.5</v>
          </cell>
          <cell r="N48">
            <v>45</v>
          </cell>
          <cell r="O48">
            <v>135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15</v>
          </cell>
          <cell r="Y48">
            <v>22.5</v>
          </cell>
          <cell r="Z48">
            <v>45</v>
          </cell>
          <cell r="AA48">
            <v>135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15</v>
          </cell>
          <cell r="AK48">
            <v>22.5</v>
          </cell>
          <cell r="AL48">
            <v>45</v>
          </cell>
          <cell r="AM48">
            <v>135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15</v>
          </cell>
          <cell r="AW48">
            <v>22.5</v>
          </cell>
          <cell r="AX48">
            <v>45</v>
          </cell>
          <cell r="AY48">
            <v>135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15</v>
          </cell>
          <cell r="BI48">
            <v>22.5</v>
          </cell>
          <cell r="BJ48">
            <v>45</v>
          </cell>
          <cell r="BK48">
            <v>135</v>
          </cell>
          <cell r="BL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T48">
            <v>15</v>
          </cell>
          <cell r="BU48">
            <v>22.5</v>
          </cell>
          <cell r="BV48">
            <v>45</v>
          </cell>
          <cell r="BW48">
            <v>135</v>
          </cell>
          <cell r="BX48">
            <v>0</v>
          </cell>
          <cell r="BY48">
            <v>0</v>
          </cell>
          <cell r="BZ48">
            <v>0</v>
          </cell>
          <cell r="CA48">
            <v>0</v>
          </cell>
          <cell r="CB48">
            <v>0</v>
          </cell>
          <cell r="CC48">
            <v>0</v>
          </cell>
          <cell r="CD48">
            <v>0</v>
          </cell>
          <cell r="CE48">
            <v>0</v>
          </cell>
          <cell r="CF48">
            <v>15</v>
          </cell>
          <cell r="CG48">
            <v>22.5</v>
          </cell>
          <cell r="CH48">
            <v>45</v>
          </cell>
          <cell r="CI48">
            <v>135</v>
          </cell>
          <cell r="CJ48">
            <v>0</v>
          </cell>
          <cell r="CK48">
            <v>0</v>
          </cell>
          <cell r="CL48">
            <v>0</v>
          </cell>
          <cell r="CM48">
            <v>0</v>
          </cell>
          <cell r="CN48">
            <v>0</v>
          </cell>
          <cell r="CO48">
            <v>0</v>
          </cell>
          <cell r="CP48">
            <v>0</v>
          </cell>
          <cell r="CQ48">
            <v>0</v>
          </cell>
          <cell r="CR48">
            <v>15</v>
          </cell>
          <cell r="CS48">
            <v>22.5</v>
          </cell>
          <cell r="CT48">
            <v>45</v>
          </cell>
          <cell r="CU48">
            <v>135</v>
          </cell>
          <cell r="CV48">
            <v>0</v>
          </cell>
          <cell r="CW48">
            <v>0</v>
          </cell>
          <cell r="CX48">
            <v>0</v>
          </cell>
          <cell r="CY48">
            <v>0</v>
          </cell>
          <cell r="CZ48">
            <v>0</v>
          </cell>
          <cell r="DA48">
            <v>0</v>
          </cell>
          <cell r="DB48">
            <v>0</v>
          </cell>
          <cell r="DC48">
            <v>0</v>
          </cell>
          <cell r="DD48">
            <v>15</v>
          </cell>
          <cell r="DE48">
            <v>22.5</v>
          </cell>
          <cell r="DF48">
            <v>45</v>
          </cell>
          <cell r="DG48">
            <v>135</v>
          </cell>
          <cell r="DH48">
            <v>0</v>
          </cell>
          <cell r="DI48">
            <v>0</v>
          </cell>
          <cell r="DJ48">
            <v>0</v>
          </cell>
          <cell r="DK48">
            <v>0</v>
          </cell>
          <cell r="DL48">
            <v>0</v>
          </cell>
          <cell r="DM48">
            <v>0</v>
          </cell>
          <cell r="DN48">
            <v>0</v>
          </cell>
          <cell r="DO48">
            <v>0</v>
          </cell>
          <cell r="DP48">
            <v>15</v>
          </cell>
          <cell r="DQ48">
            <v>22.5</v>
          </cell>
          <cell r="DR48">
            <v>45</v>
          </cell>
          <cell r="DS48">
            <v>135</v>
          </cell>
          <cell r="DT48">
            <v>0</v>
          </cell>
          <cell r="DU48">
            <v>0</v>
          </cell>
          <cell r="DV48">
            <v>0</v>
          </cell>
          <cell r="DW48">
            <v>0</v>
          </cell>
          <cell r="DX48">
            <v>0</v>
          </cell>
          <cell r="DY48">
            <v>0</v>
          </cell>
          <cell r="DZ48">
            <v>0</v>
          </cell>
          <cell r="EA48">
            <v>0</v>
          </cell>
          <cell r="EB48">
            <v>15</v>
          </cell>
          <cell r="EC48">
            <v>22.5</v>
          </cell>
          <cell r="ED48">
            <v>45</v>
          </cell>
          <cell r="EE48">
            <v>135</v>
          </cell>
          <cell r="EF48">
            <v>0</v>
          </cell>
          <cell r="EG48">
            <v>0</v>
          </cell>
          <cell r="EH48">
            <v>0</v>
          </cell>
          <cell r="EI48">
            <v>0</v>
          </cell>
          <cell r="EJ48">
            <v>0</v>
          </cell>
          <cell r="EK48">
            <v>0</v>
          </cell>
          <cell r="EL48">
            <v>0</v>
          </cell>
          <cell r="EM48">
            <v>0</v>
          </cell>
          <cell r="EN48">
            <v>15</v>
          </cell>
          <cell r="EO48">
            <v>22.5</v>
          </cell>
          <cell r="EP48">
            <v>45</v>
          </cell>
          <cell r="EQ48">
            <v>135</v>
          </cell>
          <cell r="ER48">
            <v>0</v>
          </cell>
          <cell r="ES48">
            <v>0</v>
          </cell>
          <cell r="ET48">
            <v>0</v>
          </cell>
          <cell r="EU48">
            <v>0</v>
          </cell>
          <cell r="EV48">
            <v>0</v>
          </cell>
          <cell r="EW48">
            <v>0</v>
          </cell>
          <cell r="EX48">
            <v>0</v>
          </cell>
          <cell r="EY48">
            <v>0</v>
          </cell>
          <cell r="EZ48">
            <v>15</v>
          </cell>
          <cell r="FA48">
            <v>22.5</v>
          </cell>
          <cell r="FB48">
            <v>45</v>
          </cell>
          <cell r="FC48">
            <v>135</v>
          </cell>
          <cell r="FD48">
            <v>0</v>
          </cell>
          <cell r="FE48">
            <v>0</v>
          </cell>
          <cell r="FF48">
            <v>0</v>
          </cell>
          <cell r="FG48">
            <v>0</v>
          </cell>
          <cell r="FH48">
            <v>0</v>
          </cell>
          <cell r="FI48">
            <v>0</v>
          </cell>
          <cell r="FJ48">
            <v>0</v>
          </cell>
          <cell r="FK48">
            <v>0</v>
          </cell>
          <cell r="FL48">
            <v>15</v>
          </cell>
          <cell r="FM48">
            <v>22.5</v>
          </cell>
          <cell r="FN48">
            <v>45</v>
          </cell>
          <cell r="FO48">
            <v>135</v>
          </cell>
          <cell r="FP48">
            <v>0</v>
          </cell>
          <cell r="FQ48">
            <v>0</v>
          </cell>
          <cell r="FR48">
            <v>0</v>
          </cell>
          <cell r="FS48">
            <v>0</v>
          </cell>
          <cell r="FT48">
            <v>0</v>
          </cell>
          <cell r="FU48">
            <v>0</v>
          </cell>
          <cell r="FV48">
            <v>0</v>
          </cell>
          <cell r="FW48">
            <v>0</v>
          </cell>
          <cell r="FX48">
            <v>15</v>
          </cell>
          <cell r="FY48">
            <v>22.5</v>
          </cell>
          <cell r="FZ48">
            <v>45</v>
          </cell>
          <cell r="GA48">
            <v>135</v>
          </cell>
          <cell r="GB48">
            <v>0</v>
          </cell>
          <cell r="GC48">
            <v>0</v>
          </cell>
          <cell r="GD48">
            <v>0</v>
          </cell>
          <cell r="GE48">
            <v>0</v>
          </cell>
          <cell r="GF48">
            <v>0</v>
          </cell>
          <cell r="GG48">
            <v>0</v>
          </cell>
          <cell r="GH48">
            <v>0</v>
          </cell>
          <cell r="GI48">
            <v>0</v>
          </cell>
          <cell r="GJ48">
            <v>15</v>
          </cell>
          <cell r="GK48">
            <v>22.5</v>
          </cell>
          <cell r="GL48">
            <v>45</v>
          </cell>
          <cell r="GM48">
            <v>135</v>
          </cell>
          <cell r="GN48">
            <v>0</v>
          </cell>
          <cell r="GO48">
            <v>0</v>
          </cell>
          <cell r="GP48">
            <v>0</v>
          </cell>
          <cell r="GQ48">
            <v>0</v>
          </cell>
          <cell r="GR48">
            <v>0</v>
          </cell>
          <cell r="GS48">
            <v>0</v>
          </cell>
          <cell r="GT48">
            <v>0</v>
          </cell>
          <cell r="GU48">
            <v>0</v>
          </cell>
          <cell r="GV48">
            <v>15</v>
          </cell>
          <cell r="GW48">
            <v>22.5</v>
          </cell>
          <cell r="GX48">
            <v>45</v>
          </cell>
          <cell r="GY48">
            <v>135</v>
          </cell>
          <cell r="GZ48">
            <v>0</v>
          </cell>
          <cell r="HA48">
            <v>0</v>
          </cell>
          <cell r="HB48">
            <v>0</v>
          </cell>
          <cell r="HC48">
            <v>0</v>
          </cell>
          <cell r="HD48">
            <v>0</v>
          </cell>
          <cell r="HE48">
            <v>0</v>
          </cell>
          <cell r="HF48">
            <v>0</v>
          </cell>
          <cell r="HG48">
            <v>0</v>
          </cell>
          <cell r="HH48">
            <v>15</v>
          </cell>
          <cell r="HI48">
            <v>22.5</v>
          </cell>
          <cell r="HJ48">
            <v>45</v>
          </cell>
          <cell r="HK48">
            <v>135</v>
          </cell>
          <cell r="HL48">
            <v>0</v>
          </cell>
          <cell r="HM48">
            <v>0</v>
          </cell>
          <cell r="HN48">
            <v>0</v>
          </cell>
          <cell r="HO48">
            <v>0</v>
          </cell>
          <cell r="HP48">
            <v>0</v>
          </cell>
          <cell r="HQ48">
            <v>0</v>
          </cell>
          <cell r="HR48">
            <v>0</v>
          </cell>
          <cell r="HS48">
            <v>0</v>
          </cell>
          <cell r="HT48">
            <v>15</v>
          </cell>
          <cell r="HU48">
            <v>22.5</v>
          </cell>
          <cell r="HV48">
            <v>45</v>
          </cell>
          <cell r="HW48">
            <v>135</v>
          </cell>
          <cell r="HX48">
            <v>0</v>
          </cell>
          <cell r="HY48">
            <v>0</v>
          </cell>
          <cell r="HZ48">
            <v>0</v>
          </cell>
          <cell r="IA48">
            <v>0</v>
          </cell>
          <cell r="IB48">
            <v>0</v>
          </cell>
          <cell r="IC48">
            <v>0</v>
          </cell>
          <cell r="ID48">
            <v>0</v>
          </cell>
          <cell r="IE48">
            <v>0</v>
          </cell>
          <cell r="IF48">
            <v>15</v>
          </cell>
          <cell r="IG48">
            <v>22.5</v>
          </cell>
          <cell r="IH48">
            <v>45</v>
          </cell>
          <cell r="II48">
            <v>135</v>
          </cell>
          <cell r="IJ48">
            <v>0</v>
          </cell>
          <cell r="IK48">
            <v>0</v>
          </cell>
          <cell r="IL48">
            <v>0</v>
          </cell>
          <cell r="IM48">
            <v>0</v>
          </cell>
          <cell r="IN48">
            <v>0</v>
          </cell>
          <cell r="IO48">
            <v>0</v>
          </cell>
          <cell r="IP48">
            <v>0</v>
          </cell>
          <cell r="IQ48">
            <v>0</v>
          </cell>
          <cell r="IR48">
            <v>15</v>
          </cell>
          <cell r="IS48">
            <v>22.5</v>
          </cell>
          <cell r="IT48">
            <v>45</v>
          </cell>
          <cell r="IU48">
            <v>135</v>
          </cell>
          <cell r="IV48">
            <v>0</v>
          </cell>
          <cell r="IW48">
            <v>0</v>
          </cell>
          <cell r="IX48">
            <v>0</v>
          </cell>
          <cell r="IY48">
            <v>0</v>
          </cell>
          <cell r="IZ48">
            <v>0</v>
          </cell>
          <cell r="JA48">
            <v>0</v>
          </cell>
          <cell r="JB48">
            <v>0</v>
          </cell>
          <cell r="JC48">
            <v>0</v>
          </cell>
          <cell r="JD48">
            <v>15</v>
          </cell>
          <cell r="JE48">
            <v>22.5</v>
          </cell>
          <cell r="JF48">
            <v>45</v>
          </cell>
          <cell r="JG48">
            <v>135</v>
          </cell>
          <cell r="JH48">
            <v>0</v>
          </cell>
          <cell r="JI48">
            <v>0</v>
          </cell>
          <cell r="JJ48">
            <v>0</v>
          </cell>
          <cell r="JK48">
            <v>0</v>
          </cell>
          <cell r="JL48">
            <v>0</v>
          </cell>
          <cell r="JM48">
            <v>0</v>
          </cell>
          <cell r="JN48">
            <v>0</v>
          </cell>
          <cell r="JO48">
            <v>0</v>
          </cell>
          <cell r="JP48">
            <v>15</v>
          </cell>
          <cell r="JQ48">
            <v>22.5</v>
          </cell>
          <cell r="JR48">
            <v>45</v>
          </cell>
          <cell r="JS48" t="e">
            <v>#N/A</v>
          </cell>
          <cell r="JT48">
            <v>0</v>
          </cell>
          <cell r="JU48">
            <v>0</v>
          </cell>
          <cell r="JV48">
            <v>0</v>
          </cell>
          <cell r="JW48">
            <v>0</v>
          </cell>
        </row>
        <row r="49">
          <cell r="B49" t="str">
            <v>Semi Subterránea</v>
          </cell>
          <cell r="C49" t="str">
            <v>Mano de Obra</v>
          </cell>
          <cell r="D49">
            <v>3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15</v>
          </cell>
          <cell r="M49">
            <v>22.5</v>
          </cell>
          <cell r="N49">
            <v>45</v>
          </cell>
          <cell r="O49">
            <v>135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15</v>
          </cell>
          <cell r="Y49">
            <v>22.5</v>
          </cell>
          <cell r="Z49">
            <v>45</v>
          </cell>
          <cell r="AA49">
            <v>135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15</v>
          </cell>
          <cell r="AK49">
            <v>22.5</v>
          </cell>
          <cell r="AL49">
            <v>45</v>
          </cell>
          <cell r="AM49">
            <v>135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15</v>
          </cell>
          <cell r="AW49">
            <v>22.5</v>
          </cell>
          <cell r="AX49">
            <v>45</v>
          </cell>
          <cell r="AY49">
            <v>135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15</v>
          </cell>
          <cell r="BI49">
            <v>22.5</v>
          </cell>
          <cell r="BJ49">
            <v>45</v>
          </cell>
          <cell r="BK49">
            <v>135</v>
          </cell>
          <cell r="BL49">
            <v>0</v>
          </cell>
          <cell r="BM49">
            <v>0</v>
          </cell>
          <cell r="BN49">
            <v>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15</v>
          </cell>
          <cell r="BU49">
            <v>22.5</v>
          </cell>
          <cell r="BV49">
            <v>45</v>
          </cell>
          <cell r="BW49">
            <v>135</v>
          </cell>
          <cell r="BX49">
            <v>0</v>
          </cell>
          <cell r="BY49">
            <v>0</v>
          </cell>
          <cell r="BZ49">
            <v>0</v>
          </cell>
          <cell r="CA49">
            <v>0</v>
          </cell>
          <cell r="CB49">
            <v>0</v>
          </cell>
          <cell r="CC49">
            <v>0</v>
          </cell>
          <cell r="CD49">
            <v>0</v>
          </cell>
          <cell r="CE49">
            <v>0</v>
          </cell>
          <cell r="CF49">
            <v>15</v>
          </cell>
          <cell r="CG49">
            <v>22.5</v>
          </cell>
          <cell r="CH49">
            <v>45</v>
          </cell>
          <cell r="CI49">
            <v>135</v>
          </cell>
          <cell r="CJ49">
            <v>0</v>
          </cell>
          <cell r="CK49">
            <v>0</v>
          </cell>
          <cell r="CL49">
            <v>0</v>
          </cell>
          <cell r="CM49">
            <v>0</v>
          </cell>
          <cell r="CN49">
            <v>0</v>
          </cell>
          <cell r="CO49">
            <v>0</v>
          </cell>
          <cell r="CP49">
            <v>0</v>
          </cell>
          <cell r="CQ49">
            <v>0</v>
          </cell>
          <cell r="CR49">
            <v>15</v>
          </cell>
          <cell r="CS49">
            <v>22.5</v>
          </cell>
          <cell r="CT49">
            <v>45</v>
          </cell>
          <cell r="CU49">
            <v>135</v>
          </cell>
          <cell r="CV49">
            <v>0</v>
          </cell>
          <cell r="CW49">
            <v>0</v>
          </cell>
          <cell r="CX49">
            <v>0</v>
          </cell>
          <cell r="CY49">
            <v>0</v>
          </cell>
          <cell r="CZ49">
            <v>0</v>
          </cell>
          <cell r="DA49">
            <v>0</v>
          </cell>
          <cell r="DB49">
            <v>0</v>
          </cell>
          <cell r="DC49">
            <v>0</v>
          </cell>
          <cell r="DD49">
            <v>15</v>
          </cell>
          <cell r="DE49">
            <v>22.5</v>
          </cell>
          <cell r="DF49">
            <v>45</v>
          </cell>
          <cell r="DG49">
            <v>135</v>
          </cell>
          <cell r="DH49">
            <v>0</v>
          </cell>
          <cell r="DI49">
            <v>0</v>
          </cell>
          <cell r="DJ49">
            <v>0</v>
          </cell>
          <cell r="DK49">
            <v>0</v>
          </cell>
          <cell r="DL49">
            <v>0</v>
          </cell>
          <cell r="DM49">
            <v>0</v>
          </cell>
          <cell r="DN49">
            <v>0</v>
          </cell>
          <cell r="DO49">
            <v>0</v>
          </cell>
          <cell r="DP49">
            <v>15</v>
          </cell>
          <cell r="DQ49">
            <v>22.5</v>
          </cell>
          <cell r="DR49">
            <v>45</v>
          </cell>
          <cell r="DS49">
            <v>135</v>
          </cell>
          <cell r="DT49">
            <v>0</v>
          </cell>
          <cell r="DU49">
            <v>0</v>
          </cell>
          <cell r="DV49">
            <v>0</v>
          </cell>
          <cell r="DW49">
            <v>0</v>
          </cell>
          <cell r="DX49">
            <v>0</v>
          </cell>
          <cell r="DY49">
            <v>0</v>
          </cell>
          <cell r="DZ49">
            <v>0</v>
          </cell>
          <cell r="EA49">
            <v>0</v>
          </cell>
          <cell r="EB49">
            <v>15</v>
          </cell>
          <cell r="EC49">
            <v>22.5</v>
          </cell>
          <cell r="ED49">
            <v>45</v>
          </cell>
          <cell r="EE49">
            <v>135</v>
          </cell>
          <cell r="EF49">
            <v>0</v>
          </cell>
          <cell r="EG49">
            <v>0</v>
          </cell>
          <cell r="EH49">
            <v>0</v>
          </cell>
          <cell r="EI49">
            <v>0</v>
          </cell>
          <cell r="EJ49">
            <v>0</v>
          </cell>
          <cell r="EK49">
            <v>0</v>
          </cell>
          <cell r="EL49">
            <v>0</v>
          </cell>
          <cell r="EM49">
            <v>0</v>
          </cell>
          <cell r="EN49">
            <v>15</v>
          </cell>
          <cell r="EO49">
            <v>22.5</v>
          </cell>
          <cell r="EP49">
            <v>45</v>
          </cell>
          <cell r="EQ49">
            <v>135</v>
          </cell>
          <cell r="ER49">
            <v>0</v>
          </cell>
          <cell r="ES49">
            <v>0</v>
          </cell>
          <cell r="ET49">
            <v>0</v>
          </cell>
          <cell r="EU49">
            <v>0</v>
          </cell>
          <cell r="EV49">
            <v>0</v>
          </cell>
          <cell r="EW49">
            <v>0</v>
          </cell>
          <cell r="EX49">
            <v>0</v>
          </cell>
          <cell r="EY49">
            <v>0</v>
          </cell>
          <cell r="EZ49">
            <v>15</v>
          </cell>
          <cell r="FA49">
            <v>22.5</v>
          </cell>
          <cell r="FB49">
            <v>45</v>
          </cell>
          <cell r="FC49">
            <v>135</v>
          </cell>
          <cell r="FD49">
            <v>0</v>
          </cell>
          <cell r="FE49">
            <v>0</v>
          </cell>
          <cell r="FF49">
            <v>0</v>
          </cell>
          <cell r="FG49">
            <v>0</v>
          </cell>
          <cell r="FH49">
            <v>0</v>
          </cell>
          <cell r="FI49">
            <v>0</v>
          </cell>
          <cell r="FJ49">
            <v>0</v>
          </cell>
          <cell r="FK49">
            <v>0</v>
          </cell>
          <cell r="FL49">
            <v>15</v>
          </cell>
          <cell r="FM49">
            <v>22.5</v>
          </cell>
          <cell r="FN49">
            <v>45</v>
          </cell>
          <cell r="FO49">
            <v>135</v>
          </cell>
          <cell r="FP49">
            <v>0</v>
          </cell>
          <cell r="FQ49">
            <v>0</v>
          </cell>
          <cell r="FR49">
            <v>0</v>
          </cell>
          <cell r="FS49">
            <v>0</v>
          </cell>
          <cell r="FT49">
            <v>0</v>
          </cell>
          <cell r="FU49">
            <v>0</v>
          </cell>
          <cell r="FV49">
            <v>0</v>
          </cell>
          <cell r="FW49">
            <v>0</v>
          </cell>
          <cell r="FX49">
            <v>15</v>
          </cell>
          <cell r="FY49">
            <v>22.5</v>
          </cell>
          <cell r="FZ49">
            <v>45</v>
          </cell>
          <cell r="GA49">
            <v>135</v>
          </cell>
          <cell r="GB49">
            <v>0</v>
          </cell>
          <cell r="GC49">
            <v>0</v>
          </cell>
          <cell r="GD49">
            <v>0</v>
          </cell>
          <cell r="GE49">
            <v>0</v>
          </cell>
          <cell r="GF49">
            <v>0</v>
          </cell>
          <cell r="GG49">
            <v>0</v>
          </cell>
          <cell r="GH49">
            <v>0</v>
          </cell>
          <cell r="GI49">
            <v>0</v>
          </cell>
          <cell r="GJ49">
            <v>15</v>
          </cell>
          <cell r="GK49">
            <v>22.5</v>
          </cell>
          <cell r="GL49">
            <v>45</v>
          </cell>
          <cell r="GM49">
            <v>135</v>
          </cell>
          <cell r="GN49">
            <v>0</v>
          </cell>
          <cell r="GO49">
            <v>0</v>
          </cell>
          <cell r="GP49">
            <v>0</v>
          </cell>
          <cell r="GQ49">
            <v>0</v>
          </cell>
          <cell r="GR49">
            <v>0</v>
          </cell>
          <cell r="GS49">
            <v>0</v>
          </cell>
          <cell r="GT49">
            <v>0</v>
          </cell>
          <cell r="GU49">
            <v>0</v>
          </cell>
          <cell r="GV49">
            <v>15</v>
          </cell>
          <cell r="GW49">
            <v>22.5</v>
          </cell>
          <cell r="GX49">
            <v>45</v>
          </cell>
          <cell r="GY49">
            <v>135</v>
          </cell>
          <cell r="GZ49">
            <v>0</v>
          </cell>
          <cell r="HA49">
            <v>0</v>
          </cell>
          <cell r="HB49">
            <v>0</v>
          </cell>
          <cell r="HC49">
            <v>0</v>
          </cell>
          <cell r="HD49">
            <v>0</v>
          </cell>
          <cell r="HE49">
            <v>0</v>
          </cell>
          <cell r="HF49">
            <v>0</v>
          </cell>
          <cell r="HG49">
            <v>0</v>
          </cell>
          <cell r="HH49">
            <v>15</v>
          </cell>
          <cell r="HI49">
            <v>22.5</v>
          </cell>
          <cell r="HJ49">
            <v>45</v>
          </cell>
          <cell r="HK49">
            <v>135</v>
          </cell>
          <cell r="HL49">
            <v>0</v>
          </cell>
          <cell r="HM49">
            <v>0</v>
          </cell>
          <cell r="HN49">
            <v>0</v>
          </cell>
          <cell r="HO49">
            <v>0</v>
          </cell>
          <cell r="HP49">
            <v>0</v>
          </cell>
          <cell r="HQ49">
            <v>0</v>
          </cell>
          <cell r="HR49">
            <v>0</v>
          </cell>
          <cell r="HS49">
            <v>0</v>
          </cell>
          <cell r="HT49">
            <v>15</v>
          </cell>
          <cell r="HU49">
            <v>22.5</v>
          </cell>
          <cell r="HV49">
            <v>45</v>
          </cell>
          <cell r="HW49">
            <v>135</v>
          </cell>
          <cell r="HX49">
            <v>0</v>
          </cell>
          <cell r="HY49">
            <v>0</v>
          </cell>
          <cell r="HZ49">
            <v>0</v>
          </cell>
          <cell r="IA49">
            <v>0</v>
          </cell>
          <cell r="IB49">
            <v>0</v>
          </cell>
          <cell r="IC49">
            <v>0</v>
          </cell>
          <cell r="ID49">
            <v>0</v>
          </cell>
          <cell r="IE49">
            <v>0</v>
          </cell>
          <cell r="IF49">
            <v>15</v>
          </cell>
          <cell r="IG49">
            <v>22.5</v>
          </cell>
          <cell r="IH49">
            <v>45</v>
          </cell>
          <cell r="II49">
            <v>135</v>
          </cell>
          <cell r="IJ49">
            <v>0</v>
          </cell>
          <cell r="IK49">
            <v>0</v>
          </cell>
          <cell r="IL49">
            <v>0</v>
          </cell>
          <cell r="IM49">
            <v>0</v>
          </cell>
          <cell r="IN49">
            <v>0</v>
          </cell>
          <cell r="IO49">
            <v>0</v>
          </cell>
          <cell r="IP49">
            <v>0</v>
          </cell>
          <cell r="IQ49">
            <v>0</v>
          </cell>
          <cell r="IR49">
            <v>15</v>
          </cell>
          <cell r="IS49">
            <v>22.5</v>
          </cell>
          <cell r="IT49">
            <v>45</v>
          </cell>
          <cell r="IU49">
            <v>135</v>
          </cell>
          <cell r="IV49">
            <v>0</v>
          </cell>
          <cell r="IW49">
            <v>0</v>
          </cell>
          <cell r="IX49">
            <v>0</v>
          </cell>
          <cell r="IY49">
            <v>0</v>
          </cell>
          <cell r="IZ49">
            <v>0</v>
          </cell>
          <cell r="JA49">
            <v>0</v>
          </cell>
          <cell r="JB49">
            <v>0</v>
          </cell>
          <cell r="JC49">
            <v>0</v>
          </cell>
          <cell r="JD49">
            <v>15</v>
          </cell>
          <cell r="JE49">
            <v>22.5</v>
          </cell>
          <cell r="JF49">
            <v>45</v>
          </cell>
          <cell r="JG49">
            <v>135</v>
          </cell>
          <cell r="JH49">
            <v>0</v>
          </cell>
          <cell r="JI49">
            <v>0</v>
          </cell>
          <cell r="JJ49">
            <v>0</v>
          </cell>
          <cell r="JK49">
            <v>0</v>
          </cell>
          <cell r="JL49">
            <v>0</v>
          </cell>
          <cell r="JM49">
            <v>0</v>
          </cell>
          <cell r="JN49">
            <v>0</v>
          </cell>
          <cell r="JO49">
            <v>0</v>
          </cell>
          <cell r="JP49">
            <v>15</v>
          </cell>
          <cell r="JQ49">
            <v>22.5</v>
          </cell>
          <cell r="JR49">
            <v>45</v>
          </cell>
          <cell r="JS49" t="e">
            <v>#N/A</v>
          </cell>
          <cell r="JT49">
            <v>0</v>
          </cell>
          <cell r="JU49">
            <v>0</v>
          </cell>
          <cell r="JV49">
            <v>0</v>
          </cell>
          <cell r="JW49">
            <v>0</v>
          </cell>
        </row>
        <row r="50">
          <cell r="B50" t="str">
            <v>Semi Subterránea</v>
          </cell>
          <cell r="C50" t="str">
            <v>Mano de Obra</v>
          </cell>
          <cell r="D50">
            <v>4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15</v>
          </cell>
          <cell r="M50">
            <v>22.5</v>
          </cell>
          <cell r="N50">
            <v>45</v>
          </cell>
          <cell r="O50">
            <v>135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15</v>
          </cell>
          <cell r="Y50">
            <v>22.5</v>
          </cell>
          <cell r="Z50">
            <v>45</v>
          </cell>
          <cell r="AA50">
            <v>135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15</v>
          </cell>
          <cell r="AK50">
            <v>22.5</v>
          </cell>
          <cell r="AL50">
            <v>45</v>
          </cell>
          <cell r="AM50">
            <v>135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15</v>
          </cell>
          <cell r="AW50">
            <v>22.5</v>
          </cell>
          <cell r="AX50">
            <v>45</v>
          </cell>
          <cell r="AY50">
            <v>135</v>
          </cell>
          <cell r="AZ50">
            <v>0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15</v>
          </cell>
          <cell r="BI50">
            <v>22.5</v>
          </cell>
          <cell r="BJ50">
            <v>45</v>
          </cell>
          <cell r="BK50">
            <v>135</v>
          </cell>
          <cell r="BL50">
            <v>0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  <cell r="BQ50">
            <v>0</v>
          </cell>
          <cell r="BR50">
            <v>0</v>
          </cell>
          <cell r="BS50">
            <v>0</v>
          </cell>
          <cell r="BT50">
            <v>15</v>
          </cell>
          <cell r="BU50">
            <v>22.5</v>
          </cell>
          <cell r="BV50">
            <v>45</v>
          </cell>
          <cell r="BW50">
            <v>135</v>
          </cell>
          <cell r="BX50">
            <v>0</v>
          </cell>
          <cell r="BY50">
            <v>0</v>
          </cell>
          <cell r="BZ50">
            <v>0</v>
          </cell>
          <cell r="CA50">
            <v>0</v>
          </cell>
          <cell r="CB50">
            <v>0</v>
          </cell>
          <cell r="CC50">
            <v>0</v>
          </cell>
          <cell r="CD50">
            <v>0</v>
          </cell>
          <cell r="CE50">
            <v>0</v>
          </cell>
          <cell r="CF50">
            <v>15</v>
          </cell>
          <cell r="CG50">
            <v>22.5</v>
          </cell>
          <cell r="CH50">
            <v>45</v>
          </cell>
          <cell r="CI50">
            <v>135</v>
          </cell>
          <cell r="CJ50">
            <v>0</v>
          </cell>
          <cell r="CK50">
            <v>0</v>
          </cell>
          <cell r="CL50">
            <v>0</v>
          </cell>
          <cell r="CM50">
            <v>0</v>
          </cell>
          <cell r="CN50">
            <v>0</v>
          </cell>
          <cell r="CO50">
            <v>0</v>
          </cell>
          <cell r="CP50">
            <v>0</v>
          </cell>
          <cell r="CQ50">
            <v>0</v>
          </cell>
          <cell r="CR50">
            <v>15</v>
          </cell>
          <cell r="CS50">
            <v>22.5</v>
          </cell>
          <cell r="CT50">
            <v>45</v>
          </cell>
          <cell r="CU50">
            <v>135</v>
          </cell>
          <cell r="CV50">
            <v>0</v>
          </cell>
          <cell r="CW50">
            <v>0</v>
          </cell>
          <cell r="CX50">
            <v>0</v>
          </cell>
          <cell r="CY50">
            <v>0</v>
          </cell>
          <cell r="CZ50">
            <v>0</v>
          </cell>
          <cell r="DA50">
            <v>0</v>
          </cell>
          <cell r="DB50">
            <v>0</v>
          </cell>
          <cell r="DC50">
            <v>0</v>
          </cell>
          <cell r="DD50">
            <v>15</v>
          </cell>
          <cell r="DE50">
            <v>22.5</v>
          </cell>
          <cell r="DF50">
            <v>45</v>
          </cell>
          <cell r="DG50">
            <v>135</v>
          </cell>
          <cell r="DH50">
            <v>0</v>
          </cell>
          <cell r="DI50">
            <v>0</v>
          </cell>
          <cell r="DJ50">
            <v>0</v>
          </cell>
          <cell r="DK50">
            <v>0</v>
          </cell>
          <cell r="DL50">
            <v>0</v>
          </cell>
          <cell r="DM50">
            <v>0</v>
          </cell>
          <cell r="DN50">
            <v>0</v>
          </cell>
          <cell r="DO50">
            <v>0</v>
          </cell>
          <cell r="DP50">
            <v>15</v>
          </cell>
          <cell r="DQ50">
            <v>22.5</v>
          </cell>
          <cell r="DR50">
            <v>45</v>
          </cell>
          <cell r="DS50">
            <v>135</v>
          </cell>
          <cell r="DT50">
            <v>0</v>
          </cell>
          <cell r="DU50">
            <v>0</v>
          </cell>
          <cell r="DV50">
            <v>0</v>
          </cell>
          <cell r="DW50">
            <v>0</v>
          </cell>
          <cell r="DX50">
            <v>0</v>
          </cell>
          <cell r="DY50">
            <v>0</v>
          </cell>
          <cell r="DZ50">
            <v>0</v>
          </cell>
          <cell r="EA50">
            <v>0</v>
          </cell>
          <cell r="EB50">
            <v>15</v>
          </cell>
          <cell r="EC50">
            <v>22.5</v>
          </cell>
          <cell r="ED50">
            <v>45</v>
          </cell>
          <cell r="EE50">
            <v>135</v>
          </cell>
          <cell r="EF50">
            <v>0</v>
          </cell>
          <cell r="EG50">
            <v>0</v>
          </cell>
          <cell r="EH50">
            <v>0</v>
          </cell>
          <cell r="EI50">
            <v>0</v>
          </cell>
          <cell r="EJ50">
            <v>0</v>
          </cell>
          <cell r="EK50">
            <v>0</v>
          </cell>
          <cell r="EL50">
            <v>0</v>
          </cell>
          <cell r="EM50">
            <v>0</v>
          </cell>
          <cell r="EN50">
            <v>15</v>
          </cell>
          <cell r="EO50">
            <v>22.5</v>
          </cell>
          <cell r="EP50">
            <v>45</v>
          </cell>
          <cell r="EQ50">
            <v>135</v>
          </cell>
          <cell r="ER50">
            <v>0</v>
          </cell>
          <cell r="ES50">
            <v>0</v>
          </cell>
          <cell r="ET50">
            <v>0</v>
          </cell>
          <cell r="EU50">
            <v>0</v>
          </cell>
          <cell r="EV50">
            <v>0</v>
          </cell>
          <cell r="EW50">
            <v>0</v>
          </cell>
          <cell r="EX50">
            <v>0</v>
          </cell>
          <cell r="EY50">
            <v>0</v>
          </cell>
          <cell r="EZ50">
            <v>15</v>
          </cell>
          <cell r="FA50">
            <v>22.5</v>
          </cell>
          <cell r="FB50">
            <v>45</v>
          </cell>
          <cell r="FC50">
            <v>135</v>
          </cell>
          <cell r="FD50">
            <v>0</v>
          </cell>
          <cell r="FE50">
            <v>0</v>
          </cell>
          <cell r="FF50">
            <v>0</v>
          </cell>
          <cell r="FG50">
            <v>0</v>
          </cell>
          <cell r="FH50">
            <v>0</v>
          </cell>
          <cell r="FI50">
            <v>0</v>
          </cell>
          <cell r="FJ50">
            <v>0</v>
          </cell>
          <cell r="FK50">
            <v>0</v>
          </cell>
          <cell r="FL50">
            <v>15</v>
          </cell>
          <cell r="FM50">
            <v>22.5</v>
          </cell>
          <cell r="FN50">
            <v>45</v>
          </cell>
          <cell r="FO50">
            <v>135</v>
          </cell>
          <cell r="FP50">
            <v>0</v>
          </cell>
          <cell r="FQ50">
            <v>0</v>
          </cell>
          <cell r="FR50">
            <v>0</v>
          </cell>
          <cell r="FS50">
            <v>0</v>
          </cell>
          <cell r="FT50">
            <v>0</v>
          </cell>
          <cell r="FU50">
            <v>0</v>
          </cell>
          <cell r="FV50">
            <v>0</v>
          </cell>
          <cell r="FW50">
            <v>0</v>
          </cell>
          <cell r="FX50">
            <v>15</v>
          </cell>
          <cell r="FY50">
            <v>22.5</v>
          </cell>
          <cell r="FZ50">
            <v>45</v>
          </cell>
          <cell r="GA50">
            <v>135</v>
          </cell>
          <cell r="GB50">
            <v>0</v>
          </cell>
          <cell r="GC50">
            <v>0</v>
          </cell>
          <cell r="GD50">
            <v>0</v>
          </cell>
          <cell r="GE50">
            <v>0</v>
          </cell>
          <cell r="GF50">
            <v>0</v>
          </cell>
          <cell r="GG50">
            <v>0</v>
          </cell>
          <cell r="GH50">
            <v>0</v>
          </cell>
          <cell r="GI50">
            <v>0</v>
          </cell>
          <cell r="GJ50">
            <v>15</v>
          </cell>
          <cell r="GK50">
            <v>22.5</v>
          </cell>
          <cell r="GL50">
            <v>45</v>
          </cell>
          <cell r="GM50">
            <v>135</v>
          </cell>
          <cell r="GN50">
            <v>0</v>
          </cell>
          <cell r="GO50">
            <v>0</v>
          </cell>
          <cell r="GP50">
            <v>0</v>
          </cell>
          <cell r="GQ50">
            <v>0</v>
          </cell>
          <cell r="GR50">
            <v>0</v>
          </cell>
          <cell r="GS50">
            <v>0</v>
          </cell>
          <cell r="GT50">
            <v>0</v>
          </cell>
          <cell r="GU50">
            <v>0</v>
          </cell>
          <cell r="GV50">
            <v>15</v>
          </cell>
          <cell r="GW50">
            <v>22.5</v>
          </cell>
          <cell r="GX50">
            <v>45</v>
          </cell>
          <cell r="GY50">
            <v>135</v>
          </cell>
          <cell r="GZ50">
            <v>0</v>
          </cell>
          <cell r="HA50">
            <v>0</v>
          </cell>
          <cell r="HB50">
            <v>0</v>
          </cell>
          <cell r="HC50">
            <v>0</v>
          </cell>
          <cell r="HD50">
            <v>0</v>
          </cell>
          <cell r="HE50">
            <v>0</v>
          </cell>
          <cell r="HF50">
            <v>0</v>
          </cell>
          <cell r="HG50">
            <v>0</v>
          </cell>
          <cell r="HH50">
            <v>15</v>
          </cell>
          <cell r="HI50">
            <v>22.5</v>
          </cell>
          <cell r="HJ50">
            <v>45</v>
          </cell>
          <cell r="HK50">
            <v>135</v>
          </cell>
          <cell r="HL50">
            <v>0</v>
          </cell>
          <cell r="HM50">
            <v>0</v>
          </cell>
          <cell r="HN50">
            <v>0</v>
          </cell>
          <cell r="HO50">
            <v>0</v>
          </cell>
          <cell r="HP50">
            <v>0</v>
          </cell>
          <cell r="HQ50">
            <v>0</v>
          </cell>
          <cell r="HR50">
            <v>0</v>
          </cell>
          <cell r="HS50">
            <v>0</v>
          </cell>
          <cell r="HT50">
            <v>15</v>
          </cell>
          <cell r="HU50">
            <v>22.5</v>
          </cell>
          <cell r="HV50">
            <v>45</v>
          </cell>
          <cell r="HW50">
            <v>135</v>
          </cell>
          <cell r="HX50">
            <v>0</v>
          </cell>
          <cell r="HY50">
            <v>0</v>
          </cell>
          <cell r="HZ50">
            <v>0</v>
          </cell>
          <cell r="IA50">
            <v>0</v>
          </cell>
          <cell r="IB50">
            <v>0</v>
          </cell>
          <cell r="IC50">
            <v>0</v>
          </cell>
          <cell r="ID50">
            <v>0</v>
          </cell>
          <cell r="IE50">
            <v>0</v>
          </cell>
          <cell r="IF50">
            <v>15</v>
          </cell>
          <cell r="IG50">
            <v>22.5</v>
          </cell>
          <cell r="IH50">
            <v>45</v>
          </cell>
          <cell r="II50">
            <v>135</v>
          </cell>
          <cell r="IJ50">
            <v>0</v>
          </cell>
          <cell r="IK50">
            <v>0</v>
          </cell>
          <cell r="IL50">
            <v>0</v>
          </cell>
          <cell r="IM50">
            <v>0</v>
          </cell>
          <cell r="IN50">
            <v>0</v>
          </cell>
          <cell r="IO50">
            <v>0</v>
          </cell>
          <cell r="IP50">
            <v>0</v>
          </cell>
          <cell r="IQ50">
            <v>0</v>
          </cell>
          <cell r="IR50">
            <v>15</v>
          </cell>
          <cell r="IS50">
            <v>22.5</v>
          </cell>
          <cell r="IT50">
            <v>45</v>
          </cell>
          <cell r="IU50">
            <v>135</v>
          </cell>
          <cell r="IV50">
            <v>0</v>
          </cell>
          <cell r="IW50">
            <v>0</v>
          </cell>
          <cell r="IX50">
            <v>0</v>
          </cell>
          <cell r="IY50">
            <v>0</v>
          </cell>
          <cell r="IZ50">
            <v>0</v>
          </cell>
          <cell r="JA50">
            <v>0</v>
          </cell>
          <cell r="JB50">
            <v>0</v>
          </cell>
          <cell r="JC50">
            <v>0</v>
          </cell>
          <cell r="JD50">
            <v>15</v>
          </cell>
          <cell r="JE50">
            <v>22.5</v>
          </cell>
          <cell r="JF50">
            <v>45</v>
          </cell>
          <cell r="JG50">
            <v>135</v>
          </cell>
          <cell r="JH50">
            <v>0</v>
          </cell>
          <cell r="JI50">
            <v>0</v>
          </cell>
          <cell r="JJ50">
            <v>0</v>
          </cell>
          <cell r="JK50">
            <v>0</v>
          </cell>
          <cell r="JL50">
            <v>0</v>
          </cell>
          <cell r="JM50">
            <v>0</v>
          </cell>
          <cell r="JN50">
            <v>0</v>
          </cell>
          <cell r="JO50">
            <v>0</v>
          </cell>
          <cell r="JP50">
            <v>15</v>
          </cell>
          <cell r="JQ50">
            <v>22.5</v>
          </cell>
          <cell r="JR50">
            <v>45</v>
          </cell>
          <cell r="JS50" t="e">
            <v>#N/A</v>
          </cell>
          <cell r="JT50">
            <v>0</v>
          </cell>
          <cell r="JU50">
            <v>0</v>
          </cell>
          <cell r="JV50">
            <v>0</v>
          </cell>
          <cell r="JW50">
            <v>0</v>
          </cell>
        </row>
        <row r="51">
          <cell r="B51" t="str">
            <v>Semi Subterránea</v>
          </cell>
          <cell r="C51" t="str">
            <v>Mano de Obra</v>
          </cell>
          <cell r="D51">
            <v>5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0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0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>
            <v>0</v>
          </cell>
          <cell r="BU51">
            <v>0</v>
          </cell>
          <cell r="BV51">
            <v>0</v>
          </cell>
          <cell r="BW51">
            <v>0</v>
          </cell>
          <cell r="BX51">
            <v>0</v>
          </cell>
          <cell r="BY51">
            <v>0</v>
          </cell>
          <cell r="BZ51">
            <v>0</v>
          </cell>
          <cell r="CA51">
            <v>0</v>
          </cell>
          <cell r="CB51">
            <v>0</v>
          </cell>
          <cell r="CC51">
            <v>0</v>
          </cell>
          <cell r="CD51">
            <v>0</v>
          </cell>
          <cell r="CE51">
            <v>0</v>
          </cell>
          <cell r="CF51">
            <v>0</v>
          </cell>
          <cell r="CG51">
            <v>0</v>
          </cell>
          <cell r="CH51">
            <v>0</v>
          </cell>
          <cell r="CI51">
            <v>0</v>
          </cell>
          <cell r="CJ51">
            <v>0</v>
          </cell>
          <cell r="CK51">
            <v>0</v>
          </cell>
          <cell r="CL51">
            <v>0</v>
          </cell>
          <cell r="CM51">
            <v>0</v>
          </cell>
          <cell r="CN51">
            <v>0</v>
          </cell>
          <cell r="CO51">
            <v>0</v>
          </cell>
          <cell r="CP51">
            <v>0</v>
          </cell>
          <cell r="CQ51">
            <v>0</v>
          </cell>
          <cell r="CR51">
            <v>0</v>
          </cell>
          <cell r="CS51">
            <v>0</v>
          </cell>
          <cell r="CT51">
            <v>0</v>
          </cell>
          <cell r="CU51">
            <v>0</v>
          </cell>
          <cell r="CV51">
            <v>0</v>
          </cell>
          <cell r="CW51">
            <v>0</v>
          </cell>
          <cell r="CX51">
            <v>0</v>
          </cell>
          <cell r="CY51">
            <v>0</v>
          </cell>
          <cell r="CZ51">
            <v>0</v>
          </cell>
          <cell r="DA51">
            <v>0</v>
          </cell>
          <cell r="DB51">
            <v>0</v>
          </cell>
          <cell r="DC51">
            <v>0</v>
          </cell>
          <cell r="DD51">
            <v>0</v>
          </cell>
          <cell r="DE51">
            <v>0</v>
          </cell>
          <cell r="DF51">
            <v>0</v>
          </cell>
          <cell r="DG51">
            <v>0</v>
          </cell>
          <cell r="DH51">
            <v>0</v>
          </cell>
          <cell r="DI51">
            <v>0</v>
          </cell>
          <cell r="DJ51">
            <v>0</v>
          </cell>
          <cell r="DK51">
            <v>0</v>
          </cell>
          <cell r="DL51">
            <v>0</v>
          </cell>
          <cell r="DM51">
            <v>0</v>
          </cell>
          <cell r="DN51">
            <v>0</v>
          </cell>
          <cell r="DO51">
            <v>0</v>
          </cell>
          <cell r="DP51">
            <v>0</v>
          </cell>
          <cell r="DQ51">
            <v>0</v>
          </cell>
          <cell r="DR51">
            <v>0</v>
          </cell>
          <cell r="DS51">
            <v>0</v>
          </cell>
          <cell r="DT51">
            <v>0</v>
          </cell>
          <cell r="DU51">
            <v>0</v>
          </cell>
          <cell r="DV51">
            <v>0</v>
          </cell>
          <cell r="DW51">
            <v>0</v>
          </cell>
          <cell r="DX51">
            <v>0</v>
          </cell>
          <cell r="DY51">
            <v>0</v>
          </cell>
          <cell r="DZ51">
            <v>0</v>
          </cell>
          <cell r="EA51">
            <v>0</v>
          </cell>
          <cell r="EB51">
            <v>0</v>
          </cell>
          <cell r="EC51">
            <v>0</v>
          </cell>
          <cell r="ED51">
            <v>0</v>
          </cell>
          <cell r="EE51">
            <v>0</v>
          </cell>
          <cell r="EF51">
            <v>0</v>
          </cell>
          <cell r="EG51">
            <v>0</v>
          </cell>
          <cell r="EH51">
            <v>0</v>
          </cell>
          <cell r="EI51">
            <v>0</v>
          </cell>
          <cell r="EJ51">
            <v>0</v>
          </cell>
          <cell r="EK51">
            <v>0</v>
          </cell>
          <cell r="EL51">
            <v>0</v>
          </cell>
          <cell r="EM51">
            <v>0</v>
          </cell>
          <cell r="EN51">
            <v>0</v>
          </cell>
          <cell r="EO51">
            <v>0</v>
          </cell>
          <cell r="EP51">
            <v>0</v>
          </cell>
          <cell r="EQ51">
            <v>0</v>
          </cell>
          <cell r="ER51">
            <v>0</v>
          </cell>
          <cell r="ES51">
            <v>0</v>
          </cell>
          <cell r="ET51">
            <v>0</v>
          </cell>
          <cell r="EU51">
            <v>0</v>
          </cell>
          <cell r="EV51">
            <v>0</v>
          </cell>
          <cell r="EW51">
            <v>0</v>
          </cell>
          <cell r="EX51">
            <v>0</v>
          </cell>
          <cell r="EY51">
            <v>0</v>
          </cell>
          <cell r="EZ51">
            <v>0</v>
          </cell>
          <cell r="FA51">
            <v>0</v>
          </cell>
          <cell r="FB51">
            <v>0</v>
          </cell>
          <cell r="FC51">
            <v>0</v>
          </cell>
          <cell r="FD51">
            <v>0</v>
          </cell>
          <cell r="FE51">
            <v>0</v>
          </cell>
          <cell r="FF51">
            <v>0</v>
          </cell>
          <cell r="FG51">
            <v>0</v>
          </cell>
          <cell r="FH51">
            <v>0</v>
          </cell>
          <cell r="FI51">
            <v>0</v>
          </cell>
          <cell r="FJ51">
            <v>0</v>
          </cell>
          <cell r="FK51">
            <v>0</v>
          </cell>
          <cell r="FL51">
            <v>0</v>
          </cell>
          <cell r="FM51">
            <v>0</v>
          </cell>
          <cell r="FN51">
            <v>0</v>
          </cell>
          <cell r="FO51">
            <v>0</v>
          </cell>
          <cell r="FP51">
            <v>0</v>
          </cell>
          <cell r="FQ51">
            <v>0</v>
          </cell>
          <cell r="FR51">
            <v>0</v>
          </cell>
          <cell r="FS51">
            <v>0</v>
          </cell>
          <cell r="FT51">
            <v>0</v>
          </cell>
          <cell r="FU51">
            <v>0</v>
          </cell>
          <cell r="FV51">
            <v>0</v>
          </cell>
          <cell r="FW51">
            <v>0</v>
          </cell>
          <cell r="FX51">
            <v>0</v>
          </cell>
          <cell r="FY51">
            <v>0</v>
          </cell>
          <cell r="FZ51">
            <v>0</v>
          </cell>
          <cell r="GA51">
            <v>0</v>
          </cell>
          <cell r="GB51">
            <v>0</v>
          </cell>
          <cell r="GC51">
            <v>0</v>
          </cell>
          <cell r="GD51">
            <v>0</v>
          </cell>
          <cell r="GE51">
            <v>0</v>
          </cell>
          <cell r="GF51">
            <v>0</v>
          </cell>
          <cell r="GG51">
            <v>0</v>
          </cell>
          <cell r="GH51">
            <v>0</v>
          </cell>
          <cell r="GI51">
            <v>0</v>
          </cell>
          <cell r="GJ51">
            <v>0</v>
          </cell>
          <cell r="GK51">
            <v>0</v>
          </cell>
          <cell r="GL51">
            <v>0</v>
          </cell>
          <cell r="GM51">
            <v>0</v>
          </cell>
          <cell r="GN51">
            <v>0</v>
          </cell>
          <cell r="GO51">
            <v>0</v>
          </cell>
          <cell r="GP51">
            <v>0</v>
          </cell>
          <cell r="GQ51">
            <v>0</v>
          </cell>
          <cell r="GR51">
            <v>0</v>
          </cell>
          <cell r="GS51">
            <v>0</v>
          </cell>
          <cell r="GT51">
            <v>0</v>
          </cell>
          <cell r="GU51">
            <v>0</v>
          </cell>
          <cell r="GV51">
            <v>0</v>
          </cell>
          <cell r="GW51">
            <v>0</v>
          </cell>
          <cell r="GX51">
            <v>0</v>
          </cell>
          <cell r="GY51">
            <v>0</v>
          </cell>
          <cell r="GZ51">
            <v>0</v>
          </cell>
          <cell r="HA51">
            <v>0</v>
          </cell>
          <cell r="HB51">
            <v>0</v>
          </cell>
          <cell r="HC51">
            <v>0</v>
          </cell>
          <cell r="HD51">
            <v>0</v>
          </cell>
          <cell r="HE51">
            <v>0</v>
          </cell>
          <cell r="HF51">
            <v>0</v>
          </cell>
          <cell r="HG51">
            <v>0</v>
          </cell>
          <cell r="HH51">
            <v>0</v>
          </cell>
          <cell r="HI51">
            <v>0</v>
          </cell>
          <cell r="HJ51">
            <v>0</v>
          </cell>
          <cell r="HK51">
            <v>0</v>
          </cell>
          <cell r="HL51">
            <v>0</v>
          </cell>
          <cell r="HM51">
            <v>0</v>
          </cell>
          <cell r="HN51">
            <v>0</v>
          </cell>
          <cell r="HO51">
            <v>0</v>
          </cell>
          <cell r="HP51">
            <v>0</v>
          </cell>
          <cell r="HQ51">
            <v>0</v>
          </cell>
          <cell r="HR51">
            <v>0</v>
          </cell>
          <cell r="HS51">
            <v>0</v>
          </cell>
          <cell r="HT51">
            <v>0</v>
          </cell>
          <cell r="HU51">
            <v>0</v>
          </cell>
          <cell r="HV51">
            <v>0</v>
          </cell>
          <cell r="HW51">
            <v>0</v>
          </cell>
          <cell r="HX51">
            <v>0</v>
          </cell>
          <cell r="HY51">
            <v>0</v>
          </cell>
          <cell r="HZ51">
            <v>0</v>
          </cell>
          <cell r="IA51">
            <v>0</v>
          </cell>
          <cell r="IB51">
            <v>0</v>
          </cell>
          <cell r="IC51">
            <v>0</v>
          </cell>
          <cell r="ID51">
            <v>0</v>
          </cell>
          <cell r="IE51">
            <v>0</v>
          </cell>
          <cell r="IF51">
            <v>0</v>
          </cell>
          <cell r="IG51">
            <v>0</v>
          </cell>
          <cell r="IH51">
            <v>0</v>
          </cell>
          <cell r="II51">
            <v>0</v>
          </cell>
          <cell r="IJ51">
            <v>0</v>
          </cell>
          <cell r="IK51">
            <v>0</v>
          </cell>
          <cell r="IL51">
            <v>0</v>
          </cell>
          <cell r="IM51">
            <v>0</v>
          </cell>
          <cell r="IN51">
            <v>0</v>
          </cell>
          <cell r="IO51">
            <v>0</v>
          </cell>
          <cell r="IP51">
            <v>0</v>
          </cell>
          <cell r="IQ51">
            <v>0</v>
          </cell>
          <cell r="IR51">
            <v>0</v>
          </cell>
          <cell r="IS51">
            <v>0</v>
          </cell>
          <cell r="IT51">
            <v>0</v>
          </cell>
          <cell r="IU51">
            <v>0</v>
          </cell>
          <cell r="IV51">
            <v>0</v>
          </cell>
          <cell r="IW51">
            <v>0</v>
          </cell>
          <cell r="IX51">
            <v>0</v>
          </cell>
          <cell r="IY51">
            <v>0</v>
          </cell>
          <cell r="IZ51">
            <v>0</v>
          </cell>
          <cell r="JA51">
            <v>0</v>
          </cell>
          <cell r="JB51">
            <v>0</v>
          </cell>
          <cell r="JC51">
            <v>0</v>
          </cell>
          <cell r="JD51">
            <v>0</v>
          </cell>
          <cell r="JE51">
            <v>0</v>
          </cell>
          <cell r="JF51">
            <v>0</v>
          </cell>
          <cell r="JG51">
            <v>0</v>
          </cell>
          <cell r="JH51">
            <v>0</v>
          </cell>
          <cell r="JI51">
            <v>0</v>
          </cell>
          <cell r="JJ51">
            <v>0</v>
          </cell>
          <cell r="JK51">
            <v>0</v>
          </cell>
          <cell r="JL51">
            <v>0</v>
          </cell>
          <cell r="JM51">
            <v>0</v>
          </cell>
          <cell r="JN51">
            <v>0</v>
          </cell>
          <cell r="JO51">
            <v>0</v>
          </cell>
          <cell r="JP51">
            <v>0</v>
          </cell>
          <cell r="JQ51">
            <v>0</v>
          </cell>
          <cell r="JR51">
            <v>0</v>
          </cell>
          <cell r="JS51" t="e">
            <v>#N/A</v>
          </cell>
          <cell r="JT51">
            <v>0</v>
          </cell>
          <cell r="JU51">
            <v>0</v>
          </cell>
          <cell r="JV51">
            <v>0</v>
          </cell>
          <cell r="JW51">
            <v>0</v>
          </cell>
        </row>
        <row r="52">
          <cell r="B52" t="str">
            <v>Semi Subterránea</v>
          </cell>
          <cell r="C52" t="str">
            <v>Mano de Obra</v>
          </cell>
          <cell r="D52">
            <v>6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  <cell r="BI52">
            <v>0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0</v>
          </cell>
          <cell r="BP52">
            <v>0</v>
          </cell>
          <cell r="BQ52">
            <v>0</v>
          </cell>
          <cell r="BR52">
            <v>0</v>
          </cell>
          <cell r="BS52">
            <v>0</v>
          </cell>
          <cell r="BT52">
            <v>0</v>
          </cell>
          <cell r="BU52">
            <v>0</v>
          </cell>
          <cell r="BV52">
            <v>0</v>
          </cell>
          <cell r="BW52">
            <v>0</v>
          </cell>
          <cell r="BX52">
            <v>0</v>
          </cell>
          <cell r="BY52">
            <v>0</v>
          </cell>
          <cell r="BZ52">
            <v>0</v>
          </cell>
          <cell r="CA52">
            <v>0</v>
          </cell>
          <cell r="CB52">
            <v>0</v>
          </cell>
          <cell r="CC52">
            <v>0</v>
          </cell>
          <cell r="CD52">
            <v>0</v>
          </cell>
          <cell r="CE52">
            <v>0</v>
          </cell>
          <cell r="CF52">
            <v>0</v>
          </cell>
          <cell r="CG52">
            <v>0</v>
          </cell>
          <cell r="CH52">
            <v>0</v>
          </cell>
          <cell r="CI52">
            <v>0</v>
          </cell>
          <cell r="CJ52">
            <v>0</v>
          </cell>
          <cell r="CK52">
            <v>0</v>
          </cell>
          <cell r="CL52">
            <v>0</v>
          </cell>
          <cell r="CM52">
            <v>0</v>
          </cell>
          <cell r="CN52">
            <v>0</v>
          </cell>
          <cell r="CO52">
            <v>0</v>
          </cell>
          <cell r="CP52">
            <v>0</v>
          </cell>
          <cell r="CQ52">
            <v>0</v>
          </cell>
          <cell r="CR52">
            <v>0</v>
          </cell>
          <cell r="CS52">
            <v>0</v>
          </cell>
          <cell r="CT52">
            <v>0</v>
          </cell>
          <cell r="CU52">
            <v>0</v>
          </cell>
          <cell r="CV52">
            <v>0</v>
          </cell>
          <cell r="CW52">
            <v>0</v>
          </cell>
          <cell r="CX52">
            <v>0</v>
          </cell>
          <cell r="CY52">
            <v>0</v>
          </cell>
          <cell r="CZ52">
            <v>0</v>
          </cell>
          <cell r="DA52">
            <v>0</v>
          </cell>
          <cell r="DB52">
            <v>0</v>
          </cell>
          <cell r="DC52">
            <v>0</v>
          </cell>
          <cell r="DD52">
            <v>0</v>
          </cell>
          <cell r="DE52">
            <v>0</v>
          </cell>
          <cell r="DF52">
            <v>0</v>
          </cell>
          <cell r="DG52">
            <v>0</v>
          </cell>
          <cell r="DH52">
            <v>0</v>
          </cell>
          <cell r="DI52">
            <v>0</v>
          </cell>
          <cell r="DJ52">
            <v>0</v>
          </cell>
          <cell r="DK52">
            <v>0</v>
          </cell>
          <cell r="DL52">
            <v>0</v>
          </cell>
          <cell r="DM52">
            <v>0</v>
          </cell>
          <cell r="DN52">
            <v>0</v>
          </cell>
          <cell r="DO52">
            <v>0</v>
          </cell>
          <cell r="DP52">
            <v>0</v>
          </cell>
          <cell r="DQ52">
            <v>0</v>
          </cell>
          <cell r="DR52">
            <v>0</v>
          </cell>
          <cell r="DS52">
            <v>0</v>
          </cell>
          <cell r="DT52">
            <v>0</v>
          </cell>
          <cell r="DU52">
            <v>0</v>
          </cell>
          <cell r="DV52">
            <v>0</v>
          </cell>
          <cell r="DW52">
            <v>0</v>
          </cell>
          <cell r="DX52">
            <v>0</v>
          </cell>
          <cell r="DY52">
            <v>0</v>
          </cell>
          <cell r="DZ52">
            <v>0</v>
          </cell>
          <cell r="EA52">
            <v>0</v>
          </cell>
          <cell r="EB52">
            <v>0</v>
          </cell>
          <cell r="EC52">
            <v>0</v>
          </cell>
          <cell r="ED52">
            <v>0</v>
          </cell>
          <cell r="EE52">
            <v>0</v>
          </cell>
          <cell r="EF52">
            <v>0</v>
          </cell>
          <cell r="EG52">
            <v>0</v>
          </cell>
          <cell r="EH52">
            <v>0</v>
          </cell>
          <cell r="EI52">
            <v>0</v>
          </cell>
          <cell r="EJ52">
            <v>0</v>
          </cell>
          <cell r="EK52">
            <v>0</v>
          </cell>
          <cell r="EL52">
            <v>0</v>
          </cell>
          <cell r="EM52">
            <v>0</v>
          </cell>
          <cell r="EN52">
            <v>0</v>
          </cell>
          <cell r="EO52">
            <v>0</v>
          </cell>
          <cell r="EP52">
            <v>0</v>
          </cell>
          <cell r="EQ52">
            <v>0</v>
          </cell>
          <cell r="ER52">
            <v>0</v>
          </cell>
          <cell r="ES52">
            <v>0</v>
          </cell>
          <cell r="ET52">
            <v>0</v>
          </cell>
          <cell r="EU52">
            <v>0</v>
          </cell>
          <cell r="EV52">
            <v>0</v>
          </cell>
          <cell r="EW52">
            <v>0</v>
          </cell>
          <cell r="EX52">
            <v>0</v>
          </cell>
          <cell r="EY52">
            <v>0</v>
          </cell>
          <cell r="EZ52">
            <v>0</v>
          </cell>
          <cell r="FA52">
            <v>0</v>
          </cell>
          <cell r="FB52">
            <v>0</v>
          </cell>
          <cell r="FC52">
            <v>0</v>
          </cell>
          <cell r="FD52">
            <v>0</v>
          </cell>
          <cell r="FE52">
            <v>0</v>
          </cell>
          <cell r="FF52">
            <v>0</v>
          </cell>
          <cell r="FG52">
            <v>0</v>
          </cell>
          <cell r="FH52">
            <v>0</v>
          </cell>
          <cell r="FI52">
            <v>0</v>
          </cell>
          <cell r="FJ52">
            <v>0</v>
          </cell>
          <cell r="FK52">
            <v>0</v>
          </cell>
          <cell r="FL52">
            <v>0</v>
          </cell>
          <cell r="FM52">
            <v>0</v>
          </cell>
          <cell r="FN52">
            <v>0</v>
          </cell>
          <cell r="FO52">
            <v>0</v>
          </cell>
          <cell r="FP52">
            <v>0</v>
          </cell>
          <cell r="FQ52">
            <v>0</v>
          </cell>
          <cell r="FR52">
            <v>0</v>
          </cell>
          <cell r="FS52">
            <v>0</v>
          </cell>
          <cell r="FT52">
            <v>0</v>
          </cell>
          <cell r="FU52">
            <v>0</v>
          </cell>
          <cell r="FV52">
            <v>0</v>
          </cell>
          <cell r="FW52">
            <v>0</v>
          </cell>
          <cell r="FX52">
            <v>0</v>
          </cell>
          <cell r="FY52">
            <v>0</v>
          </cell>
          <cell r="FZ52">
            <v>0</v>
          </cell>
          <cell r="GA52">
            <v>0</v>
          </cell>
          <cell r="GB52">
            <v>0</v>
          </cell>
          <cell r="GC52">
            <v>0</v>
          </cell>
          <cell r="GD52">
            <v>0</v>
          </cell>
          <cell r="GE52">
            <v>0</v>
          </cell>
          <cell r="GF52">
            <v>0</v>
          </cell>
          <cell r="GG52">
            <v>0</v>
          </cell>
          <cell r="GH52">
            <v>0</v>
          </cell>
          <cell r="GI52">
            <v>0</v>
          </cell>
          <cell r="GJ52">
            <v>0</v>
          </cell>
          <cell r="GK52">
            <v>0</v>
          </cell>
          <cell r="GL52">
            <v>0</v>
          </cell>
          <cell r="GM52">
            <v>0</v>
          </cell>
          <cell r="GN52">
            <v>0</v>
          </cell>
          <cell r="GO52">
            <v>0</v>
          </cell>
          <cell r="GP52">
            <v>0</v>
          </cell>
          <cell r="GQ52">
            <v>0</v>
          </cell>
          <cell r="GR52">
            <v>0</v>
          </cell>
          <cell r="GS52">
            <v>0</v>
          </cell>
          <cell r="GT52">
            <v>0</v>
          </cell>
          <cell r="GU52">
            <v>0</v>
          </cell>
          <cell r="GV52">
            <v>0</v>
          </cell>
          <cell r="GW52">
            <v>0</v>
          </cell>
          <cell r="GX52">
            <v>0</v>
          </cell>
          <cell r="GY52">
            <v>0</v>
          </cell>
          <cell r="GZ52">
            <v>0</v>
          </cell>
          <cell r="HA52">
            <v>0</v>
          </cell>
          <cell r="HB52">
            <v>0</v>
          </cell>
          <cell r="HC52">
            <v>0</v>
          </cell>
          <cell r="HD52">
            <v>0</v>
          </cell>
          <cell r="HE52">
            <v>0</v>
          </cell>
          <cell r="HF52">
            <v>0</v>
          </cell>
          <cell r="HG52">
            <v>0</v>
          </cell>
          <cell r="HH52">
            <v>0</v>
          </cell>
          <cell r="HI52">
            <v>0</v>
          </cell>
          <cell r="HJ52">
            <v>0</v>
          </cell>
          <cell r="HK52">
            <v>0</v>
          </cell>
          <cell r="HL52">
            <v>0</v>
          </cell>
          <cell r="HM52">
            <v>0</v>
          </cell>
          <cell r="HN52">
            <v>0</v>
          </cell>
          <cell r="HO52">
            <v>0</v>
          </cell>
          <cell r="HP52">
            <v>0</v>
          </cell>
          <cell r="HQ52">
            <v>0</v>
          </cell>
          <cell r="HR52">
            <v>0</v>
          </cell>
          <cell r="HS52">
            <v>0</v>
          </cell>
          <cell r="HT52">
            <v>0</v>
          </cell>
          <cell r="HU52">
            <v>0</v>
          </cell>
          <cell r="HV52">
            <v>0</v>
          </cell>
          <cell r="HW52">
            <v>0</v>
          </cell>
          <cell r="HX52">
            <v>0</v>
          </cell>
          <cell r="HY52">
            <v>0</v>
          </cell>
          <cell r="HZ52">
            <v>0</v>
          </cell>
          <cell r="IA52">
            <v>0</v>
          </cell>
          <cell r="IB52">
            <v>0</v>
          </cell>
          <cell r="IC52">
            <v>0</v>
          </cell>
          <cell r="ID52">
            <v>0</v>
          </cell>
          <cell r="IE52">
            <v>0</v>
          </cell>
          <cell r="IF52">
            <v>0</v>
          </cell>
          <cell r="IG52">
            <v>0</v>
          </cell>
          <cell r="IH52">
            <v>0</v>
          </cell>
          <cell r="II52">
            <v>0</v>
          </cell>
          <cell r="IJ52">
            <v>0</v>
          </cell>
          <cell r="IK52">
            <v>0</v>
          </cell>
          <cell r="IL52">
            <v>0</v>
          </cell>
          <cell r="IM52">
            <v>0</v>
          </cell>
          <cell r="IN52">
            <v>0</v>
          </cell>
          <cell r="IO52">
            <v>0</v>
          </cell>
          <cell r="IP52">
            <v>0</v>
          </cell>
          <cell r="IQ52">
            <v>0</v>
          </cell>
          <cell r="IR52">
            <v>0</v>
          </cell>
          <cell r="IS52">
            <v>0</v>
          </cell>
          <cell r="IT52">
            <v>0</v>
          </cell>
          <cell r="IU52">
            <v>0</v>
          </cell>
          <cell r="IV52">
            <v>0</v>
          </cell>
          <cell r="IW52">
            <v>0</v>
          </cell>
          <cell r="IX52">
            <v>0</v>
          </cell>
          <cell r="IY52">
            <v>0</v>
          </cell>
          <cell r="IZ52">
            <v>0</v>
          </cell>
          <cell r="JA52">
            <v>0</v>
          </cell>
          <cell r="JB52">
            <v>0</v>
          </cell>
          <cell r="JC52">
            <v>0</v>
          </cell>
          <cell r="JD52">
            <v>0</v>
          </cell>
          <cell r="JE52">
            <v>0</v>
          </cell>
          <cell r="JF52">
            <v>0</v>
          </cell>
          <cell r="JG52">
            <v>0</v>
          </cell>
          <cell r="JH52">
            <v>0</v>
          </cell>
          <cell r="JI52">
            <v>0</v>
          </cell>
          <cell r="JJ52">
            <v>0</v>
          </cell>
          <cell r="JK52">
            <v>0</v>
          </cell>
          <cell r="JL52">
            <v>0</v>
          </cell>
          <cell r="JM52">
            <v>0</v>
          </cell>
          <cell r="JN52">
            <v>0</v>
          </cell>
          <cell r="JO52">
            <v>0</v>
          </cell>
          <cell r="JP52">
            <v>0</v>
          </cell>
          <cell r="JQ52">
            <v>0</v>
          </cell>
          <cell r="JR52">
            <v>0</v>
          </cell>
          <cell r="JS52" t="e">
            <v>#N/A</v>
          </cell>
          <cell r="JT52">
            <v>0</v>
          </cell>
          <cell r="JU52">
            <v>0</v>
          </cell>
          <cell r="JV52">
            <v>0</v>
          </cell>
          <cell r="JW52">
            <v>0</v>
          </cell>
        </row>
        <row r="53">
          <cell r="B53" t="str">
            <v>Semi Subterránea</v>
          </cell>
          <cell r="C53" t="str">
            <v>Mano de Obra</v>
          </cell>
          <cell r="D53">
            <v>7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0</v>
          </cell>
          <cell r="BH53">
            <v>0</v>
          </cell>
          <cell r="BI53">
            <v>0</v>
          </cell>
          <cell r="BJ53">
            <v>0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0</v>
          </cell>
          <cell r="BP53">
            <v>0</v>
          </cell>
          <cell r="BQ53">
            <v>0</v>
          </cell>
          <cell r="BR53">
            <v>0</v>
          </cell>
          <cell r="BS53">
            <v>0</v>
          </cell>
          <cell r="BT53">
            <v>0</v>
          </cell>
          <cell r="BU53">
            <v>0</v>
          </cell>
          <cell r="BV53">
            <v>0</v>
          </cell>
          <cell r="BW53">
            <v>0</v>
          </cell>
          <cell r="BX53">
            <v>0</v>
          </cell>
          <cell r="BY53">
            <v>0</v>
          </cell>
          <cell r="BZ53">
            <v>0</v>
          </cell>
          <cell r="CA53">
            <v>0</v>
          </cell>
          <cell r="CB53">
            <v>0</v>
          </cell>
          <cell r="CC53">
            <v>0</v>
          </cell>
          <cell r="CD53">
            <v>0</v>
          </cell>
          <cell r="CE53">
            <v>0</v>
          </cell>
          <cell r="CF53">
            <v>0</v>
          </cell>
          <cell r="CG53">
            <v>0</v>
          </cell>
          <cell r="CH53">
            <v>0</v>
          </cell>
          <cell r="CI53">
            <v>0</v>
          </cell>
          <cell r="CJ53">
            <v>0</v>
          </cell>
          <cell r="CK53">
            <v>0</v>
          </cell>
          <cell r="CL53">
            <v>0</v>
          </cell>
          <cell r="CM53">
            <v>0</v>
          </cell>
          <cell r="CN53">
            <v>0</v>
          </cell>
          <cell r="CO53">
            <v>0</v>
          </cell>
          <cell r="CP53">
            <v>0</v>
          </cell>
          <cell r="CQ53">
            <v>0</v>
          </cell>
          <cell r="CR53">
            <v>0</v>
          </cell>
          <cell r="CS53">
            <v>0</v>
          </cell>
          <cell r="CT53">
            <v>0</v>
          </cell>
          <cell r="CU53">
            <v>0</v>
          </cell>
          <cell r="CV53">
            <v>0</v>
          </cell>
          <cell r="CW53">
            <v>0</v>
          </cell>
          <cell r="CX53">
            <v>0</v>
          </cell>
          <cell r="CY53">
            <v>0</v>
          </cell>
          <cell r="CZ53">
            <v>0</v>
          </cell>
          <cell r="DA53">
            <v>0</v>
          </cell>
          <cell r="DB53">
            <v>0</v>
          </cell>
          <cell r="DC53">
            <v>0</v>
          </cell>
          <cell r="DD53">
            <v>0</v>
          </cell>
          <cell r="DE53">
            <v>0</v>
          </cell>
          <cell r="DF53">
            <v>0</v>
          </cell>
          <cell r="DG53">
            <v>0</v>
          </cell>
          <cell r="DH53">
            <v>0</v>
          </cell>
          <cell r="DI53">
            <v>0</v>
          </cell>
          <cell r="DJ53">
            <v>0</v>
          </cell>
          <cell r="DK53">
            <v>0</v>
          </cell>
          <cell r="DL53">
            <v>0</v>
          </cell>
          <cell r="DM53">
            <v>0</v>
          </cell>
          <cell r="DN53">
            <v>0</v>
          </cell>
          <cell r="DO53">
            <v>0</v>
          </cell>
          <cell r="DP53">
            <v>0</v>
          </cell>
          <cell r="DQ53">
            <v>0</v>
          </cell>
          <cell r="DR53">
            <v>0</v>
          </cell>
          <cell r="DS53">
            <v>0</v>
          </cell>
          <cell r="DT53">
            <v>0</v>
          </cell>
          <cell r="DU53">
            <v>0</v>
          </cell>
          <cell r="DV53">
            <v>0</v>
          </cell>
          <cell r="DW53">
            <v>0</v>
          </cell>
          <cell r="DX53">
            <v>0</v>
          </cell>
          <cell r="DY53">
            <v>0</v>
          </cell>
          <cell r="DZ53">
            <v>0</v>
          </cell>
          <cell r="EA53">
            <v>0</v>
          </cell>
          <cell r="EB53">
            <v>0</v>
          </cell>
          <cell r="EC53">
            <v>0</v>
          </cell>
          <cell r="ED53">
            <v>0</v>
          </cell>
          <cell r="EE53">
            <v>0</v>
          </cell>
          <cell r="EF53">
            <v>0</v>
          </cell>
          <cell r="EG53">
            <v>0</v>
          </cell>
          <cell r="EH53">
            <v>0</v>
          </cell>
          <cell r="EI53">
            <v>0</v>
          </cell>
          <cell r="EJ53">
            <v>0</v>
          </cell>
          <cell r="EK53">
            <v>0</v>
          </cell>
          <cell r="EL53">
            <v>0</v>
          </cell>
          <cell r="EM53">
            <v>0</v>
          </cell>
          <cell r="EN53">
            <v>0</v>
          </cell>
          <cell r="EO53">
            <v>0</v>
          </cell>
          <cell r="EP53">
            <v>0</v>
          </cell>
          <cell r="EQ53">
            <v>0</v>
          </cell>
          <cell r="ER53">
            <v>0</v>
          </cell>
          <cell r="ES53">
            <v>0</v>
          </cell>
          <cell r="ET53">
            <v>0</v>
          </cell>
          <cell r="EU53">
            <v>0</v>
          </cell>
          <cell r="EV53">
            <v>0</v>
          </cell>
          <cell r="EW53">
            <v>0</v>
          </cell>
          <cell r="EX53">
            <v>0</v>
          </cell>
          <cell r="EY53">
            <v>0</v>
          </cell>
          <cell r="EZ53">
            <v>0</v>
          </cell>
          <cell r="FA53">
            <v>0</v>
          </cell>
          <cell r="FB53">
            <v>0</v>
          </cell>
          <cell r="FC53">
            <v>0</v>
          </cell>
          <cell r="FD53">
            <v>0</v>
          </cell>
          <cell r="FE53">
            <v>0</v>
          </cell>
          <cell r="FF53">
            <v>0</v>
          </cell>
          <cell r="FG53">
            <v>0</v>
          </cell>
          <cell r="FH53">
            <v>0</v>
          </cell>
          <cell r="FI53">
            <v>0</v>
          </cell>
          <cell r="FJ53">
            <v>0</v>
          </cell>
          <cell r="FK53">
            <v>0</v>
          </cell>
          <cell r="FL53">
            <v>0</v>
          </cell>
          <cell r="FM53">
            <v>0</v>
          </cell>
          <cell r="FN53">
            <v>0</v>
          </cell>
          <cell r="FO53">
            <v>0</v>
          </cell>
          <cell r="FP53">
            <v>0</v>
          </cell>
          <cell r="FQ53">
            <v>0</v>
          </cell>
          <cell r="FR53">
            <v>0</v>
          </cell>
          <cell r="FS53">
            <v>0</v>
          </cell>
          <cell r="FT53">
            <v>0</v>
          </cell>
          <cell r="FU53">
            <v>0</v>
          </cell>
          <cell r="FV53">
            <v>0</v>
          </cell>
          <cell r="FW53">
            <v>0</v>
          </cell>
          <cell r="FX53">
            <v>0</v>
          </cell>
          <cell r="FY53">
            <v>0</v>
          </cell>
          <cell r="FZ53">
            <v>0</v>
          </cell>
          <cell r="GA53">
            <v>0</v>
          </cell>
          <cell r="GB53">
            <v>0</v>
          </cell>
          <cell r="GC53">
            <v>0</v>
          </cell>
          <cell r="GD53">
            <v>0</v>
          </cell>
          <cell r="GE53">
            <v>0</v>
          </cell>
          <cell r="GF53">
            <v>0</v>
          </cell>
          <cell r="GG53">
            <v>0</v>
          </cell>
          <cell r="GH53">
            <v>0</v>
          </cell>
          <cell r="GI53">
            <v>0</v>
          </cell>
          <cell r="GJ53">
            <v>0</v>
          </cell>
          <cell r="GK53">
            <v>0</v>
          </cell>
          <cell r="GL53">
            <v>0</v>
          </cell>
          <cell r="GM53">
            <v>0</v>
          </cell>
          <cell r="GN53">
            <v>0</v>
          </cell>
          <cell r="GO53">
            <v>0</v>
          </cell>
          <cell r="GP53">
            <v>0</v>
          </cell>
          <cell r="GQ53">
            <v>0</v>
          </cell>
          <cell r="GR53">
            <v>0</v>
          </cell>
          <cell r="GS53">
            <v>0</v>
          </cell>
          <cell r="GT53">
            <v>0</v>
          </cell>
          <cell r="GU53">
            <v>0</v>
          </cell>
          <cell r="GV53">
            <v>0</v>
          </cell>
          <cell r="GW53">
            <v>0</v>
          </cell>
          <cell r="GX53">
            <v>0</v>
          </cell>
          <cell r="GY53">
            <v>0</v>
          </cell>
          <cell r="GZ53">
            <v>0</v>
          </cell>
          <cell r="HA53">
            <v>0</v>
          </cell>
          <cell r="HB53">
            <v>0</v>
          </cell>
          <cell r="HC53">
            <v>0</v>
          </cell>
          <cell r="HD53">
            <v>0</v>
          </cell>
          <cell r="HE53">
            <v>0</v>
          </cell>
          <cell r="HF53">
            <v>0</v>
          </cell>
          <cell r="HG53">
            <v>0</v>
          </cell>
          <cell r="HH53">
            <v>0</v>
          </cell>
          <cell r="HI53">
            <v>0</v>
          </cell>
          <cell r="HJ53">
            <v>0</v>
          </cell>
          <cell r="HK53">
            <v>0</v>
          </cell>
          <cell r="HL53">
            <v>0</v>
          </cell>
          <cell r="HM53">
            <v>0</v>
          </cell>
          <cell r="HN53">
            <v>0</v>
          </cell>
          <cell r="HO53">
            <v>0</v>
          </cell>
          <cell r="HP53">
            <v>0</v>
          </cell>
          <cell r="HQ53">
            <v>0</v>
          </cell>
          <cell r="HR53">
            <v>0</v>
          </cell>
          <cell r="HS53">
            <v>0</v>
          </cell>
          <cell r="HT53">
            <v>0</v>
          </cell>
          <cell r="HU53">
            <v>0</v>
          </cell>
          <cell r="HV53">
            <v>0</v>
          </cell>
          <cell r="HW53">
            <v>0</v>
          </cell>
          <cell r="HX53">
            <v>0</v>
          </cell>
          <cell r="HY53">
            <v>0</v>
          </cell>
          <cell r="HZ53">
            <v>0</v>
          </cell>
          <cell r="IA53">
            <v>0</v>
          </cell>
          <cell r="IB53">
            <v>0</v>
          </cell>
          <cell r="IC53">
            <v>0</v>
          </cell>
          <cell r="ID53">
            <v>0</v>
          </cell>
          <cell r="IE53">
            <v>0</v>
          </cell>
          <cell r="IF53">
            <v>0</v>
          </cell>
          <cell r="IG53">
            <v>0</v>
          </cell>
          <cell r="IH53">
            <v>0</v>
          </cell>
          <cell r="II53">
            <v>0</v>
          </cell>
          <cell r="IJ53">
            <v>0</v>
          </cell>
          <cell r="IK53">
            <v>0</v>
          </cell>
          <cell r="IL53">
            <v>0</v>
          </cell>
          <cell r="IM53">
            <v>0</v>
          </cell>
          <cell r="IN53">
            <v>0</v>
          </cell>
          <cell r="IO53">
            <v>0</v>
          </cell>
          <cell r="IP53">
            <v>0</v>
          </cell>
          <cell r="IQ53">
            <v>0</v>
          </cell>
          <cell r="IR53">
            <v>0</v>
          </cell>
          <cell r="IS53">
            <v>0</v>
          </cell>
          <cell r="IT53">
            <v>0</v>
          </cell>
          <cell r="IU53">
            <v>0</v>
          </cell>
          <cell r="IV53">
            <v>0</v>
          </cell>
          <cell r="IW53">
            <v>0</v>
          </cell>
          <cell r="IX53">
            <v>0</v>
          </cell>
          <cell r="IY53">
            <v>0</v>
          </cell>
          <cell r="IZ53">
            <v>0</v>
          </cell>
          <cell r="JA53">
            <v>0</v>
          </cell>
          <cell r="JB53">
            <v>0</v>
          </cell>
          <cell r="JC53">
            <v>0</v>
          </cell>
          <cell r="JD53">
            <v>0</v>
          </cell>
          <cell r="JE53">
            <v>0</v>
          </cell>
          <cell r="JF53">
            <v>0</v>
          </cell>
          <cell r="JG53">
            <v>0</v>
          </cell>
          <cell r="JH53">
            <v>0</v>
          </cell>
          <cell r="JI53">
            <v>0</v>
          </cell>
          <cell r="JJ53">
            <v>0</v>
          </cell>
          <cell r="JK53">
            <v>0</v>
          </cell>
          <cell r="JL53">
            <v>0</v>
          </cell>
          <cell r="JM53">
            <v>0</v>
          </cell>
          <cell r="JN53">
            <v>0</v>
          </cell>
          <cell r="JO53">
            <v>0</v>
          </cell>
          <cell r="JP53">
            <v>0</v>
          </cell>
          <cell r="JQ53">
            <v>0</v>
          </cell>
          <cell r="JR53">
            <v>0</v>
          </cell>
          <cell r="JS53" t="e">
            <v>#N/A</v>
          </cell>
          <cell r="JT53">
            <v>0</v>
          </cell>
          <cell r="JU53">
            <v>0</v>
          </cell>
          <cell r="JV53">
            <v>0</v>
          </cell>
          <cell r="JW53">
            <v>0</v>
          </cell>
        </row>
        <row r="54">
          <cell r="B54" t="str">
            <v>Semi Subterránea</v>
          </cell>
          <cell r="C54" t="str">
            <v>Mano de Obra</v>
          </cell>
          <cell r="D54">
            <v>8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0</v>
          </cell>
          <cell r="BH54">
            <v>0</v>
          </cell>
          <cell r="BI54">
            <v>0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0</v>
          </cell>
          <cell r="BP54">
            <v>0</v>
          </cell>
          <cell r="BQ54">
            <v>0</v>
          </cell>
          <cell r="BR54">
            <v>0</v>
          </cell>
          <cell r="BS54">
            <v>0</v>
          </cell>
          <cell r="BT54">
            <v>0</v>
          </cell>
          <cell r="BU54">
            <v>0</v>
          </cell>
          <cell r="BV54">
            <v>0</v>
          </cell>
          <cell r="BW54">
            <v>0</v>
          </cell>
          <cell r="BX54">
            <v>0</v>
          </cell>
          <cell r="BY54">
            <v>0</v>
          </cell>
          <cell r="BZ54">
            <v>0</v>
          </cell>
          <cell r="CA54">
            <v>0</v>
          </cell>
          <cell r="CB54">
            <v>0</v>
          </cell>
          <cell r="CC54">
            <v>0</v>
          </cell>
          <cell r="CD54">
            <v>0</v>
          </cell>
          <cell r="CE54">
            <v>0</v>
          </cell>
          <cell r="CF54">
            <v>0</v>
          </cell>
          <cell r="CG54">
            <v>0</v>
          </cell>
          <cell r="CH54">
            <v>0</v>
          </cell>
          <cell r="CI54">
            <v>0</v>
          </cell>
          <cell r="CJ54">
            <v>0</v>
          </cell>
          <cell r="CK54">
            <v>0</v>
          </cell>
          <cell r="CL54">
            <v>0</v>
          </cell>
          <cell r="CM54">
            <v>0</v>
          </cell>
          <cell r="CN54">
            <v>0</v>
          </cell>
          <cell r="CO54">
            <v>0</v>
          </cell>
          <cell r="CP54">
            <v>0</v>
          </cell>
          <cell r="CQ54">
            <v>0</v>
          </cell>
          <cell r="CR54">
            <v>0</v>
          </cell>
          <cell r="CS54">
            <v>0</v>
          </cell>
          <cell r="CT54">
            <v>0</v>
          </cell>
          <cell r="CU54">
            <v>0</v>
          </cell>
          <cell r="CV54">
            <v>0</v>
          </cell>
          <cell r="CW54">
            <v>0</v>
          </cell>
          <cell r="CX54">
            <v>0</v>
          </cell>
          <cell r="CY54">
            <v>0</v>
          </cell>
          <cell r="CZ54">
            <v>0</v>
          </cell>
          <cell r="DA54">
            <v>0</v>
          </cell>
          <cell r="DB54">
            <v>0</v>
          </cell>
          <cell r="DC54">
            <v>0</v>
          </cell>
          <cell r="DD54">
            <v>0</v>
          </cell>
          <cell r="DE54">
            <v>0</v>
          </cell>
          <cell r="DF54">
            <v>0</v>
          </cell>
          <cell r="DG54">
            <v>0</v>
          </cell>
          <cell r="DH54">
            <v>0</v>
          </cell>
          <cell r="DI54">
            <v>0</v>
          </cell>
          <cell r="DJ54">
            <v>0</v>
          </cell>
          <cell r="DK54">
            <v>0</v>
          </cell>
          <cell r="DL54">
            <v>0</v>
          </cell>
          <cell r="DM54">
            <v>0</v>
          </cell>
          <cell r="DN54">
            <v>0</v>
          </cell>
          <cell r="DO54">
            <v>0</v>
          </cell>
          <cell r="DP54">
            <v>0</v>
          </cell>
          <cell r="DQ54">
            <v>0</v>
          </cell>
          <cell r="DR54">
            <v>0</v>
          </cell>
          <cell r="DS54">
            <v>0</v>
          </cell>
          <cell r="DT54">
            <v>0</v>
          </cell>
          <cell r="DU54">
            <v>0</v>
          </cell>
          <cell r="DV54">
            <v>0</v>
          </cell>
          <cell r="DW54">
            <v>0</v>
          </cell>
          <cell r="DX54">
            <v>0</v>
          </cell>
          <cell r="DY54">
            <v>0</v>
          </cell>
          <cell r="DZ54">
            <v>0</v>
          </cell>
          <cell r="EA54">
            <v>0</v>
          </cell>
          <cell r="EB54">
            <v>0</v>
          </cell>
          <cell r="EC54">
            <v>0</v>
          </cell>
          <cell r="ED54">
            <v>0</v>
          </cell>
          <cell r="EE54">
            <v>0</v>
          </cell>
          <cell r="EF54">
            <v>0</v>
          </cell>
          <cell r="EG54">
            <v>0</v>
          </cell>
          <cell r="EH54">
            <v>0</v>
          </cell>
          <cell r="EI54">
            <v>0</v>
          </cell>
          <cell r="EJ54">
            <v>0</v>
          </cell>
          <cell r="EK54">
            <v>0</v>
          </cell>
          <cell r="EL54">
            <v>0</v>
          </cell>
          <cell r="EM54">
            <v>0</v>
          </cell>
          <cell r="EN54">
            <v>0</v>
          </cell>
          <cell r="EO54">
            <v>0</v>
          </cell>
          <cell r="EP54">
            <v>0</v>
          </cell>
          <cell r="EQ54">
            <v>0</v>
          </cell>
          <cell r="ER54">
            <v>0</v>
          </cell>
          <cell r="ES54">
            <v>0</v>
          </cell>
          <cell r="ET54">
            <v>0</v>
          </cell>
          <cell r="EU54">
            <v>0</v>
          </cell>
          <cell r="EV54">
            <v>0</v>
          </cell>
          <cell r="EW54">
            <v>0</v>
          </cell>
          <cell r="EX54">
            <v>0</v>
          </cell>
          <cell r="EY54">
            <v>0</v>
          </cell>
          <cell r="EZ54">
            <v>0</v>
          </cell>
          <cell r="FA54">
            <v>0</v>
          </cell>
          <cell r="FB54">
            <v>0</v>
          </cell>
          <cell r="FC54">
            <v>0</v>
          </cell>
          <cell r="FD54">
            <v>0</v>
          </cell>
          <cell r="FE54">
            <v>0</v>
          </cell>
          <cell r="FF54">
            <v>0</v>
          </cell>
          <cell r="FG54">
            <v>0</v>
          </cell>
          <cell r="FH54">
            <v>0</v>
          </cell>
          <cell r="FI54">
            <v>0</v>
          </cell>
          <cell r="FJ54">
            <v>0</v>
          </cell>
          <cell r="FK54">
            <v>0</v>
          </cell>
          <cell r="FL54">
            <v>0</v>
          </cell>
          <cell r="FM54">
            <v>0</v>
          </cell>
          <cell r="FN54">
            <v>0</v>
          </cell>
          <cell r="FO54">
            <v>0</v>
          </cell>
          <cell r="FP54">
            <v>0</v>
          </cell>
          <cell r="FQ54">
            <v>0</v>
          </cell>
          <cell r="FR54">
            <v>0</v>
          </cell>
          <cell r="FS54">
            <v>0</v>
          </cell>
          <cell r="FT54">
            <v>0</v>
          </cell>
          <cell r="FU54">
            <v>0</v>
          </cell>
          <cell r="FV54">
            <v>0</v>
          </cell>
          <cell r="FW54">
            <v>0</v>
          </cell>
          <cell r="FX54">
            <v>0</v>
          </cell>
          <cell r="FY54">
            <v>0</v>
          </cell>
          <cell r="FZ54">
            <v>0</v>
          </cell>
          <cell r="GA54">
            <v>0</v>
          </cell>
          <cell r="GB54">
            <v>0</v>
          </cell>
          <cell r="GC54">
            <v>0</v>
          </cell>
          <cell r="GD54">
            <v>0</v>
          </cell>
          <cell r="GE54">
            <v>0</v>
          </cell>
          <cell r="GF54">
            <v>0</v>
          </cell>
          <cell r="GG54">
            <v>0</v>
          </cell>
          <cell r="GH54">
            <v>0</v>
          </cell>
          <cell r="GI54">
            <v>0</v>
          </cell>
          <cell r="GJ54">
            <v>0</v>
          </cell>
          <cell r="GK54">
            <v>0</v>
          </cell>
          <cell r="GL54">
            <v>0</v>
          </cell>
          <cell r="GM54">
            <v>0</v>
          </cell>
          <cell r="GN54">
            <v>0</v>
          </cell>
          <cell r="GO54">
            <v>0</v>
          </cell>
          <cell r="GP54">
            <v>0</v>
          </cell>
          <cell r="GQ54">
            <v>0</v>
          </cell>
          <cell r="GR54">
            <v>0</v>
          </cell>
          <cell r="GS54">
            <v>0</v>
          </cell>
          <cell r="GT54">
            <v>0</v>
          </cell>
          <cell r="GU54">
            <v>0</v>
          </cell>
          <cell r="GV54">
            <v>0</v>
          </cell>
          <cell r="GW54">
            <v>0</v>
          </cell>
          <cell r="GX54">
            <v>0</v>
          </cell>
          <cell r="GY54">
            <v>0</v>
          </cell>
          <cell r="GZ54">
            <v>0</v>
          </cell>
          <cell r="HA54">
            <v>0</v>
          </cell>
          <cell r="HB54">
            <v>0</v>
          </cell>
          <cell r="HC54">
            <v>0</v>
          </cell>
          <cell r="HD54">
            <v>0</v>
          </cell>
          <cell r="HE54">
            <v>0</v>
          </cell>
          <cell r="HF54">
            <v>0</v>
          </cell>
          <cell r="HG54">
            <v>0</v>
          </cell>
          <cell r="HH54">
            <v>0</v>
          </cell>
          <cell r="HI54">
            <v>0</v>
          </cell>
          <cell r="HJ54">
            <v>0</v>
          </cell>
          <cell r="HK54">
            <v>0</v>
          </cell>
          <cell r="HL54">
            <v>0</v>
          </cell>
          <cell r="HM54">
            <v>0</v>
          </cell>
          <cell r="HN54">
            <v>0</v>
          </cell>
          <cell r="HO54">
            <v>0</v>
          </cell>
          <cell r="HP54">
            <v>0</v>
          </cell>
          <cell r="HQ54">
            <v>0</v>
          </cell>
          <cell r="HR54">
            <v>0</v>
          </cell>
          <cell r="HS54">
            <v>0</v>
          </cell>
          <cell r="HT54">
            <v>0</v>
          </cell>
          <cell r="HU54">
            <v>0</v>
          </cell>
          <cell r="HV54">
            <v>0</v>
          </cell>
          <cell r="HW54">
            <v>0</v>
          </cell>
          <cell r="HX54">
            <v>0</v>
          </cell>
          <cell r="HY54">
            <v>0</v>
          </cell>
          <cell r="HZ54">
            <v>0</v>
          </cell>
          <cell r="IA54">
            <v>0</v>
          </cell>
          <cell r="IB54">
            <v>0</v>
          </cell>
          <cell r="IC54">
            <v>0</v>
          </cell>
          <cell r="ID54">
            <v>0</v>
          </cell>
          <cell r="IE54">
            <v>0</v>
          </cell>
          <cell r="IF54">
            <v>0</v>
          </cell>
          <cell r="IG54">
            <v>0</v>
          </cell>
          <cell r="IH54">
            <v>0</v>
          </cell>
          <cell r="II54">
            <v>0</v>
          </cell>
          <cell r="IJ54">
            <v>0</v>
          </cell>
          <cell r="IK54">
            <v>0</v>
          </cell>
          <cell r="IL54">
            <v>0</v>
          </cell>
          <cell r="IM54">
            <v>0</v>
          </cell>
          <cell r="IN54">
            <v>0</v>
          </cell>
          <cell r="IO54">
            <v>0</v>
          </cell>
          <cell r="IP54">
            <v>0</v>
          </cell>
          <cell r="IQ54">
            <v>0</v>
          </cell>
          <cell r="IR54">
            <v>0</v>
          </cell>
          <cell r="IS54">
            <v>0</v>
          </cell>
          <cell r="IT54">
            <v>0</v>
          </cell>
          <cell r="IU54">
            <v>0</v>
          </cell>
          <cell r="IV54">
            <v>0</v>
          </cell>
          <cell r="IW54">
            <v>0</v>
          </cell>
          <cell r="IX54">
            <v>0</v>
          </cell>
          <cell r="IY54">
            <v>0</v>
          </cell>
          <cell r="IZ54">
            <v>0</v>
          </cell>
          <cell r="JA54">
            <v>0</v>
          </cell>
          <cell r="JB54">
            <v>0</v>
          </cell>
          <cell r="JC54">
            <v>0</v>
          </cell>
          <cell r="JD54">
            <v>0</v>
          </cell>
          <cell r="JE54">
            <v>0</v>
          </cell>
          <cell r="JF54">
            <v>0</v>
          </cell>
          <cell r="JG54">
            <v>0</v>
          </cell>
          <cell r="JH54">
            <v>0</v>
          </cell>
          <cell r="JI54">
            <v>0</v>
          </cell>
          <cell r="JJ54">
            <v>0</v>
          </cell>
          <cell r="JK54">
            <v>0</v>
          </cell>
          <cell r="JL54">
            <v>0</v>
          </cell>
          <cell r="JM54">
            <v>0</v>
          </cell>
          <cell r="JN54">
            <v>0</v>
          </cell>
          <cell r="JO54">
            <v>0</v>
          </cell>
          <cell r="JP54">
            <v>0</v>
          </cell>
          <cell r="JQ54">
            <v>0</v>
          </cell>
          <cell r="JR54">
            <v>0</v>
          </cell>
          <cell r="JS54" t="e">
            <v>#N/A</v>
          </cell>
          <cell r="JT54">
            <v>0</v>
          </cell>
          <cell r="JU54">
            <v>0</v>
          </cell>
          <cell r="JV54">
            <v>0</v>
          </cell>
          <cell r="JW54">
            <v>0</v>
          </cell>
        </row>
        <row r="55">
          <cell r="B55" t="str">
            <v>Semi Subterránea</v>
          </cell>
          <cell r="C55" t="str">
            <v>Mano de Obra</v>
          </cell>
          <cell r="D55">
            <v>9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0</v>
          </cell>
          <cell r="BH55">
            <v>0</v>
          </cell>
          <cell r="BI55">
            <v>0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0</v>
          </cell>
          <cell r="BP55">
            <v>0</v>
          </cell>
          <cell r="BQ55">
            <v>0</v>
          </cell>
          <cell r="BR55">
            <v>0</v>
          </cell>
          <cell r="BS55">
            <v>0</v>
          </cell>
          <cell r="BT55">
            <v>0</v>
          </cell>
          <cell r="BU55">
            <v>0</v>
          </cell>
          <cell r="BV55">
            <v>0</v>
          </cell>
          <cell r="BW55">
            <v>0</v>
          </cell>
          <cell r="BX55">
            <v>0</v>
          </cell>
          <cell r="BY55">
            <v>0</v>
          </cell>
          <cell r="BZ55">
            <v>0</v>
          </cell>
          <cell r="CA55">
            <v>0</v>
          </cell>
          <cell r="CB55">
            <v>0</v>
          </cell>
          <cell r="CC55">
            <v>0</v>
          </cell>
          <cell r="CD55">
            <v>0</v>
          </cell>
          <cell r="CE55">
            <v>0</v>
          </cell>
          <cell r="CF55">
            <v>0</v>
          </cell>
          <cell r="CG55">
            <v>0</v>
          </cell>
          <cell r="CH55">
            <v>0</v>
          </cell>
          <cell r="CI55">
            <v>0</v>
          </cell>
          <cell r="CJ55">
            <v>0</v>
          </cell>
          <cell r="CK55">
            <v>0</v>
          </cell>
          <cell r="CL55">
            <v>0</v>
          </cell>
          <cell r="CM55">
            <v>0</v>
          </cell>
          <cell r="CN55">
            <v>0</v>
          </cell>
          <cell r="CO55">
            <v>0</v>
          </cell>
          <cell r="CP55">
            <v>0</v>
          </cell>
          <cell r="CQ55">
            <v>0</v>
          </cell>
          <cell r="CR55">
            <v>0</v>
          </cell>
          <cell r="CS55">
            <v>0</v>
          </cell>
          <cell r="CT55">
            <v>0</v>
          </cell>
          <cell r="CU55">
            <v>0</v>
          </cell>
          <cell r="CV55">
            <v>0</v>
          </cell>
          <cell r="CW55">
            <v>0</v>
          </cell>
          <cell r="CX55">
            <v>0</v>
          </cell>
          <cell r="CY55">
            <v>0</v>
          </cell>
          <cell r="CZ55">
            <v>0</v>
          </cell>
          <cell r="DA55">
            <v>0</v>
          </cell>
          <cell r="DB55">
            <v>0</v>
          </cell>
          <cell r="DC55">
            <v>0</v>
          </cell>
          <cell r="DD55">
            <v>0</v>
          </cell>
          <cell r="DE55">
            <v>0</v>
          </cell>
          <cell r="DF55">
            <v>0</v>
          </cell>
          <cell r="DG55">
            <v>0</v>
          </cell>
          <cell r="DH55">
            <v>0</v>
          </cell>
          <cell r="DI55">
            <v>0</v>
          </cell>
          <cell r="DJ55">
            <v>0</v>
          </cell>
          <cell r="DK55">
            <v>0</v>
          </cell>
          <cell r="DL55">
            <v>0</v>
          </cell>
          <cell r="DM55">
            <v>0</v>
          </cell>
          <cell r="DN55">
            <v>0</v>
          </cell>
          <cell r="DO55">
            <v>0</v>
          </cell>
          <cell r="DP55">
            <v>0</v>
          </cell>
          <cell r="DQ55">
            <v>0</v>
          </cell>
          <cell r="DR55">
            <v>0</v>
          </cell>
          <cell r="DS55">
            <v>0</v>
          </cell>
          <cell r="DT55">
            <v>0</v>
          </cell>
          <cell r="DU55">
            <v>0</v>
          </cell>
          <cell r="DV55">
            <v>0</v>
          </cell>
          <cell r="DW55">
            <v>0</v>
          </cell>
          <cell r="DX55">
            <v>0</v>
          </cell>
          <cell r="DY55">
            <v>0</v>
          </cell>
          <cell r="DZ55">
            <v>0</v>
          </cell>
          <cell r="EA55">
            <v>0</v>
          </cell>
          <cell r="EB55">
            <v>0</v>
          </cell>
          <cell r="EC55">
            <v>0</v>
          </cell>
          <cell r="ED55">
            <v>0</v>
          </cell>
          <cell r="EE55">
            <v>0</v>
          </cell>
          <cell r="EF55">
            <v>0</v>
          </cell>
          <cell r="EG55">
            <v>0</v>
          </cell>
          <cell r="EH55">
            <v>0</v>
          </cell>
          <cell r="EI55">
            <v>0</v>
          </cell>
          <cell r="EJ55">
            <v>0</v>
          </cell>
          <cell r="EK55">
            <v>0</v>
          </cell>
          <cell r="EL55">
            <v>0</v>
          </cell>
          <cell r="EM55">
            <v>0</v>
          </cell>
          <cell r="EN55">
            <v>0</v>
          </cell>
          <cell r="EO55">
            <v>0</v>
          </cell>
          <cell r="EP55">
            <v>0</v>
          </cell>
          <cell r="EQ55">
            <v>0</v>
          </cell>
          <cell r="ER55">
            <v>0</v>
          </cell>
          <cell r="ES55">
            <v>0</v>
          </cell>
          <cell r="ET55">
            <v>0</v>
          </cell>
          <cell r="EU55">
            <v>0</v>
          </cell>
          <cell r="EV55">
            <v>0</v>
          </cell>
          <cell r="EW55">
            <v>0</v>
          </cell>
          <cell r="EX55">
            <v>0</v>
          </cell>
          <cell r="EY55">
            <v>0</v>
          </cell>
          <cell r="EZ55">
            <v>0</v>
          </cell>
          <cell r="FA55">
            <v>0</v>
          </cell>
          <cell r="FB55">
            <v>0</v>
          </cell>
          <cell r="FC55">
            <v>0</v>
          </cell>
          <cell r="FD55">
            <v>0</v>
          </cell>
          <cell r="FE55">
            <v>0</v>
          </cell>
          <cell r="FF55">
            <v>0</v>
          </cell>
          <cell r="FG55">
            <v>0</v>
          </cell>
          <cell r="FH55">
            <v>0</v>
          </cell>
          <cell r="FI55">
            <v>0</v>
          </cell>
          <cell r="FJ55">
            <v>0</v>
          </cell>
          <cell r="FK55">
            <v>0</v>
          </cell>
          <cell r="FL55">
            <v>0</v>
          </cell>
          <cell r="FM55">
            <v>0</v>
          </cell>
          <cell r="FN55">
            <v>0</v>
          </cell>
          <cell r="FO55">
            <v>0</v>
          </cell>
          <cell r="FP55">
            <v>0</v>
          </cell>
          <cell r="FQ55">
            <v>0</v>
          </cell>
          <cell r="FR55">
            <v>0</v>
          </cell>
          <cell r="FS55">
            <v>0</v>
          </cell>
          <cell r="FT55">
            <v>0</v>
          </cell>
          <cell r="FU55">
            <v>0</v>
          </cell>
          <cell r="FV55">
            <v>0</v>
          </cell>
          <cell r="FW55">
            <v>0</v>
          </cell>
          <cell r="FX55">
            <v>0</v>
          </cell>
          <cell r="FY55">
            <v>0</v>
          </cell>
          <cell r="FZ55">
            <v>0</v>
          </cell>
          <cell r="GA55">
            <v>0</v>
          </cell>
          <cell r="GB55">
            <v>0</v>
          </cell>
          <cell r="GC55">
            <v>0</v>
          </cell>
          <cell r="GD55">
            <v>0</v>
          </cell>
          <cell r="GE55">
            <v>0</v>
          </cell>
          <cell r="GF55">
            <v>0</v>
          </cell>
          <cell r="GG55">
            <v>0</v>
          </cell>
          <cell r="GH55">
            <v>0</v>
          </cell>
          <cell r="GI55">
            <v>0</v>
          </cell>
          <cell r="GJ55">
            <v>0</v>
          </cell>
          <cell r="GK55">
            <v>0</v>
          </cell>
          <cell r="GL55">
            <v>0</v>
          </cell>
          <cell r="GM55">
            <v>0</v>
          </cell>
          <cell r="GN55">
            <v>0</v>
          </cell>
          <cell r="GO55">
            <v>0</v>
          </cell>
          <cell r="GP55">
            <v>0</v>
          </cell>
          <cell r="GQ55">
            <v>0</v>
          </cell>
          <cell r="GR55">
            <v>0</v>
          </cell>
          <cell r="GS55">
            <v>0</v>
          </cell>
          <cell r="GT55">
            <v>0</v>
          </cell>
          <cell r="GU55">
            <v>0</v>
          </cell>
          <cell r="GV55">
            <v>0</v>
          </cell>
          <cell r="GW55">
            <v>0</v>
          </cell>
          <cell r="GX55">
            <v>0</v>
          </cell>
          <cell r="GY55">
            <v>0</v>
          </cell>
          <cell r="GZ55">
            <v>0</v>
          </cell>
          <cell r="HA55">
            <v>0</v>
          </cell>
          <cell r="HB55">
            <v>0</v>
          </cell>
          <cell r="HC55">
            <v>0</v>
          </cell>
          <cell r="HD55">
            <v>0</v>
          </cell>
          <cell r="HE55">
            <v>0</v>
          </cell>
          <cell r="HF55">
            <v>0</v>
          </cell>
          <cell r="HG55">
            <v>0</v>
          </cell>
          <cell r="HH55">
            <v>0</v>
          </cell>
          <cell r="HI55">
            <v>0</v>
          </cell>
          <cell r="HJ55">
            <v>0</v>
          </cell>
          <cell r="HK55">
            <v>0</v>
          </cell>
          <cell r="HL55">
            <v>0</v>
          </cell>
          <cell r="HM55">
            <v>0</v>
          </cell>
          <cell r="HN55">
            <v>0</v>
          </cell>
          <cell r="HO55">
            <v>0</v>
          </cell>
          <cell r="HP55">
            <v>0</v>
          </cell>
          <cell r="HQ55">
            <v>0</v>
          </cell>
          <cell r="HR55">
            <v>0</v>
          </cell>
          <cell r="HS55">
            <v>0</v>
          </cell>
          <cell r="HT55">
            <v>0</v>
          </cell>
          <cell r="HU55">
            <v>0</v>
          </cell>
          <cell r="HV55">
            <v>0</v>
          </cell>
          <cell r="HW55">
            <v>0</v>
          </cell>
          <cell r="HX55">
            <v>0</v>
          </cell>
          <cell r="HY55">
            <v>0</v>
          </cell>
          <cell r="HZ55">
            <v>0</v>
          </cell>
          <cell r="IA55">
            <v>0</v>
          </cell>
          <cell r="IB55">
            <v>0</v>
          </cell>
          <cell r="IC55">
            <v>0</v>
          </cell>
          <cell r="ID55">
            <v>0</v>
          </cell>
          <cell r="IE55">
            <v>0</v>
          </cell>
          <cell r="IF55">
            <v>0</v>
          </cell>
          <cell r="IG55">
            <v>0</v>
          </cell>
          <cell r="IH55">
            <v>0</v>
          </cell>
          <cell r="II55">
            <v>0</v>
          </cell>
          <cell r="IJ55">
            <v>0</v>
          </cell>
          <cell r="IK55">
            <v>0</v>
          </cell>
          <cell r="IL55">
            <v>0</v>
          </cell>
          <cell r="IM55">
            <v>0</v>
          </cell>
          <cell r="IN55">
            <v>0</v>
          </cell>
          <cell r="IO55">
            <v>0</v>
          </cell>
          <cell r="IP55">
            <v>0</v>
          </cell>
          <cell r="IQ55">
            <v>0</v>
          </cell>
          <cell r="IR55">
            <v>0</v>
          </cell>
          <cell r="IS55">
            <v>0</v>
          </cell>
          <cell r="IT55">
            <v>0</v>
          </cell>
          <cell r="IU55">
            <v>0</v>
          </cell>
          <cell r="IV55">
            <v>0</v>
          </cell>
          <cell r="IW55">
            <v>0</v>
          </cell>
          <cell r="IX55">
            <v>0</v>
          </cell>
          <cell r="IY55">
            <v>0</v>
          </cell>
          <cell r="IZ55">
            <v>0</v>
          </cell>
          <cell r="JA55">
            <v>0</v>
          </cell>
          <cell r="JB55">
            <v>0</v>
          </cell>
          <cell r="JC55">
            <v>0</v>
          </cell>
          <cell r="JD55">
            <v>0</v>
          </cell>
          <cell r="JE55">
            <v>0</v>
          </cell>
          <cell r="JF55">
            <v>0</v>
          </cell>
          <cell r="JG55">
            <v>0</v>
          </cell>
          <cell r="JH55">
            <v>0</v>
          </cell>
          <cell r="JI55">
            <v>0</v>
          </cell>
          <cell r="JJ55">
            <v>0</v>
          </cell>
          <cell r="JK55">
            <v>0</v>
          </cell>
          <cell r="JL55">
            <v>0</v>
          </cell>
          <cell r="JM55">
            <v>0</v>
          </cell>
          <cell r="JN55">
            <v>0</v>
          </cell>
          <cell r="JO55">
            <v>0</v>
          </cell>
          <cell r="JP55">
            <v>0</v>
          </cell>
          <cell r="JQ55">
            <v>0</v>
          </cell>
          <cell r="JR55">
            <v>0</v>
          </cell>
          <cell r="JS55" t="e">
            <v>#N/A</v>
          </cell>
          <cell r="JT55">
            <v>0</v>
          </cell>
          <cell r="JU55">
            <v>0</v>
          </cell>
          <cell r="JV55">
            <v>0</v>
          </cell>
          <cell r="JW55">
            <v>0</v>
          </cell>
        </row>
        <row r="56">
          <cell r="B56" t="str">
            <v>Semi Subterránea</v>
          </cell>
          <cell r="C56" t="str">
            <v>Mano de Obra</v>
          </cell>
          <cell r="D56">
            <v>10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0</v>
          </cell>
          <cell r="BH56">
            <v>0</v>
          </cell>
          <cell r="BI56">
            <v>0</v>
          </cell>
          <cell r="BJ56">
            <v>0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</v>
          </cell>
          <cell r="BT56">
            <v>0</v>
          </cell>
          <cell r="BU56">
            <v>0</v>
          </cell>
          <cell r="BV56">
            <v>0</v>
          </cell>
          <cell r="BW56">
            <v>0</v>
          </cell>
          <cell r="BX56">
            <v>0</v>
          </cell>
          <cell r="BY56">
            <v>0</v>
          </cell>
          <cell r="BZ56">
            <v>0</v>
          </cell>
          <cell r="CA56">
            <v>0</v>
          </cell>
          <cell r="CB56">
            <v>0</v>
          </cell>
          <cell r="CC56">
            <v>0</v>
          </cell>
          <cell r="CD56">
            <v>0</v>
          </cell>
          <cell r="CE56">
            <v>0</v>
          </cell>
          <cell r="CF56">
            <v>0</v>
          </cell>
          <cell r="CG56">
            <v>0</v>
          </cell>
          <cell r="CH56">
            <v>0</v>
          </cell>
          <cell r="CI56">
            <v>0</v>
          </cell>
          <cell r="CJ56">
            <v>0</v>
          </cell>
          <cell r="CK56">
            <v>0</v>
          </cell>
          <cell r="CL56">
            <v>0</v>
          </cell>
          <cell r="CM56">
            <v>0</v>
          </cell>
          <cell r="CN56">
            <v>0</v>
          </cell>
          <cell r="CO56">
            <v>0</v>
          </cell>
          <cell r="CP56">
            <v>0</v>
          </cell>
          <cell r="CQ56">
            <v>0</v>
          </cell>
          <cell r="CR56">
            <v>0</v>
          </cell>
          <cell r="CS56">
            <v>0</v>
          </cell>
          <cell r="CT56">
            <v>0</v>
          </cell>
          <cell r="CU56">
            <v>0</v>
          </cell>
          <cell r="CV56">
            <v>0</v>
          </cell>
          <cell r="CW56">
            <v>0</v>
          </cell>
          <cell r="CX56">
            <v>0</v>
          </cell>
          <cell r="CY56">
            <v>0</v>
          </cell>
          <cell r="CZ56">
            <v>0</v>
          </cell>
          <cell r="DA56">
            <v>0</v>
          </cell>
          <cell r="DB56">
            <v>0</v>
          </cell>
          <cell r="DC56">
            <v>0</v>
          </cell>
          <cell r="DD56">
            <v>0</v>
          </cell>
          <cell r="DE56">
            <v>0</v>
          </cell>
          <cell r="DF56">
            <v>0</v>
          </cell>
          <cell r="DG56">
            <v>0</v>
          </cell>
          <cell r="DH56">
            <v>0</v>
          </cell>
          <cell r="DI56">
            <v>0</v>
          </cell>
          <cell r="DJ56">
            <v>0</v>
          </cell>
          <cell r="DK56">
            <v>0</v>
          </cell>
          <cell r="DL56">
            <v>0</v>
          </cell>
          <cell r="DM56">
            <v>0</v>
          </cell>
          <cell r="DN56">
            <v>0</v>
          </cell>
          <cell r="DO56">
            <v>0</v>
          </cell>
          <cell r="DP56">
            <v>0</v>
          </cell>
          <cell r="DQ56">
            <v>0</v>
          </cell>
          <cell r="DR56">
            <v>0</v>
          </cell>
          <cell r="DS56">
            <v>0</v>
          </cell>
          <cell r="DT56">
            <v>0</v>
          </cell>
          <cell r="DU56">
            <v>0</v>
          </cell>
          <cell r="DV56">
            <v>0</v>
          </cell>
          <cell r="DW56">
            <v>0</v>
          </cell>
          <cell r="DX56">
            <v>0</v>
          </cell>
          <cell r="DY56">
            <v>0</v>
          </cell>
          <cell r="DZ56">
            <v>0</v>
          </cell>
          <cell r="EA56">
            <v>0</v>
          </cell>
          <cell r="EB56">
            <v>0</v>
          </cell>
          <cell r="EC56">
            <v>0</v>
          </cell>
          <cell r="ED56">
            <v>0</v>
          </cell>
          <cell r="EE56">
            <v>0</v>
          </cell>
          <cell r="EF56">
            <v>0</v>
          </cell>
          <cell r="EG56">
            <v>0</v>
          </cell>
          <cell r="EH56">
            <v>0</v>
          </cell>
          <cell r="EI56">
            <v>0</v>
          </cell>
          <cell r="EJ56">
            <v>0</v>
          </cell>
          <cell r="EK56">
            <v>0</v>
          </cell>
          <cell r="EL56">
            <v>0</v>
          </cell>
          <cell r="EM56">
            <v>0</v>
          </cell>
          <cell r="EN56">
            <v>0</v>
          </cell>
          <cell r="EO56">
            <v>0</v>
          </cell>
          <cell r="EP56">
            <v>0</v>
          </cell>
          <cell r="EQ56">
            <v>0</v>
          </cell>
          <cell r="ER56">
            <v>0</v>
          </cell>
          <cell r="ES56">
            <v>0</v>
          </cell>
          <cell r="ET56">
            <v>0</v>
          </cell>
          <cell r="EU56">
            <v>0</v>
          </cell>
          <cell r="EV56">
            <v>0</v>
          </cell>
          <cell r="EW56">
            <v>0</v>
          </cell>
          <cell r="EX56">
            <v>0</v>
          </cell>
          <cell r="EY56">
            <v>0</v>
          </cell>
          <cell r="EZ56">
            <v>0</v>
          </cell>
          <cell r="FA56">
            <v>0</v>
          </cell>
          <cell r="FB56">
            <v>0</v>
          </cell>
          <cell r="FC56">
            <v>0</v>
          </cell>
          <cell r="FD56">
            <v>0</v>
          </cell>
          <cell r="FE56">
            <v>0</v>
          </cell>
          <cell r="FF56">
            <v>0</v>
          </cell>
          <cell r="FG56">
            <v>0</v>
          </cell>
          <cell r="FH56">
            <v>0</v>
          </cell>
          <cell r="FI56">
            <v>0</v>
          </cell>
          <cell r="FJ56">
            <v>0</v>
          </cell>
          <cell r="FK56">
            <v>0</v>
          </cell>
          <cell r="FL56">
            <v>0</v>
          </cell>
          <cell r="FM56">
            <v>0</v>
          </cell>
          <cell r="FN56">
            <v>0</v>
          </cell>
          <cell r="FO56">
            <v>0</v>
          </cell>
          <cell r="FP56">
            <v>0</v>
          </cell>
          <cell r="FQ56">
            <v>0</v>
          </cell>
          <cell r="FR56">
            <v>0</v>
          </cell>
          <cell r="FS56">
            <v>0</v>
          </cell>
          <cell r="FT56">
            <v>0</v>
          </cell>
          <cell r="FU56">
            <v>0</v>
          </cell>
          <cell r="FV56">
            <v>0</v>
          </cell>
          <cell r="FW56">
            <v>0</v>
          </cell>
          <cell r="FX56">
            <v>0</v>
          </cell>
          <cell r="FY56">
            <v>0</v>
          </cell>
          <cell r="FZ56">
            <v>0</v>
          </cell>
          <cell r="GA56">
            <v>0</v>
          </cell>
          <cell r="GB56">
            <v>0</v>
          </cell>
          <cell r="GC56">
            <v>0</v>
          </cell>
          <cell r="GD56">
            <v>0</v>
          </cell>
          <cell r="GE56">
            <v>0</v>
          </cell>
          <cell r="GF56">
            <v>0</v>
          </cell>
          <cell r="GG56">
            <v>0</v>
          </cell>
          <cell r="GH56">
            <v>0</v>
          </cell>
          <cell r="GI56">
            <v>0</v>
          </cell>
          <cell r="GJ56">
            <v>0</v>
          </cell>
          <cell r="GK56">
            <v>0</v>
          </cell>
          <cell r="GL56">
            <v>0</v>
          </cell>
          <cell r="GM56">
            <v>0</v>
          </cell>
          <cell r="GN56">
            <v>0</v>
          </cell>
          <cell r="GO56">
            <v>0</v>
          </cell>
          <cell r="GP56">
            <v>0</v>
          </cell>
          <cell r="GQ56">
            <v>0</v>
          </cell>
          <cell r="GR56">
            <v>0</v>
          </cell>
          <cell r="GS56">
            <v>0</v>
          </cell>
          <cell r="GT56">
            <v>0</v>
          </cell>
          <cell r="GU56">
            <v>0</v>
          </cell>
          <cell r="GV56">
            <v>0</v>
          </cell>
          <cell r="GW56">
            <v>0</v>
          </cell>
          <cell r="GX56">
            <v>0</v>
          </cell>
          <cell r="GY56">
            <v>0</v>
          </cell>
          <cell r="GZ56">
            <v>0</v>
          </cell>
          <cell r="HA56">
            <v>0</v>
          </cell>
          <cell r="HB56">
            <v>0</v>
          </cell>
          <cell r="HC56">
            <v>0</v>
          </cell>
          <cell r="HD56">
            <v>0</v>
          </cell>
          <cell r="HE56">
            <v>0</v>
          </cell>
          <cell r="HF56">
            <v>0</v>
          </cell>
          <cell r="HG56">
            <v>0</v>
          </cell>
          <cell r="HH56">
            <v>0</v>
          </cell>
          <cell r="HI56">
            <v>0</v>
          </cell>
          <cell r="HJ56">
            <v>0</v>
          </cell>
          <cell r="HK56">
            <v>0</v>
          </cell>
          <cell r="HL56">
            <v>0</v>
          </cell>
          <cell r="HM56">
            <v>0</v>
          </cell>
          <cell r="HN56">
            <v>0</v>
          </cell>
          <cell r="HO56">
            <v>0</v>
          </cell>
          <cell r="HP56">
            <v>0</v>
          </cell>
          <cell r="HQ56">
            <v>0</v>
          </cell>
          <cell r="HR56">
            <v>0</v>
          </cell>
          <cell r="HS56">
            <v>0</v>
          </cell>
          <cell r="HT56">
            <v>0</v>
          </cell>
          <cell r="HU56">
            <v>0</v>
          </cell>
          <cell r="HV56">
            <v>0</v>
          </cell>
          <cell r="HW56">
            <v>0</v>
          </cell>
          <cell r="HX56">
            <v>0</v>
          </cell>
          <cell r="HY56">
            <v>0</v>
          </cell>
          <cell r="HZ56">
            <v>0</v>
          </cell>
          <cell r="IA56">
            <v>0</v>
          </cell>
          <cell r="IB56">
            <v>0</v>
          </cell>
          <cell r="IC56">
            <v>0</v>
          </cell>
          <cell r="ID56">
            <v>0</v>
          </cell>
          <cell r="IE56">
            <v>0</v>
          </cell>
          <cell r="IF56">
            <v>0</v>
          </cell>
          <cell r="IG56">
            <v>0</v>
          </cell>
          <cell r="IH56">
            <v>0</v>
          </cell>
          <cell r="II56">
            <v>0</v>
          </cell>
          <cell r="IJ56">
            <v>0</v>
          </cell>
          <cell r="IK56">
            <v>0</v>
          </cell>
          <cell r="IL56">
            <v>0</v>
          </cell>
          <cell r="IM56">
            <v>0</v>
          </cell>
          <cell r="IN56">
            <v>0</v>
          </cell>
          <cell r="IO56">
            <v>0</v>
          </cell>
          <cell r="IP56">
            <v>0</v>
          </cell>
          <cell r="IQ56">
            <v>0</v>
          </cell>
          <cell r="IR56">
            <v>0</v>
          </cell>
          <cell r="IS56">
            <v>0</v>
          </cell>
          <cell r="IT56">
            <v>0</v>
          </cell>
          <cell r="IU56">
            <v>0</v>
          </cell>
          <cell r="IV56">
            <v>0</v>
          </cell>
          <cell r="IW56">
            <v>0</v>
          </cell>
          <cell r="IX56">
            <v>0</v>
          </cell>
          <cell r="IY56">
            <v>0</v>
          </cell>
          <cell r="IZ56">
            <v>0</v>
          </cell>
          <cell r="JA56">
            <v>0</v>
          </cell>
          <cell r="JB56">
            <v>0</v>
          </cell>
          <cell r="JC56">
            <v>0</v>
          </cell>
          <cell r="JD56">
            <v>0</v>
          </cell>
          <cell r="JE56">
            <v>0</v>
          </cell>
          <cell r="JF56">
            <v>0</v>
          </cell>
          <cell r="JG56">
            <v>0</v>
          </cell>
          <cell r="JH56">
            <v>0</v>
          </cell>
          <cell r="JI56">
            <v>0</v>
          </cell>
          <cell r="JJ56">
            <v>0</v>
          </cell>
          <cell r="JK56">
            <v>0</v>
          </cell>
          <cell r="JL56">
            <v>0</v>
          </cell>
          <cell r="JM56">
            <v>0</v>
          </cell>
          <cell r="JN56">
            <v>0</v>
          </cell>
          <cell r="JO56">
            <v>0</v>
          </cell>
          <cell r="JP56">
            <v>0</v>
          </cell>
          <cell r="JQ56">
            <v>0</v>
          </cell>
          <cell r="JR56">
            <v>0</v>
          </cell>
          <cell r="JS56" t="e">
            <v>#N/A</v>
          </cell>
          <cell r="JT56">
            <v>0</v>
          </cell>
          <cell r="JU56">
            <v>0</v>
          </cell>
          <cell r="JV56">
            <v>0</v>
          </cell>
          <cell r="JW56">
            <v>0</v>
          </cell>
        </row>
        <row r="57">
          <cell r="B57" t="str">
            <v>Semi Subterránea</v>
          </cell>
          <cell r="C57" t="str">
            <v>Maquinaria, Transporte y Equipos</v>
          </cell>
          <cell r="D57">
            <v>1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15</v>
          </cell>
          <cell r="M57">
            <v>22.5</v>
          </cell>
          <cell r="N57">
            <v>45</v>
          </cell>
          <cell r="O57">
            <v>135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15</v>
          </cell>
          <cell r="Y57">
            <v>22.5</v>
          </cell>
          <cell r="Z57">
            <v>45</v>
          </cell>
          <cell r="AA57">
            <v>135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15</v>
          </cell>
          <cell r="AK57">
            <v>22.5</v>
          </cell>
          <cell r="AL57">
            <v>45</v>
          </cell>
          <cell r="AM57">
            <v>135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15</v>
          </cell>
          <cell r="AW57">
            <v>22.5</v>
          </cell>
          <cell r="AX57">
            <v>45</v>
          </cell>
          <cell r="AY57">
            <v>135</v>
          </cell>
          <cell r="AZ57">
            <v>0</v>
          </cell>
          <cell r="BA57">
            <v>0</v>
          </cell>
          <cell r="BB57">
            <v>0</v>
          </cell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G57">
            <v>0</v>
          </cell>
          <cell r="BH57">
            <v>15</v>
          </cell>
          <cell r="BI57">
            <v>22.5</v>
          </cell>
          <cell r="BJ57">
            <v>45</v>
          </cell>
          <cell r="BK57">
            <v>135</v>
          </cell>
          <cell r="BL57">
            <v>0</v>
          </cell>
          <cell r="BM57">
            <v>0</v>
          </cell>
          <cell r="BN57">
            <v>0</v>
          </cell>
          <cell r="BO57">
            <v>0</v>
          </cell>
          <cell r="BP57">
            <v>0</v>
          </cell>
          <cell r="BQ57">
            <v>0</v>
          </cell>
          <cell r="BR57">
            <v>0</v>
          </cell>
          <cell r="BS57">
            <v>0</v>
          </cell>
          <cell r="BT57">
            <v>15</v>
          </cell>
          <cell r="BU57">
            <v>22.5</v>
          </cell>
          <cell r="BV57">
            <v>45</v>
          </cell>
          <cell r="BW57">
            <v>135</v>
          </cell>
          <cell r="BX57">
            <v>0</v>
          </cell>
          <cell r="BY57">
            <v>0</v>
          </cell>
          <cell r="BZ57">
            <v>0</v>
          </cell>
          <cell r="CA57">
            <v>0</v>
          </cell>
          <cell r="CB57">
            <v>0</v>
          </cell>
          <cell r="CC57">
            <v>0</v>
          </cell>
          <cell r="CD57">
            <v>0</v>
          </cell>
          <cell r="CE57">
            <v>0</v>
          </cell>
          <cell r="CF57">
            <v>15</v>
          </cell>
          <cell r="CG57">
            <v>22.5</v>
          </cell>
          <cell r="CH57">
            <v>45</v>
          </cell>
          <cell r="CI57">
            <v>135</v>
          </cell>
          <cell r="CJ57">
            <v>0</v>
          </cell>
          <cell r="CK57">
            <v>0</v>
          </cell>
          <cell r="CL57">
            <v>0</v>
          </cell>
          <cell r="CM57">
            <v>0</v>
          </cell>
          <cell r="CN57">
            <v>0</v>
          </cell>
          <cell r="CO57">
            <v>0</v>
          </cell>
          <cell r="CP57">
            <v>0</v>
          </cell>
          <cell r="CQ57">
            <v>0</v>
          </cell>
          <cell r="CR57">
            <v>15</v>
          </cell>
          <cell r="CS57">
            <v>22.5</v>
          </cell>
          <cell r="CT57">
            <v>45</v>
          </cell>
          <cell r="CU57">
            <v>135</v>
          </cell>
          <cell r="CV57">
            <v>0</v>
          </cell>
          <cell r="CW57">
            <v>0</v>
          </cell>
          <cell r="CX57">
            <v>0</v>
          </cell>
          <cell r="CY57">
            <v>0</v>
          </cell>
          <cell r="CZ57">
            <v>0</v>
          </cell>
          <cell r="DA57">
            <v>0</v>
          </cell>
          <cell r="DB57">
            <v>0</v>
          </cell>
          <cell r="DC57">
            <v>0</v>
          </cell>
          <cell r="DD57">
            <v>15</v>
          </cell>
          <cell r="DE57">
            <v>22.5</v>
          </cell>
          <cell r="DF57">
            <v>45</v>
          </cell>
          <cell r="DG57">
            <v>135</v>
          </cell>
          <cell r="DH57">
            <v>0</v>
          </cell>
          <cell r="DI57">
            <v>0</v>
          </cell>
          <cell r="DJ57">
            <v>0</v>
          </cell>
          <cell r="DK57">
            <v>0</v>
          </cell>
          <cell r="DL57">
            <v>0</v>
          </cell>
          <cell r="DM57">
            <v>0</v>
          </cell>
          <cell r="DN57">
            <v>0</v>
          </cell>
          <cell r="DO57">
            <v>0</v>
          </cell>
          <cell r="DP57">
            <v>15</v>
          </cell>
          <cell r="DQ57">
            <v>22.5</v>
          </cell>
          <cell r="DR57">
            <v>45</v>
          </cell>
          <cell r="DS57">
            <v>135</v>
          </cell>
          <cell r="DT57">
            <v>0</v>
          </cell>
          <cell r="DU57">
            <v>0</v>
          </cell>
          <cell r="DV57">
            <v>0</v>
          </cell>
          <cell r="DW57">
            <v>0</v>
          </cell>
          <cell r="DX57">
            <v>0</v>
          </cell>
          <cell r="DY57">
            <v>0</v>
          </cell>
          <cell r="DZ57">
            <v>0</v>
          </cell>
          <cell r="EA57">
            <v>0</v>
          </cell>
          <cell r="EB57">
            <v>15</v>
          </cell>
          <cell r="EC57">
            <v>22.5</v>
          </cell>
          <cell r="ED57">
            <v>45</v>
          </cell>
          <cell r="EE57">
            <v>135</v>
          </cell>
          <cell r="EF57">
            <v>0</v>
          </cell>
          <cell r="EG57">
            <v>0</v>
          </cell>
          <cell r="EH57">
            <v>0</v>
          </cell>
          <cell r="EI57">
            <v>0</v>
          </cell>
          <cell r="EJ57">
            <v>0</v>
          </cell>
          <cell r="EK57">
            <v>0</v>
          </cell>
          <cell r="EL57">
            <v>0</v>
          </cell>
          <cell r="EM57">
            <v>0</v>
          </cell>
          <cell r="EN57">
            <v>15</v>
          </cell>
          <cell r="EO57">
            <v>22.5</v>
          </cell>
          <cell r="EP57">
            <v>45</v>
          </cell>
          <cell r="EQ57">
            <v>135</v>
          </cell>
          <cell r="ER57">
            <v>0</v>
          </cell>
          <cell r="ES57">
            <v>0</v>
          </cell>
          <cell r="ET57">
            <v>0</v>
          </cell>
          <cell r="EU57">
            <v>0</v>
          </cell>
          <cell r="EV57">
            <v>0</v>
          </cell>
          <cell r="EW57">
            <v>0</v>
          </cell>
          <cell r="EX57">
            <v>0</v>
          </cell>
          <cell r="EY57">
            <v>0</v>
          </cell>
          <cell r="EZ57">
            <v>15</v>
          </cell>
          <cell r="FA57">
            <v>22.5</v>
          </cell>
          <cell r="FB57">
            <v>45</v>
          </cell>
          <cell r="FC57">
            <v>135</v>
          </cell>
          <cell r="FD57">
            <v>0</v>
          </cell>
          <cell r="FE57">
            <v>0</v>
          </cell>
          <cell r="FF57">
            <v>0</v>
          </cell>
          <cell r="FG57">
            <v>0</v>
          </cell>
          <cell r="FH57">
            <v>0</v>
          </cell>
          <cell r="FI57">
            <v>0</v>
          </cell>
          <cell r="FJ57">
            <v>0</v>
          </cell>
          <cell r="FK57">
            <v>0</v>
          </cell>
          <cell r="FL57">
            <v>15</v>
          </cell>
          <cell r="FM57">
            <v>22.5</v>
          </cell>
          <cell r="FN57">
            <v>45</v>
          </cell>
          <cell r="FO57">
            <v>135</v>
          </cell>
          <cell r="FP57">
            <v>0</v>
          </cell>
          <cell r="FQ57">
            <v>0</v>
          </cell>
          <cell r="FR57">
            <v>0</v>
          </cell>
          <cell r="FS57">
            <v>0</v>
          </cell>
          <cell r="FT57">
            <v>0</v>
          </cell>
          <cell r="FU57">
            <v>0</v>
          </cell>
          <cell r="FV57">
            <v>0</v>
          </cell>
          <cell r="FW57">
            <v>0</v>
          </cell>
          <cell r="FX57">
            <v>15</v>
          </cell>
          <cell r="FY57">
            <v>22.5</v>
          </cell>
          <cell r="FZ57">
            <v>45</v>
          </cell>
          <cell r="GA57">
            <v>135</v>
          </cell>
          <cell r="GB57">
            <v>0</v>
          </cell>
          <cell r="GC57">
            <v>0</v>
          </cell>
          <cell r="GD57">
            <v>0</v>
          </cell>
          <cell r="GE57">
            <v>0</v>
          </cell>
          <cell r="GF57">
            <v>0</v>
          </cell>
          <cell r="GG57">
            <v>0</v>
          </cell>
          <cell r="GH57">
            <v>0</v>
          </cell>
          <cell r="GI57">
            <v>0</v>
          </cell>
          <cell r="GJ57">
            <v>15</v>
          </cell>
          <cell r="GK57">
            <v>22.5</v>
          </cell>
          <cell r="GL57">
            <v>45</v>
          </cell>
          <cell r="GM57">
            <v>135</v>
          </cell>
          <cell r="GN57">
            <v>0</v>
          </cell>
          <cell r="GO57">
            <v>0</v>
          </cell>
          <cell r="GP57">
            <v>0</v>
          </cell>
          <cell r="GQ57">
            <v>0</v>
          </cell>
          <cell r="GR57">
            <v>0</v>
          </cell>
          <cell r="GS57">
            <v>0</v>
          </cell>
          <cell r="GT57">
            <v>0</v>
          </cell>
          <cell r="GU57">
            <v>0</v>
          </cell>
          <cell r="GV57">
            <v>15</v>
          </cell>
          <cell r="GW57">
            <v>22.5</v>
          </cell>
          <cell r="GX57">
            <v>45</v>
          </cell>
          <cell r="GY57">
            <v>135</v>
          </cell>
          <cell r="GZ57">
            <v>0</v>
          </cell>
          <cell r="HA57">
            <v>0</v>
          </cell>
          <cell r="HB57">
            <v>0</v>
          </cell>
          <cell r="HC57">
            <v>0</v>
          </cell>
          <cell r="HD57">
            <v>0</v>
          </cell>
          <cell r="HE57">
            <v>0</v>
          </cell>
          <cell r="HF57">
            <v>0</v>
          </cell>
          <cell r="HG57">
            <v>0</v>
          </cell>
          <cell r="HH57">
            <v>15</v>
          </cell>
          <cell r="HI57">
            <v>22.5</v>
          </cell>
          <cell r="HJ57">
            <v>45</v>
          </cell>
          <cell r="HK57">
            <v>135</v>
          </cell>
          <cell r="HL57">
            <v>0</v>
          </cell>
          <cell r="HM57">
            <v>0</v>
          </cell>
          <cell r="HN57">
            <v>0</v>
          </cell>
          <cell r="HO57">
            <v>0</v>
          </cell>
          <cell r="HP57">
            <v>0</v>
          </cell>
          <cell r="HQ57">
            <v>0</v>
          </cell>
          <cell r="HR57">
            <v>0</v>
          </cell>
          <cell r="HS57">
            <v>0</v>
          </cell>
          <cell r="HT57">
            <v>15</v>
          </cell>
          <cell r="HU57">
            <v>22.5</v>
          </cell>
          <cell r="HV57">
            <v>45</v>
          </cell>
          <cell r="HW57">
            <v>135</v>
          </cell>
          <cell r="HX57">
            <v>0</v>
          </cell>
          <cell r="HY57">
            <v>0</v>
          </cell>
          <cell r="HZ57">
            <v>0</v>
          </cell>
          <cell r="IA57">
            <v>0</v>
          </cell>
          <cell r="IB57">
            <v>0</v>
          </cell>
          <cell r="IC57">
            <v>0</v>
          </cell>
          <cell r="ID57">
            <v>0</v>
          </cell>
          <cell r="IE57">
            <v>0</v>
          </cell>
          <cell r="IF57">
            <v>15</v>
          </cell>
          <cell r="IG57">
            <v>22.5</v>
          </cell>
          <cell r="IH57">
            <v>45</v>
          </cell>
          <cell r="II57">
            <v>135</v>
          </cell>
          <cell r="IJ57">
            <v>0</v>
          </cell>
          <cell r="IK57">
            <v>0</v>
          </cell>
          <cell r="IL57">
            <v>0</v>
          </cell>
          <cell r="IM57">
            <v>0</v>
          </cell>
          <cell r="IN57">
            <v>0</v>
          </cell>
          <cell r="IO57">
            <v>0</v>
          </cell>
          <cell r="IP57">
            <v>0</v>
          </cell>
          <cell r="IQ57">
            <v>0</v>
          </cell>
          <cell r="IR57">
            <v>15</v>
          </cell>
          <cell r="IS57">
            <v>22.5</v>
          </cell>
          <cell r="IT57">
            <v>45</v>
          </cell>
          <cell r="IU57">
            <v>135</v>
          </cell>
          <cell r="IV57">
            <v>0</v>
          </cell>
          <cell r="IW57">
            <v>0</v>
          </cell>
          <cell r="IX57">
            <v>0</v>
          </cell>
          <cell r="IY57">
            <v>0</v>
          </cell>
          <cell r="IZ57">
            <v>0</v>
          </cell>
          <cell r="JA57">
            <v>0</v>
          </cell>
          <cell r="JB57">
            <v>0</v>
          </cell>
          <cell r="JC57">
            <v>0</v>
          </cell>
          <cell r="JD57">
            <v>15</v>
          </cell>
          <cell r="JE57">
            <v>22.5</v>
          </cell>
          <cell r="JF57">
            <v>45</v>
          </cell>
          <cell r="JG57">
            <v>135</v>
          </cell>
          <cell r="JH57">
            <v>0</v>
          </cell>
          <cell r="JI57">
            <v>0</v>
          </cell>
          <cell r="JJ57">
            <v>0</v>
          </cell>
          <cell r="JK57">
            <v>0</v>
          </cell>
          <cell r="JL57">
            <v>0</v>
          </cell>
          <cell r="JM57">
            <v>0</v>
          </cell>
          <cell r="JN57">
            <v>0</v>
          </cell>
          <cell r="JO57">
            <v>0</v>
          </cell>
          <cell r="JP57">
            <v>15</v>
          </cell>
          <cell r="JQ57">
            <v>22.5</v>
          </cell>
          <cell r="JR57">
            <v>45</v>
          </cell>
          <cell r="JS57" t="e">
            <v>#N/A</v>
          </cell>
          <cell r="JT57">
            <v>0</v>
          </cell>
          <cell r="JU57">
            <v>0</v>
          </cell>
          <cell r="JV57">
            <v>0</v>
          </cell>
          <cell r="JW57">
            <v>0</v>
          </cell>
        </row>
        <row r="58">
          <cell r="B58" t="str">
            <v>Semi Subterránea</v>
          </cell>
          <cell r="C58" t="str">
            <v>Maquinaria, Transporte y Equipos</v>
          </cell>
          <cell r="D58">
            <v>2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15</v>
          </cell>
          <cell r="M58">
            <v>22.5</v>
          </cell>
          <cell r="N58">
            <v>45</v>
          </cell>
          <cell r="O58">
            <v>135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15</v>
          </cell>
          <cell r="Y58">
            <v>22.5</v>
          </cell>
          <cell r="Z58">
            <v>45</v>
          </cell>
          <cell r="AA58">
            <v>135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15</v>
          </cell>
          <cell r="AK58">
            <v>22.5</v>
          </cell>
          <cell r="AL58">
            <v>45</v>
          </cell>
          <cell r="AM58">
            <v>135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15</v>
          </cell>
          <cell r="AW58">
            <v>22.5</v>
          </cell>
          <cell r="AX58">
            <v>45</v>
          </cell>
          <cell r="AY58">
            <v>135</v>
          </cell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0</v>
          </cell>
          <cell r="BH58">
            <v>15</v>
          </cell>
          <cell r="BI58">
            <v>22.5</v>
          </cell>
          <cell r="BJ58">
            <v>45</v>
          </cell>
          <cell r="BK58">
            <v>135</v>
          </cell>
          <cell r="BL58">
            <v>0</v>
          </cell>
          <cell r="BM58">
            <v>0</v>
          </cell>
          <cell r="BN58">
            <v>0</v>
          </cell>
          <cell r="BO58">
            <v>0</v>
          </cell>
          <cell r="BP58">
            <v>0</v>
          </cell>
          <cell r="BQ58">
            <v>0</v>
          </cell>
          <cell r="BR58">
            <v>0</v>
          </cell>
          <cell r="BS58">
            <v>0</v>
          </cell>
          <cell r="BT58">
            <v>15</v>
          </cell>
          <cell r="BU58">
            <v>22.5</v>
          </cell>
          <cell r="BV58">
            <v>45</v>
          </cell>
          <cell r="BW58">
            <v>135</v>
          </cell>
          <cell r="BX58">
            <v>0</v>
          </cell>
          <cell r="BY58">
            <v>0</v>
          </cell>
          <cell r="BZ58">
            <v>0</v>
          </cell>
          <cell r="CA58">
            <v>0</v>
          </cell>
          <cell r="CB58">
            <v>0</v>
          </cell>
          <cell r="CC58">
            <v>0</v>
          </cell>
          <cell r="CD58">
            <v>0</v>
          </cell>
          <cell r="CE58">
            <v>0</v>
          </cell>
          <cell r="CF58">
            <v>15</v>
          </cell>
          <cell r="CG58">
            <v>22.5</v>
          </cell>
          <cell r="CH58">
            <v>45</v>
          </cell>
          <cell r="CI58">
            <v>135</v>
          </cell>
          <cell r="CJ58">
            <v>0</v>
          </cell>
          <cell r="CK58">
            <v>0</v>
          </cell>
          <cell r="CL58">
            <v>0</v>
          </cell>
          <cell r="CM58">
            <v>0</v>
          </cell>
          <cell r="CN58">
            <v>0</v>
          </cell>
          <cell r="CO58">
            <v>0</v>
          </cell>
          <cell r="CP58">
            <v>0</v>
          </cell>
          <cell r="CQ58">
            <v>0</v>
          </cell>
          <cell r="CR58">
            <v>15</v>
          </cell>
          <cell r="CS58">
            <v>22.5</v>
          </cell>
          <cell r="CT58">
            <v>45</v>
          </cell>
          <cell r="CU58">
            <v>135</v>
          </cell>
          <cell r="CV58">
            <v>0</v>
          </cell>
          <cell r="CW58">
            <v>0</v>
          </cell>
          <cell r="CX58">
            <v>0</v>
          </cell>
          <cell r="CY58">
            <v>0</v>
          </cell>
          <cell r="CZ58">
            <v>0</v>
          </cell>
          <cell r="DA58">
            <v>0</v>
          </cell>
          <cell r="DB58">
            <v>0</v>
          </cell>
          <cell r="DC58">
            <v>0</v>
          </cell>
          <cell r="DD58">
            <v>15</v>
          </cell>
          <cell r="DE58">
            <v>22.5</v>
          </cell>
          <cell r="DF58">
            <v>45</v>
          </cell>
          <cell r="DG58">
            <v>135</v>
          </cell>
          <cell r="DH58">
            <v>0</v>
          </cell>
          <cell r="DI58">
            <v>0</v>
          </cell>
          <cell r="DJ58">
            <v>0</v>
          </cell>
          <cell r="DK58">
            <v>0</v>
          </cell>
          <cell r="DL58">
            <v>0</v>
          </cell>
          <cell r="DM58">
            <v>0</v>
          </cell>
          <cell r="DN58">
            <v>0</v>
          </cell>
          <cell r="DO58">
            <v>0</v>
          </cell>
          <cell r="DP58">
            <v>15</v>
          </cell>
          <cell r="DQ58">
            <v>22.5</v>
          </cell>
          <cell r="DR58">
            <v>45</v>
          </cell>
          <cell r="DS58">
            <v>135</v>
          </cell>
          <cell r="DT58">
            <v>0</v>
          </cell>
          <cell r="DU58">
            <v>0</v>
          </cell>
          <cell r="DV58">
            <v>0</v>
          </cell>
          <cell r="DW58">
            <v>0</v>
          </cell>
          <cell r="DX58">
            <v>0</v>
          </cell>
          <cell r="DY58">
            <v>0</v>
          </cell>
          <cell r="DZ58">
            <v>0</v>
          </cell>
          <cell r="EA58">
            <v>0</v>
          </cell>
          <cell r="EB58">
            <v>15</v>
          </cell>
          <cell r="EC58">
            <v>22.5</v>
          </cell>
          <cell r="ED58">
            <v>45</v>
          </cell>
          <cell r="EE58">
            <v>135</v>
          </cell>
          <cell r="EF58">
            <v>0</v>
          </cell>
          <cell r="EG58">
            <v>0</v>
          </cell>
          <cell r="EH58">
            <v>0</v>
          </cell>
          <cell r="EI58">
            <v>0</v>
          </cell>
          <cell r="EJ58">
            <v>0</v>
          </cell>
          <cell r="EK58">
            <v>0</v>
          </cell>
          <cell r="EL58">
            <v>0</v>
          </cell>
          <cell r="EM58">
            <v>0</v>
          </cell>
          <cell r="EN58">
            <v>15</v>
          </cell>
          <cell r="EO58">
            <v>22.5</v>
          </cell>
          <cell r="EP58">
            <v>45</v>
          </cell>
          <cell r="EQ58">
            <v>135</v>
          </cell>
          <cell r="ER58">
            <v>0</v>
          </cell>
          <cell r="ES58">
            <v>0</v>
          </cell>
          <cell r="ET58">
            <v>0</v>
          </cell>
          <cell r="EU58">
            <v>0</v>
          </cell>
          <cell r="EV58">
            <v>0</v>
          </cell>
          <cell r="EW58">
            <v>0</v>
          </cell>
          <cell r="EX58">
            <v>0</v>
          </cell>
          <cell r="EY58">
            <v>0</v>
          </cell>
          <cell r="EZ58">
            <v>15</v>
          </cell>
          <cell r="FA58">
            <v>22.5</v>
          </cell>
          <cell r="FB58">
            <v>45</v>
          </cell>
          <cell r="FC58">
            <v>135</v>
          </cell>
          <cell r="FD58">
            <v>0</v>
          </cell>
          <cell r="FE58">
            <v>0</v>
          </cell>
          <cell r="FF58">
            <v>0</v>
          </cell>
          <cell r="FG58">
            <v>0</v>
          </cell>
          <cell r="FH58">
            <v>0</v>
          </cell>
          <cell r="FI58">
            <v>0</v>
          </cell>
          <cell r="FJ58">
            <v>0</v>
          </cell>
          <cell r="FK58">
            <v>0</v>
          </cell>
          <cell r="FL58">
            <v>15</v>
          </cell>
          <cell r="FM58">
            <v>22.5</v>
          </cell>
          <cell r="FN58">
            <v>45</v>
          </cell>
          <cell r="FO58">
            <v>135</v>
          </cell>
          <cell r="FP58">
            <v>0</v>
          </cell>
          <cell r="FQ58">
            <v>0</v>
          </cell>
          <cell r="FR58">
            <v>0</v>
          </cell>
          <cell r="FS58">
            <v>0</v>
          </cell>
          <cell r="FT58">
            <v>0</v>
          </cell>
          <cell r="FU58">
            <v>0</v>
          </cell>
          <cell r="FV58">
            <v>0</v>
          </cell>
          <cell r="FW58">
            <v>0</v>
          </cell>
          <cell r="FX58">
            <v>15</v>
          </cell>
          <cell r="FY58">
            <v>22.5</v>
          </cell>
          <cell r="FZ58">
            <v>45</v>
          </cell>
          <cell r="GA58">
            <v>135</v>
          </cell>
          <cell r="GB58">
            <v>0</v>
          </cell>
          <cell r="GC58">
            <v>0</v>
          </cell>
          <cell r="GD58">
            <v>0</v>
          </cell>
          <cell r="GE58">
            <v>0</v>
          </cell>
          <cell r="GF58">
            <v>0</v>
          </cell>
          <cell r="GG58">
            <v>0</v>
          </cell>
          <cell r="GH58">
            <v>0</v>
          </cell>
          <cell r="GI58">
            <v>0</v>
          </cell>
          <cell r="GJ58">
            <v>15</v>
          </cell>
          <cell r="GK58">
            <v>22.5</v>
          </cell>
          <cell r="GL58">
            <v>45</v>
          </cell>
          <cell r="GM58">
            <v>135</v>
          </cell>
          <cell r="GN58">
            <v>0</v>
          </cell>
          <cell r="GO58">
            <v>0</v>
          </cell>
          <cell r="GP58">
            <v>0</v>
          </cell>
          <cell r="GQ58">
            <v>0</v>
          </cell>
          <cell r="GR58">
            <v>0</v>
          </cell>
          <cell r="GS58">
            <v>0</v>
          </cell>
          <cell r="GT58">
            <v>0</v>
          </cell>
          <cell r="GU58">
            <v>0</v>
          </cell>
          <cell r="GV58">
            <v>15</v>
          </cell>
          <cell r="GW58">
            <v>22.5</v>
          </cell>
          <cell r="GX58">
            <v>45</v>
          </cell>
          <cell r="GY58">
            <v>135</v>
          </cell>
          <cell r="GZ58">
            <v>0</v>
          </cell>
          <cell r="HA58">
            <v>0</v>
          </cell>
          <cell r="HB58">
            <v>0</v>
          </cell>
          <cell r="HC58">
            <v>0</v>
          </cell>
          <cell r="HD58">
            <v>0</v>
          </cell>
          <cell r="HE58">
            <v>0</v>
          </cell>
          <cell r="HF58">
            <v>0</v>
          </cell>
          <cell r="HG58">
            <v>0</v>
          </cell>
          <cell r="HH58">
            <v>15</v>
          </cell>
          <cell r="HI58">
            <v>22.5</v>
          </cell>
          <cell r="HJ58">
            <v>45</v>
          </cell>
          <cell r="HK58">
            <v>135</v>
          </cell>
          <cell r="HL58">
            <v>0</v>
          </cell>
          <cell r="HM58">
            <v>0</v>
          </cell>
          <cell r="HN58">
            <v>0</v>
          </cell>
          <cell r="HO58">
            <v>0</v>
          </cell>
          <cell r="HP58">
            <v>0</v>
          </cell>
          <cell r="HQ58">
            <v>0</v>
          </cell>
          <cell r="HR58">
            <v>0</v>
          </cell>
          <cell r="HS58">
            <v>0</v>
          </cell>
          <cell r="HT58">
            <v>15</v>
          </cell>
          <cell r="HU58">
            <v>22.5</v>
          </cell>
          <cell r="HV58">
            <v>45</v>
          </cell>
          <cell r="HW58">
            <v>135</v>
          </cell>
          <cell r="HX58">
            <v>0</v>
          </cell>
          <cell r="HY58">
            <v>0</v>
          </cell>
          <cell r="HZ58">
            <v>0</v>
          </cell>
          <cell r="IA58">
            <v>0</v>
          </cell>
          <cell r="IB58">
            <v>0</v>
          </cell>
          <cell r="IC58">
            <v>0</v>
          </cell>
          <cell r="ID58">
            <v>0</v>
          </cell>
          <cell r="IE58">
            <v>0</v>
          </cell>
          <cell r="IF58">
            <v>15</v>
          </cell>
          <cell r="IG58">
            <v>22.5</v>
          </cell>
          <cell r="IH58">
            <v>45</v>
          </cell>
          <cell r="II58">
            <v>135</v>
          </cell>
          <cell r="IJ58">
            <v>0</v>
          </cell>
          <cell r="IK58">
            <v>0</v>
          </cell>
          <cell r="IL58">
            <v>0</v>
          </cell>
          <cell r="IM58">
            <v>0</v>
          </cell>
          <cell r="IN58">
            <v>0</v>
          </cell>
          <cell r="IO58">
            <v>0</v>
          </cell>
          <cell r="IP58">
            <v>0</v>
          </cell>
          <cell r="IQ58">
            <v>0</v>
          </cell>
          <cell r="IR58">
            <v>15</v>
          </cell>
          <cell r="IS58">
            <v>22.5</v>
          </cell>
          <cell r="IT58">
            <v>45</v>
          </cell>
          <cell r="IU58">
            <v>135</v>
          </cell>
          <cell r="IV58">
            <v>0</v>
          </cell>
          <cell r="IW58">
            <v>0</v>
          </cell>
          <cell r="IX58">
            <v>0</v>
          </cell>
          <cell r="IY58">
            <v>0</v>
          </cell>
          <cell r="IZ58">
            <v>0</v>
          </cell>
          <cell r="JA58">
            <v>0</v>
          </cell>
          <cell r="JB58">
            <v>0</v>
          </cell>
          <cell r="JC58">
            <v>0</v>
          </cell>
          <cell r="JD58">
            <v>15</v>
          </cell>
          <cell r="JE58">
            <v>22.5</v>
          </cell>
          <cell r="JF58">
            <v>45</v>
          </cell>
          <cell r="JG58">
            <v>135</v>
          </cell>
          <cell r="JH58">
            <v>0</v>
          </cell>
          <cell r="JI58">
            <v>0</v>
          </cell>
          <cell r="JJ58">
            <v>0</v>
          </cell>
          <cell r="JK58">
            <v>0</v>
          </cell>
          <cell r="JL58">
            <v>0</v>
          </cell>
          <cell r="JM58">
            <v>0</v>
          </cell>
          <cell r="JN58">
            <v>0</v>
          </cell>
          <cell r="JO58">
            <v>0</v>
          </cell>
          <cell r="JP58">
            <v>15</v>
          </cell>
          <cell r="JQ58">
            <v>22.5</v>
          </cell>
          <cell r="JR58">
            <v>45</v>
          </cell>
          <cell r="JS58" t="e">
            <v>#N/A</v>
          </cell>
          <cell r="JT58">
            <v>0</v>
          </cell>
          <cell r="JU58">
            <v>0</v>
          </cell>
          <cell r="JV58">
            <v>0</v>
          </cell>
          <cell r="JW58">
            <v>0</v>
          </cell>
        </row>
        <row r="59">
          <cell r="B59" t="str">
            <v>Semi Subterránea</v>
          </cell>
          <cell r="C59" t="str">
            <v>Maquinaria, Transporte y Equipos</v>
          </cell>
          <cell r="D59">
            <v>3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45</v>
          </cell>
          <cell r="O59">
            <v>135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45</v>
          </cell>
          <cell r="AA59">
            <v>135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45</v>
          </cell>
          <cell r="AM59">
            <v>135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45</v>
          </cell>
          <cell r="AY59">
            <v>135</v>
          </cell>
          <cell r="AZ59">
            <v>0</v>
          </cell>
          <cell r="BA59">
            <v>0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0</v>
          </cell>
          <cell r="BH59">
            <v>0</v>
          </cell>
          <cell r="BI59">
            <v>0</v>
          </cell>
          <cell r="BJ59">
            <v>45</v>
          </cell>
          <cell r="BK59">
            <v>135</v>
          </cell>
          <cell r="BL59">
            <v>0</v>
          </cell>
          <cell r="BM59">
            <v>0</v>
          </cell>
          <cell r="BN59">
            <v>0</v>
          </cell>
          <cell r="BO59">
            <v>0</v>
          </cell>
          <cell r="BP59">
            <v>0</v>
          </cell>
          <cell r="BQ59">
            <v>0</v>
          </cell>
          <cell r="BR59">
            <v>0</v>
          </cell>
          <cell r="BS59">
            <v>0</v>
          </cell>
          <cell r="BT59">
            <v>0</v>
          </cell>
          <cell r="BU59">
            <v>0</v>
          </cell>
          <cell r="BV59">
            <v>45</v>
          </cell>
          <cell r="BW59">
            <v>135</v>
          </cell>
          <cell r="BX59">
            <v>0</v>
          </cell>
          <cell r="BY59">
            <v>0</v>
          </cell>
          <cell r="BZ59">
            <v>0</v>
          </cell>
          <cell r="CA59">
            <v>0</v>
          </cell>
          <cell r="CB59">
            <v>0</v>
          </cell>
          <cell r="CC59">
            <v>0</v>
          </cell>
          <cell r="CD59">
            <v>0</v>
          </cell>
          <cell r="CE59">
            <v>0</v>
          </cell>
          <cell r="CF59">
            <v>0</v>
          </cell>
          <cell r="CG59">
            <v>0</v>
          </cell>
          <cell r="CH59">
            <v>45</v>
          </cell>
          <cell r="CI59">
            <v>135</v>
          </cell>
          <cell r="CJ59">
            <v>0</v>
          </cell>
          <cell r="CK59">
            <v>0</v>
          </cell>
          <cell r="CL59">
            <v>0</v>
          </cell>
          <cell r="CM59">
            <v>0</v>
          </cell>
          <cell r="CN59">
            <v>0</v>
          </cell>
          <cell r="CO59">
            <v>0</v>
          </cell>
          <cell r="CP59">
            <v>0</v>
          </cell>
          <cell r="CQ59">
            <v>0</v>
          </cell>
          <cell r="CR59">
            <v>0</v>
          </cell>
          <cell r="CS59">
            <v>0</v>
          </cell>
          <cell r="CT59">
            <v>45</v>
          </cell>
          <cell r="CU59">
            <v>135</v>
          </cell>
          <cell r="CV59">
            <v>0</v>
          </cell>
          <cell r="CW59">
            <v>0</v>
          </cell>
          <cell r="CX59">
            <v>0</v>
          </cell>
          <cell r="CY59">
            <v>0</v>
          </cell>
          <cell r="CZ59">
            <v>0</v>
          </cell>
          <cell r="DA59">
            <v>0</v>
          </cell>
          <cell r="DB59">
            <v>0</v>
          </cell>
          <cell r="DC59">
            <v>0</v>
          </cell>
          <cell r="DD59">
            <v>0</v>
          </cell>
          <cell r="DE59">
            <v>0</v>
          </cell>
          <cell r="DF59">
            <v>45</v>
          </cell>
          <cell r="DG59">
            <v>135</v>
          </cell>
          <cell r="DH59">
            <v>0</v>
          </cell>
          <cell r="DI59">
            <v>0</v>
          </cell>
          <cell r="DJ59">
            <v>0</v>
          </cell>
          <cell r="DK59">
            <v>0</v>
          </cell>
          <cell r="DL59">
            <v>0</v>
          </cell>
          <cell r="DM59">
            <v>0</v>
          </cell>
          <cell r="DN59">
            <v>0</v>
          </cell>
          <cell r="DO59">
            <v>0</v>
          </cell>
          <cell r="DP59">
            <v>0</v>
          </cell>
          <cell r="DQ59">
            <v>0</v>
          </cell>
          <cell r="DR59">
            <v>45</v>
          </cell>
          <cell r="DS59">
            <v>135</v>
          </cell>
          <cell r="DT59">
            <v>0</v>
          </cell>
          <cell r="DU59">
            <v>0</v>
          </cell>
          <cell r="DV59">
            <v>0</v>
          </cell>
          <cell r="DW59">
            <v>0</v>
          </cell>
          <cell r="DX59">
            <v>0</v>
          </cell>
          <cell r="DY59">
            <v>0</v>
          </cell>
          <cell r="DZ59">
            <v>0</v>
          </cell>
          <cell r="EA59">
            <v>0</v>
          </cell>
          <cell r="EB59">
            <v>0</v>
          </cell>
          <cell r="EC59">
            <v>0</v>
          </cell>
          <cell r="ED59">
            <v>45</v>
          </cell>
          <cell r="EE59">
            <v>135</v>
          </cell>
          <cell r="EF59">
            <v>0</v>
          </cell>
          <cell r="EG59">
            <v>0</v>
          </cell>
          <cell r="EH59">
            <v>0</v>
          </cell>
          <cell r="EI59">
            <v>0</v>
          </cell>
          <cell r="EJ59">
            <v>0</v>
          </cell>
          <cell r="EK59">
            <v>0</v>
          </cell>
          <cell r="EL59">
            <v>0</v>
          </cell>
          <cell r="EM59">
            <v>0</v>
          </cell>
          <cell r="EN59">
            <v>0</v>
          </cell>
          <cell r="EO59">
            <v>0</v>
          </cell>
          <cell r="EP59">
            <v>45</v>
          </cell>
          <cell r="EQ59">
            <v>135</v>
          </cell>
          <cell r="ER59">
            <v>0</v>
          </cell>
          <cell r="ES59">
            <v>0</v>
          </cell>
          <cell r="ET59">
            <v>0</v>
          </cell>
          <cell r="EU59">
            <v>0</v>
          </cell>
          <cell r="EV59">
            <v>0</v>
          </cell>
          <cell r="EW59">
            <v>0</v>
          </cell>
          <cell r="EX59">
            <v>0</v>
          </cell>
          <cell r="EY59">
            <v>0</v>
          </cell>
          <cell r="EZ59">
            <v>0</v>
          </cell>
          <cell r="FA59">
            <v>0</v>
          </cell>
          <cell r="FB59">
            <v>45</v>
          </cell>
          <cell r="FC59">
            <v>135</v>
          </cell>
          <cell r="FD59">
            <v>0</v>
          </cell>
          <cell r="FE59">
            <v>0</v>
          </cell>
          <cell r="FF59">
            <v>0</v>
          </cell>
          <cell r="FG59">
            <v>0</v>
          </cell>
          <cell r="FH59">
            <v>0</v>
          </cell>
          <cell r="FI59">
            <v>0</v>
          </cell>
          <cell r="FJ59">
            <v>0</v>
          </cell>
          <cell r="FK59">
            <v>0</v>
          </cell>
          <cell r="FL59">
            <v>0</v>
          </cell>
          <cell r="FM59">
            <v>0</v>
          </cell>
          <cell r="FN59">
            <v>45</v>
          </cell>
          <cell r="FO59">
            <v>135</v>
          </cell>
          <cell r="FP59">
            <v>0</v>
          </cell>
          <cell r="FQ59">
            <v>0</v>
          </cell>
          <cell r="FR59">
            <v>0</v>
          </cell>
          <cell r="FS59">
            <v>0</v>
          </cell>
          <cell r="FT59">
            <v>0</v>
          </cell>
          <cell r="FU59">
            <v>0</v>
          </cell>
          <cell r="FV59">
            <v>0</v>
          </cell>
          <cell r="FW59">
            <v>0</v>
          </cell>
          <cell r="FX59">
            <v>0</v>
          </cell>
          <cell r="FY59">
            <v>0</v>
          </cell>
          <cell r="FZ59">
            <v>45</v>
          </cell>
          <cell r="GA59">
            <v>135</v>
          </cell>
          <cell r="GB59">
            <v>0</v>
          </cell>
          <cell r="GC59">
            <v>0</v>
          </cell>
          <cell r="GD59">
            <v>0</v>
          </cell>
          <cell r="GE59">
            <v>0</v>
          </cell>
          <cell r="GF59">
            <v>0</v>
          </cell>
          <cell r="GG59">
            <v>0</v>
          </cell>
          <cell r="GH59">
            <v>0</v>
          </cell>
          <cell r="GI59">
            <v>0</v>
          </cell>
          <cell r="GJ59">
            <v>0</v>
          </cell>
          <cell r="GK59">
            <v>0</v>
          </cell>
          <cell r="GL59">
            <v>45</v>
          </cell>
          <cell r="GM59">
            <v>135</v>
          </cell>
          <cell r="GN59">
            <v>0</v>
          </cell>
          <cell r="GO59">
            <v>0</v>
          </cell>
          <cell r="GP59">
            <v>0</v>
          </cell>
          <cell r="GQ59">
            <v>0</v>
          </cell>
          <cell r="GR59">
            <v>0</v>
          </cell>
          <cell r="GS59">
            <v>0</v>
          </cell>
          <cell r="GT59">
            <v>0</v>
          </cell>
          <cell r="GU59">
            <v>0</v>
          </cell>
          <cell r="GV59">
            <v>0</v>
          </cell>
          <cell r="GW59">
            <v>0</v>
          </cell>
          <cell r="GX59">
            <v>45</v>
          </cell>
          <cell r="GY59">
            <v>135</v>
          </cell>
          <cell r="GZ59">
            <v>0</v>
          </cell>
          <cell r="HA59">
            <v>0</v>
          </cell>
          <cell r="HB59">
            <v>0</v>
          </cell>
          <cell r="HC59">
            <v>0</v>
          </cell>
          <cell r="HD59">
            <v>0</v>
          </cell>
          <cell r="HE59">
            <v>0</v>
          </cell>
          <cell r="HF59">
            <v>0</v>
          </cell>
          <cell r="HG59">
            <v>0</v>
          </cell>
          <cell r="HH59">
            <v>0</v>
          </cell>
          <cell r="HI59">
            <v>0</v>
          </cell>
          <cell r="HJ59">
            <v>45</v>
          </cell>
          <cell r="HK59">
            <v>135</v>
          </cell>
          <cell r="HL59">
            <v>0</v>
          </cell>
          <cell r="HM59">
            <v>0</v>
          </cell>
          <cell r="HN59">
            <v>0</v>
          </cell>
          <cell r="HO59">
            <v>0</v>
          </cell>
          <cell r="HP59">
            <v>0</v>
          </cell>
          <cell r="HQ59">
            <v>0</v>
          </cell>
          <cell r="HR59">
            <v>0</v>
          </cell>
          <cell r="HS59">
            <v>0</v>
          </cell>
          <cell r="HT59">
            <v>0</v>
          </cell>
          <cell r="HU59">
            <v>0</v>
          </cell>
          <cell r="HV59">
            <v>45</v>
          </cell>
          <cell r="HW59">
            <v>135</v>
          </cell>
          <cell r="HX59">
            <v>0</v>
          </cell>
          <cell r="HY59">
            <v>0</v>
          </cell>
          <cell r="HZ59">
            <v>0</v>
          </cell>
          <cell r="IA59">
            <v>0</v>
          </cell>
          <cell r="IB59">
            <v>0</v>
          </cell>
          <cell r="IC59">
            <v>0</v>
          </cell>
          <cell r="ID59">
            <v>0</v>
          </cell>
          <cell r="IE59">
            <v>0</v>
          </cell>
          <cell r="IF59">
            <v>0</v>
          </cell>
          <cell r="IG59">
            <v>0</v>
          </cell>
          <cell r="IH59">
            <v>45</v>
          </cell>
          <cell r="II59">
            <v>135</v>
          </cell>
          <cell r="IJ59">
            <v>0</v>
          </cell>
          <cell r="IK59">
            <v>0</v>
          </cell>
          <cell r="IL59">
            <v>0</v>
          </cell>
          <cell r="IM59">
            <v>0</v>
          </cell>
          <cell r="IN59">
            <v>0</v>
          </cell>
          <cell r="IO59">
            <v>0</v>
          </cell>
          <cell r="IP59">
            <v>0</v>
          </cell>
          <cell r="IQ59">
            <v>0</v>
          </cell>
          <cell r="IR59">
            <v>0</v>
          </cell>
          <cell r="IS59">
            <v>0</v>
          </cell>
          <cell r="IT59">
            <v>45</v>
          </cell>
          <cell r="IU59">
            <v>135</v>
          </cell>
          <cell r="IV59">
            <v>0</v>
          </cell>
          <cell r="IW59">
            <v>0</v>
          </cell>
          <cell r="IX59">
            <v>0</v>
          </cell>
          <cell r="IY59">
            <v>0</v>
          </cell>
          <cell r="IZ59">
            <v>0</v>
          </cell>
          <cell r="JA59">
            <v>0</v>
          </cell>
          <cell r="JB59">
            <v>0</v>
          </cell>
          <cell r="JC59">
            <v>0</v>
          </cell>
          <cell r="JD59">
            <v>0</v>
          </cell>
          <cell r="JE59">
            <v>0</v>
          </cell>
          <cell r="JF59">
            <v>45</v>
          </cell>
          <cell r="JG59">
            <v>135</v>
          </cell>
          <cell r="JH59">
            <v>0</v>
          </cell>
          <cell r="JI59">
            <v>0</v>
          </cell>
          <cell r="JJ59">
            <v>0</v>
          </cell>
          <cell r="JK59">
            <v>0</v>
          </cell>
          <cell r="JL59">
            <v>0</v>
          </cell>
          <cell r="JM59">
            <v>0</v>
          </cell>
          <cell r="JN59">
            <v>0</v>
          </cell>
          <cell r="JO59">
            <v>0</v>
          </cell>
          <cell r="JP59">
            <v>0</v>
          </cell>
          <cell r="JQ59">
            <v>0</v>
          </cell>
          <cell r="JR59">
            <v>45</v>
          </cell>
          <cell r="JS59" t="e">
            <v>#N/A</v>
          </cell>
          <cell r="JT59">
            <v>0</v>
          </cell>
          <cell r="JU59">
            <v>0</v>
          </cell>
          <cell r="JV59">
            <v>0</v>
          </cell>
          <cell r="JW59">
            <v>0</v>
          </cell>
        </row>
        <row r="60">
          <cell r="B60" t="str">
            <v>Semi Subterránea</v>
          </cell>
          <cell r="C60" t="str">
            <v>Maquinaria, Transporte y Equipos</v>
          </cell>
          <cell r="D60">
            <v>4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15</v>
          </cell>
          <cell r="M60">
            <v>22.5</v>
          </cell>
          <cell r="N60">
            <v>45</v>
          </cell>
          <cell r="O60">
            <v>135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15</v>
          </cell>
          <cell r="Y60">
            <v>22.5</v>
          </cell>
          <cell r="Z60">
            <v>45</v>
          </cell>
          <cell r="AA60">
            <v>135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15</v>
          </cell>
          <cell r="AK60">
            <v>22.5</v>
          </cell>
          <cell r="AL60">
            <v>45</v>
          </cell>
          <cell r="AM60">
            <v>135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15</v>
          </cell>
          <cell r="AW60">
            <v>22.5</v>
          </cell>
          <cell r="AX60">
            <v>45</v>
          </cell>
          <cell r="AY60">
            <v>135</v>
          </cell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0</v>
          </cell>
          <cell r="BH60">
            <v>15</v>
          </cell>
          <cell r="BI60">
            <v>22.5</v>
          </cell>
          <cell r="BJ60">
            <v>45</v>
          </cell>
          <cell r="BK60">
            <v>135</v>
          </cell>
          <cell r="BL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15</v>
          </cell>
          <cell r="BU60">
            <v>22.5</v>
          </cell>
          <cell r="BV60">
            <v>45</v>
          </cell>
          <cell r="BW60">
            <v>135</v>
          </cell>
          <cell r="BX60">
            <v>0</v>
          </cell>
          <cell r="BY60">
            <v>0</v>
          </cell>
          <cell r="BZ60">
            <v>0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0</v>
          </cell>
          <cell r="CF60">
            <v>15</v>
          </cell>
          <cell r="CG60">
            <v>22.5</v>
          </cell>
          <cell r="CH60">
            <v>45</v>
          </cell>
          <cell r="CI60">
            <v>135</v>
          </cell>
          <cell r="CJ60">
            <v>0</v>
          </cell>
          <cell r="CK60">
            <v>0</v>
          </cell>
          <cell r="CL60">
            <v>0</v>
          </cell>
          <cell r="CM60">
            <v>0</v>
          </cell>
          <cell r="CN60">
            <v>0</v>
          </cell>
          <cell r="CO60">
            <v>0</v>
          </cell>
          <cell r="CP60">
            <v>0</v>
          </cell>
          <cell r="CQ60">
            <v>0</v>
          </cell>
          <cell r="CR60">
            <v>15</v>
          </cell>
          <cell r="CS60">
            <v>22.5</v>
          </cell>
          <cell r="CT60">
            <v>45</v>
          </cell>
          <cell r="CU60">
            <v>135</v>
          </cell>
          <cell r="CV60">
            <v>0</v>
          </cell>
          <cell r="CW60">
            <v>0</v>
          </cell>
          <cell r="CX60">
            <v>0</v>
          </cell>
          <cell r="CY60">
            <v>0</v>
          </cell>
          <cell r="CZ60">
            <v>0</v>
          </cell>
          <cell r="DA60">
            <v>0</v>
          </cell>
          <cell r="DB60">
            <v>0</v>
          </cell>
          <cell r="DC60">
            <v>0</v>
          </cell>
          <cell r="DD60">
            <v>15</v>
          </cell>
          <cell r="DE60">
            <v>22.5</v>
          </cell>
          <cell r="DF60">
            <v>45</v>
          </cell>
          <cell r="DG60">
            <v>135</v>
          </cell>
          <cell r="DH60">
            <v>0</v>
          </cell>
          <cell r="DI60">
            <v>0</v>
          </cell>
          <cell r="DJ60">
            <v>0</v>
          </cell>
          <cell r="DK60">
            <v>0</v>
          </cell>
          <cell r="DL60">
            <v>0</v>
          </cell>
          <cell r="DM60">
            <v>0</v>
          </cell>
          <cell r="DN60">
            <v>0</v>
          </cell>
          <cell r="DO60">
            <v>0</v>
          </cell>
          <cell r="DP60">
            <v>15</v>
          </cell>
          <cell r="DQ60">
            <v>22.5</v>
          </cell>
          <cell r="DR60">
            <v>45</v>
          </cell>
          <cell r="DS60">
            <v>135</v>
          </cell>
          <cell r="DT60">
            <v>0</v>
          </cell>
          <cell r="DU60">
            <v>0</v>
          </cell>
          <cell r="DV60">
            <v>0</v>
          </cell>
          <cell r="DW60">
            <v>0</v>
          </cell>
          <cell r="DX60">
            <v>0</v>
          </cell>
          <cell r="DY60">
            <v>0</v>
          </cell>
          <cell r="DZ60">
            <v>0</v>
          </cell>
          <cell r="EA60">
            <v>0</v>
          </cell>
          <cell r="EB60">
            <v>15</v>
          </cell>
          <cell r="EC60">
            <v>22.5</v>
          </cell>
          <cell r="ED60">
            <v>45</v>
          </cell>
          <cell r="EE60">
            <v>135</v>
          </cell>
          <cell r="EF60">
            <v>0</v>
          </cell>
          <cell r="EG60">
            <v>0</v>
          </cell>
          <cell r="EH60">
            <v>0</v>
          </cell>
          <cell r="EI60">
            <v>0</v>
          </cell>
          <cell r="EJ60">
            <v>0</v>
          </cell>
          <cell r="EK60">
            <v>0</v>
          </cell>
          <cell r="EL60">
            <v>0</v>
          </cell>
          <cell r="EM60">
            <v>0</v>
          </cell>
          <cell r="EN60">
            <v>15</v>
          </cell>
          <cell r="EO60">
            <v>22.5</v>
          </cell>
          <cell r="EP60">
            <v>45</v>
          </cell>
          <cell r="EQ60">
            <v>135</v>
          </cell>
          <cell r="ER60">
            <v>0</v>
          </cell>
          <cell r="ES60">
            <v>0</v>
          </cell>
          <cell r="ET60">
            <v>0</v>
          </cell>
          <cell r="EU60">
            <v>0</v>
          </cell>
          <cell r="EV60">
            <v>0</v>
          </cell>
          <cell r="EW60">
            <v>0</v>
          </cell>
          <cell r="EX60">
            <v>0</v>
          </cell>
          <cell r="EY60">
            <v>0</v>
          </cell>
          <cell r="EZ60">
            <v>15</v>
          </cell>
          <cell r="FA60">
            <v>22.5</v>
          </cell>
          <cell r="FB60">
            <v>45</v>
          </cell>
          <cell r="FC60">
            <v>135</v>
          </cell>
          <cell r="FD60">
            <v>0</v>
          </cell>
          <cell r="FE60">
            <v>0</v>
          </cell>
          <cell r="FF60">
            <v>0</v>
          </cell>
          <cell r="FG60">
            <v>0</v>
          </cell>
          <cell r="FH60">
            <v>0</v>
          </cell>
          <cell r="FI60">
            <v>0</v>
          </cell>
          <cell r="FJ60">
            <v>0</v>
          </cell>
          <cell r="FK60">
            <v>0</v>
          </cell>
          <cell r="FL60">
            <v>15</v>
          </cell>
          <cell r="FM60">
            <v>22.5</v>
          </cell>
          <cell r="FN60">
            <v>45</v>
          </cell>
          <cell r="FO60">
            <v>135</v>
          </cell>
          <cell r="FP60">
            <v>0</v>
          </cell>
          <cell r="FQ60">
            <v>0</v>
          </cell>
          <cell r="FR60">
            <v>0</v>
          </cell>
          <cell r="FS60">
            <v>0</v>
          </cell>
          <cell r="FT60">
            <v>0</v>
          </cell>
          <cell r="FU60">
            <v>0</v>
          </cell>
          <cell r="FV60">
            <v>0</v>
          </cell>
          <cell r="FW60">
            <v>0</v>
          </cell>
          <cell r="FX60">
            <v>15</v>
          </cell>
          <cell r="FY60">
            <v>22.5</v>
          </cell>
          <cell r="FZ60">
            <v>45</v>
          </cell>
          <cell r="GA60">
            <v>135</v>
          </cell>
          <cell r="GB60">
            <v>0</v>
          </cell>
          <cell r="GC60">
            <v>0</v>
          </cell>
          <cell r="GD60">
            <v>0</v>
          </cell>
          <cell r="GE60">
            <v>0</v>
          </cell>
          <cell r="GF60">
            <v>0</v>
          </cell>
          <cell r="GG60">
            <v>0</v>
          </cell>
          <cell r="GH60">
            <v>0</v>
          </cell>
          <cell r="GI60">
            <v>0</v>
          </cell>
          <cell r="GJ60">
            <v>15</v>
          </cell>
          <cell r="GK60">
            <v>22.5</v>
          </cell>
          <cell r="GL60">
            <v>45</v>
          </cell>
          <cell r="GM60">
            <v>135</v>
          </cell>
          <cell r="GN60">
            <v>0</v>
          </cell>
          <cell r="GO60">
            <v>0</v>
          </cell>
          <cell r="GP60">
            <v>0</v>
          </cell>
          <cell r="GQ60">
            <v>0</v>
          </cell>
          <cell r="GR60">
            <v>0</v>
          </cell>
          <cell r="GS60">
            <v>0</v>
          </cell>
          <cell r="GT60">
            <v>0</v>
          </cell>
          <cell r="GU60">
            <v>0</v>
          </cell>
          <cell r="GV60">
            <v>15</v>
          </cell>
          <cell r="GW60">
            <v>22.5</v>
          </cell>
          <cell r="GX60">
            <v>45</v>
          </cell>
          <cell r="GY60">
            <v>135</v>
          </cell>
          <cell r="GZ60">
            <v>0</v>
          </cell>
          <cell r="HA60">
            <v>0</v>
          </cell>
          <cell r="HB60">
            <v>0</v>
          </cell>
          <cell r="HC60">
            <v>0</v>
          </cell>
          <cell r="HD60">
            <v>0</v>
          </cell>
          <cell r="HE60">
            <v>0</v>
          </cell>
          <cell r="HF60">
            <v>0</v>
          </cell>
          <cell r="HG60">
            <v>0</v>
          </cell>
          <cell r="HH60">
            <v>15</v>
          </cell>
          <cell r="HI60">
            <v>22.5</v>
          </cell>
          <cell r="HJ60">
            <v>45</v>
          </cell>
          <cell r="HK60">
            <v>135</v>
          </cell>
          <cell r="HL60">
            <v>0</v>
          </cell>
          <cell r="HM60">
            <v>0</v>
          </cell>
          <cell r="HN60">
            <v>0</v>
          </cell>
          <cell r="HO60">
            <v>0</v>
          </cell>
          <cell r="HP60">
            <v>0</v>
          </cell>
          <cell r="HQ60">
            <v>0</v>
          </cell>
          <cell r="HR60">
            <v>0</v>
          </cell>
          <cell r="HS60">
            <v>0</v>
          </cell>
          <cell r="HT60">
            <v>15</v>
          </cell>
          <cell r="HU60">
            <v>22.5</v>
          </cell>
          <cell r="HV60">
            <v>45</v>
          </cell>
          <cell r="HW60">
            <v>135</v>
          </cell>
          <cell r="HX60">
            <v>0</v>
          </cell>
          <cell r="HY60">
            <v>0</v>
          </cell>
          <cell r="HZ60">
            <v>0</v>
          </cell>
          <cell r="IA60">
            <v>0</v>
          </cell>
          <cell r="IB60">
            <v>0</v>
          </cell>
          <cell r="IC60">
            <v>0</v>
          </cell>
          <cell r="ID60">
            <v>0</v>
          </cell>
          <cell r="IE60">
            <v>0</v>
          </cell>
          <cell r="IF60">
            <v>15</v>
          </cell>
          <cell r="IG60">
            <v>22.5</v>
          </cell>
          <cell r="IH60">
            <v>45</v>
          </cell>
          <cell r="II60">
            <v>135</v>
          </cell>
          <cell r="IJ60">
            <v>0</v>
          </cell>
          <cell r="IK60">
            <v>0</v>
          </cell>
          <cell r="IL60">
            <v>0</v>
          </cell>
          <cell r="IM60">
            <v>0</v>
          </cell>
          <cell r="IN60">
            <v>0</v>
          </cell>
          <cell r="IO60">
            <v>0</v>
          </cell>
          <cell r="IP60">
            <v>0</v>
          </cell>
          <cell r="IQ60">
            <v>0</v>
          </cell>
          <cell r="IR60">
            <v>15</v>
          </cell>
          <cell r="IS60">
            <v>22.5</v>
          </cell>
          <cell r="IT60">
            <v>45</v>
          </cell>
          <cell r="IU60">
            <v>135</v>
          </cell>
          <cell r="IV60">
            <v>0</v>
          </cell>
          <cell r="IW60">
            <v>0</v>
          </cell>
          <cell r="IX60">
            <v>0</v>
          </cell>
          <cell r="IY60">
            <v>0</v>
          </cell>
          <cell r="IZ60">
            <v>0</v>
          </cell>
          <cell r="JA60">
            <v>0</v>
          </cell>
          <cell r="JB60">
            <v>0</v>
          </cell>
          <cell r="JC60">
            <v>0</v>
          </cell>
          <cell r="JD60">
            <v>15</v>
          </cell>
          <cell r="JE60">
            <v>22.5</v>
          </cell>
          <cell r="JF60">
            <v>45</v>
          </cell>
          <cell r="JG60">
            <v>135</v>
          </cell>
          <cell r="JH60">
            <v>0</v>
          </cell>
          <cell r="JI60">
            <v>0</v>
          </cell>
          <cell r="JJ60">
            <v>0</v>
          </cell>
          <cell r="JK60">
            <v>0</v>
          </cell>
          <cell r="JL60">
            <v>0</v>
          </cell>
          <cell r="JM60">
            <v>0</v>
          </cell>
          <cell r="JN60">
            <v>0</v>
          </cell>
          <cell r="JO60">
            <v>0</v>
          </cell>
          <cell r="JP60">
            <v>15</v>
          </cell>
          <cell r="JQ60">
            <v>22.5</v>
          </cell>
          <cell r="JR60">
            <v>45</v>
          </cell>
          <cell r="JS60" t="e">
            <v>#N/A</v>
          </cell>
          <cell r="JT60">
            <v>0</v>
          </cell>
          <cell r="JU60">
            <v>0</v>
          </cell>
          <cell r="JV60">
            <v>0</v>
          </cell>
          <cell r="JW60">
            <v>0</v>
          </cell>
        </row>
        <row r="61">
          <cell r="B61" t="str">
            <v>Semi Subterránea</v>
          </cell>
          <cell r="C61" t="str">
            <v>Maquinaria, Transporte y Equipos</v>
          </cell>
          <cell r="D61">
            <v>5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15</v>
          </cell>
          <cell r="M61">
            <v>22.5</v>
          </cell>
          <cell r="N61">
            <v>45</v>
          </cell>
          <cell r="O61">
            <v>135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15</v>
          </cell>
          <cell r="Y61">
            <v>22.5</v>
          </cell>
          <cell r="Z61">
            <v>45</v>
          </cell>
          <cell r="AA61">
            <v>135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15</v>
          </cell>
          <cell r="AK61">
            <v>22.5</v>
          </cell>
          <cell r="AL61">
            <v>45</v>
          </cell>
          <cell r="AM61">
            <v>135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15</v>
          </cell>
          <cell r="AW61">
            <v>22.5</v>
          </cell>
          <cell r="AX61">
            <v>45</v>
          </cell>
          <cell r="AY61">
            <v>135</v>
          </cell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15</v>
          </cell>
          <cell r="BI61">
            <v>22.5</v>
          </cell>
          <cell r="BJ61">
            <v>45</v>
          </cell>
          <cell r="BK61">
            <v>135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15</v>
          </cell>
          <cell r="BU61">
            <v>22.5</v>
          </cell>
          <cell r="BV61">
            <v>45</v>
          </cell>
          <cell r="BW61">
            <v>135</v>
          </cell>
          <cell r="BX61">
            <v>0</v>
          </cell>
          <cell r="BY61">
            <v>0</v>
          </cell>
          <cell r="BZ61">
            <v>0</v>
          </cell>
          <cell r="CA61">
            <v>0</v>
          </cell>
          <cell r="CB61">
            <v>0</v>
          </cell>
          <cell r="CC61">
            <v>0</v>
          </cell>
          <cell r="CD61">
            <v>0</v>
          </cell>
          <cell r="CE61">
            <v>0</v>
          </cell>
          <cell r="CF61">
            <v>15</v>
          </cell>
          <cell r="CG61">
            <v>22.5</v>
          </cell>
          <cell r="CH61">
            <v>45</v>
          </cell>
          <cell r="CI61">
            <v>135</v>
          </cell>
          <cell r="CJ61">
            <v>0</v>
          </cell>
          <cell r="CK61">
            <v>0</v>
          </cell>
          <cell r="CL61">
            <v>0</v>
          </cell>
          <cell r="CM61">
            <v>0</v>
          </cell>
          <cell r="CN61">
            <v>0</v>
          </cell>
          <cell r="CO61">
            <v>0</v>
          </cell>
          <cell r="CP61">
            <v>0</v>
          </cell>
          <cell r="CQ61">
            <v>0</v>
          </cell>
          <cell r="CR61">
            <v>15</v>
          </cell>
          <cell r="CS61">
            <v>22.5</v>
          </cell>
          <cell r="CT61">
            <v>45</v>
          </cell>
          <cell r="CU61">
            <v>135</v>
          </cell>
          <cell r="CV61">
            <v>0</v>
          </cell>
          <cell r="CW61">
            <v>0</v>
          </cell>
          <cell r="CX61">
            <v>0</v>
          </cell>
          <cell r="CY61">
            <v>0</v>
          </cell>
          <cell r="CZ61">
            <v>0</v>
          </cell>
          <cell r="DA61">
            <v>0</v>
          </cell>
          <cell r="DB61">
            <v>0</v>
          </cell>
          <cell r="DC61">
            <v>0</v>
          </cell>
          <cell r="DD61">
            <v>15</v>
          </cell>
          <cell r="DE61">
            <v>22.5</v>
          </cell>
          <cell r="DF61">
            <v>45</v>
          </cell>
          <cell r="DG61">
            <v>135</v>
          </cell>
          <cell r="DH61">
            <v>0</v>
          </cell>
          <cell r="DI61">
            <v>0</v>
          </cell>
          <cell r="DJ61">
            <v>0</v>
          </cell>
          <cell r="DK61">
            <v>0</v>
          </cell>
          <cell r="DL61">
            <v>0</v>
          </cell>
          <cell r="DM61">
            <v>0</v>
          </cell>
          <cell r="DN61">
            <v>0</v>
          </cell>
          <cell r="DO61">
            <v>0</v>
          </cell>
          <cell r="DP61">
            <v>15</v>
          </cell>
          <cell r="DQ61">
            <v>22.5</v>
          </cell>
          <cell r="DR61">
            <v>45</v>
          </cell>
          <cell r="DS61">
            <v>135</v>
          </cell>
          <cell r="DT61">
            <v>0</v>
          </cell>
          <cell r="DU61">
            <v>0</v>
          </cell>
          <cell r="DV61">
            <v>0</v>
          </cell>
          <cell r="DW61">
            <v>0</v>
          </cell>
          <cell r="DX61">
            <v>0</v>
          </cell>
          <cell r="DY61">
            <v>0</v>
          </cell>
          <cell r="DZ61">
            <v>0</v>
          </cell>
          <cell r="EA61">
            <v>0</v>
          </cell>
          <cell r="EB61">
            <v>15</v>
          </cell>
          <cell r="EC61">
            <v>22.5</v>
          </cell>
          <cell r="ED61">
            <v>45</v>
          </cell>
          <cell r="EE61">
            <v>135</v>
          </cell>
          <cell r="EF61">
            <v>0</v>
          </cell>
          <cell r="EG61">
            <v>0</v>
          </cell>
          <cell r="EH61">
            <v>0</v>
          </cell>
          <cell r="EI61">
            <v>0</v>
          </cell>
          <cell r="EJ61">
            <v>0</v>
          </cell>
          <cell r="EK61">
            <v>0</v>
          </cell>
          <cell r="EL61">
            <v>0</v>
          </cell>
          <cell r="EM61">
            <v>0</v>
          </cell>
          <cell r="EN61">
            <v>15</v>
          </cell>
          <cell r="EO61">
            <v>22.5</v>
          </cell>
          <cell r="EP61">
            <v>45</v>
          </cell>
          <cell r="EQ61">
            <v>135</v>
          </cell>
          <cell r="ER61">
            <v>0</v>
          </cell>
          <cell r="ES61">
            <v>0</v>
          </cell>
          <cell r="ET61">
            <v>0</v>
          </cell>
          <cell r="EU61">
            <v>0</v>
          </cell>
          <cell r="EV61">
            <v>0</v>
          </cell>
          <cell r="EW61">
            <v>0</v>
          </cell>
          <cell r="EX61">
            <v>0</v>
          </cell>
          <cell r="EY61">
            <v>0</v>
          </cell>
          <cell r="EZ61">
            <v>15</v>
          </cell>
          <cell r="FA61">
            <v>22.5</v>
          </cell>
          <cell r="FB61">
            <v>45</v>
          </cell>
          <cell r="FC61">
            <v>135</v>
          </cell>
          <cell r="FD61">
            <v>0</v>
          </cell>
          <cell r="FE61">
            <v>0</v>
          </cell>
          <cell r="FF61">
            <v>0</v>
          </cell>
          <cell r="FG61">
            <v>0</v>
          </cell>
          <cell r="FH61">
            <v>0</v>
          </cell>
          <cell r="FI61">
            <v>0</v>
          </cell>
          <cell r="FJ61">
            <v>0</v>
          </cell>
          <cell r="FK61">
            <v>0</v>
          </cell>
          <cell r="FL61">
            <v>15</v>
          </cell>
          <cell r="FM61">
            <v>22.5</v>
          </cell>
          <cell r="FN61">
            <v>45</v>
          </cell>
          <cell r="FO61">
            <v>135</v>
          </cell>
          <cell r="FP61">
            <v>0</v>
          </cell>
          <cell r="FQ61">
            <v>0</v>
          </cell>
          <cell r="FR61">
            <v>0</v>
          </cell>
          <cell r="FS61">
            <v>0</v>
          </cell>
          <cell r="FT61">
            <v>0</v>
          </cell>
          <cell r="FU61">
            <v>0</v>
          </cell>
          <cell r="FV61">
            <v>0</v>
          </cell>
          <cell r="FW61">
            <v>0</v>
          </cell>
          <cell r="FX61">
            <v>15</v>
          </cell>
          <cell r="FY61">
            <v>22.5</v>
          </cell>
          <cell r="FZ61">
            <v>45</v>
          </cell>
          <cell r="GA61">
            <v>135</v>
          </cell>
          <cell r="GB61">
            <v>0</v>
          </cell>
          <cell r="GC61">
            <v>0</v>
          </cell>
          <cell r="GD61">
            <v>0</v>
          </cell>
          <cell r="GE61">
            <v>0</v>
          </cell>
          <cell r="GF61">
            <v>0</v>
          </cell>
          <cell r="GG61">
            <v>0</v>
          </cell>
          <cell r="GH61">
            <v>0</v>
          </cell>
          <cell r="GI61">
            <v>0</v>
          </cell>
          <cell r="GJ61">
            <v>15</v>
          </cell>
          <cell r="GK61">
            <v>22.5</v>
          </cell>
          <cell r="GL61">
            <v>45</v>
          </cell>
          <cell r="GM61">
            <v>135</v>
          </cell>
          <cell r="GN61">
            <v>0</v>
          </cell>
          <cell r="GO61">
            <v>0</v>
          </cell>
          <cell r="GP61">
            <v>0</v>
          </cell>
          <cell r="GQ61">
            <v>0</v>
          </cell>
          <cell r="GR61">
            <v>0</v>
          </cell>
          <cell r="GS61">
            <v>0</v>
          </cell>
          <cell r="GT61">
            <v>0</v>
          </cell>
          <cell r="GU61">
            <v>0</v>
          </cell>
          <cell r="GV61">
            <v>15</v>
          </cell>
          <cell r="GW61">
            <v>22.5</v>
          </cell>
          <cell r="GX61">
            <v>45</v>
          </cell>
          <cell r="GY61">
            <v>135</v>
          </cell>
          <cell r="GZ61">
            <v>0</v>
          </cell>
          <cell r="HA61">
            <v>0</v>
          </cell>
          <cell r="HB61">
            <v>0</v>
          </cell>
          <cell r="HC61">
            <v>0</v>
          </cell>
          <cell r="HD61">
            <v>0</v>
          </cell>
          <cell r="HE61">
            <v>0</v>
          </cell>
          <cell r="HF61">
            <v>0</v>
          </cell>
          <cell r="HG61">
            <v>0</v>
          </cell>
          <cell r="HH61">
            <v>15</v>
          </cell>
          <cell r="HI61">
            <v>22.5</v>
          </cell>
          <cell r="HJ61">
            <v>45</v>
          </cell>
          <cell r="HK61">
            <v>135</v>
          </cell>
          <cell r="HL61">
            <v>0</v>
          </cell>
          <cell r="HM61">
            <v>0</v>
          </cell>
          <cell r="HN61">
            <v>0</v>
          </cell>
          <cell r="HO61">
            <v>0</v>
          </cell>
          <cell r="HP61">
            <v>0</v>
          </cell>
          <cell r="HQ61">
            <v>0</v>
          </cell>
          <cell r="HR61">
            <v>0</v>
          </cell>
          <cell r="HS61">
            <v>0</v>
          </cell>
          <cell r="HT61">
            <v>15</v>
          </cell>
          <cell r="HU61">
            <v>22.5</v>
          </cell>
          <cell r="HV61">
            <v>45</v>
          </cell>
          <cell r="HW61">
            <v>135</v>
          </cell>
          <cell r="HX61">
            <v>0</v>
          </cell>
          <cell r="HY61">
            <v>0</v>
          </cell>
          <cell r="HZ61">
            <v>0</v>
          </cell>
          <cell r="IA61">
            <v>0</v>
          </cell>
          <cell r="IB61">
            <v>0</v>
          </cell>
          <cell r="IC61">
            <v>0</v>
          </cell>
          <cell r="ID61">
            <v>0</v>
          </cell>
          <cell r="IE61">
            <v>0</v>
          </cell>
          <cell r="IF61">
            <v>15</v>
          </cell>
          <cell r="IG61">
            <v>22.5</v>
          </cell>
          <cell r="IH61">
            <v>45</v>
          </cell>
          <cell r="II61">
            <v>135</v>
          </cell>
          <cell r="IJ61">
            <v>0</v>
          </cell>
          <cell r="IK61">
            <v>0</v>
          </cell>
          <cell r="IL61">
            <v>0</v>
          </cell>
          <cell r="IM61">
            <v>0</v>
          </cell>
          <cell r="IN61">
            <v>0</v>
          </cell>
          <cell r="IO61">
            <v>0</v>
          </cell>
          <cell r="IP61">
            <v>0</v>
          </cell>
          <cell r="IQ61">
            <v>0</v>
          </cell>
          <cell r="IR61">
            <v>15</v>
          </cell>
          <cell r="IS61">
            <v>22.5</v>
          </cell>
          <cell r="IT61">
            <v>45</v>
          </cell>
          <cell r="IU61">
            <v>135</v>
          </cell>
          <cell r="IV61">
            <v>0</v>
          </cell>
          <cell r="IW61">
            <v>0</v>
          </cell>
          <cell r="IX61">
            <v>0</v>
          </cell>
          <cell r="IY61">
            <v>0</v>
          </cell>
          <cell r="IZ61">
            <v>0</v>
          </cell>
          <cell r="JA61">
            <v>0</v>
          </cell>
          <cell r="JB61">
            <v>0</v>
          </cell>
          <cell r="JC61">
            <v>0</v>
          </cell>
          <cell r="JD61">
            <v>15</v>
          </cell>
          <cell r="JE61">
            <v>22.5</v>
          </cell>
          <cell r="JF61">
            <v>45</v>
          </cell>
          <cell r="JG61">
            <v>135</v>
          </cell>
          <cell r="JH61">
            <v>0</v>
          </cell>
          <cell r="JI61">
            <v>0</v>
          </cell>
          <cell r="JJ61">
            <v>0</v>
          </cell>
          <cell r="JK61">
            <v>0</v>
          </cell>
          <cell r="JL61">
            <v>0</v>
          </cell>
          <cell r="JM61">
            <v>0</v>
          </cell>
          <cell r="JN61">
            <v>0</v>
          </cell>
          <cell r="JO61">
            <v>0</v>
          </cell>
          <cell r="JP61">
            <v>15</v>
          </cell>
          <cell r="JQ61">
            <v>22.5</v>
          </cell>
          <cell r="JR61">
            <v>45</v>
          </cell>
          <cell r="JS61" t="e">
            <v>#N/A</v>
          </cell>
          <cell r="JT61">
            <v>0</v>
          </cell>
          <cell r="JU61">
            <v>0</v>
          </cell>
          <cell r="JV61">
            <v>0</v>
          </cell>
          <cell r="JW61">
            <v>0</v>
          </cell>
        </row>
        <row r="62">
          <cell r="B62" t="str">
            <v>Semi Subterránea</v>
          </cell>
          <cell r="C62" t="str">
            <v>Maquinaria, Transporte y Equipos</v>
          </cell>
          <cell r="D62">
            <v>6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0</v>
          </cell>
          <cell r="BP62">
            <v>0</v>
          </cell>
          <cell r="BQ62">
            <v>0</v>
          </cell>
          <cell r="BR62">
            <v>0</v>
          </cell>
          <cell r="BS62">
            <v>0</v>
          </cell>
          <cell r="BT62">
            <v>0</v>
          </cell>
          <cell r="BU62">
            <v>0</v>
          </cell>
          <cell r="BV62">
            <v>0</v>
          </cell>
          <cell r="BW62">
            <v>0</v>
          </cell>
          <cell r="BX62">
            <v>0</v>
          </cell>
          <cell r="BY62">
            <v>0</v>
          </cell>
          <cell r="BZ62">
            <v>0</v>
          </cell>
          <cell r="CA62">
            <v>0</v>
          </cell>
          <cell r="CB62">
            <v>0</v>
          </cell>
          <cell r="CC62">
            <v>0</v>
          </cell>
          <cell r="CD62">
            <v>0</v>
          </cell>
          <cell r="CE62">
            <v>0</v>
          </cell>
          <cell r="CF62">
            <v>0</v>
          </cell>
          <cell r="CG62">
            <v>0</v>
          </cell>
          <cell r="CH62">
            <v>0</v>
          </cell>
          <cell r="CI62">
            <v>0</v>
          </cell>
          <cell r="CJ62">
            <v>0</v>
          </cell>
          <cell r="CK62">
            <v>0</v>
          </cell>
          <cell r="CL62">
            <v>0</v>
          </cell>
          <cell r="CM62">
            <v>0</v>
          </cell>
          <cell r="CN62">
            <v>0</v>
          </cell>
          <cell r="CO62">
            <v>0</v>
          </cell>
          <cell r="CP62">
            <v>0</v>
          </cell>
          <cell r="CQ62">
            <v>0</v>
          </cell>
          <cell r="CR62">
            <v>0</v>
          </cell>
          <cell r="CS62">
            <v>0</v>
          </cell>
          <cell r="CT62">
            <v>0</v>
          </cell>
          <cell r="CU62">
            <v>0</v>
          </cell>
          <cell r="CV62">
            <v>0</v>
          </cell>
          <cell r="CW62">
            <v>0</v>
          </cell>
          <cell r="CX62">
            <v>0</v>
          </cell>
          <cell r="CY62">
            <v>0</v>
          </cell>
          <cell r="CZ62">
            <v>0</v>
          </cell>
          <cell r="DA62">
            <v>0</v>
          </cell>
          <cell r="DB62">
            <v>0</v>
          </cell>
          <cell r="DC62">
            <v>0</v>
          </cell>
          <cell r="DD62">
            <v>0</v>
          </cell>
          <cell r="DE62">
            <v>0</v>
          </cell>
          <cell r="DF62">
            <v>0</v>
          </cell>
          <cell r="DG62">
            <v>0</v>
          </cell>
          <cell r="DH62">
            <v>0</v>
          </cell>
          <cell r="DI62">
            <v>0</v>
          </cell>
          <cell r="DJ62">
            <v>0</v>
          </cell>
          <cell r="DK62">
            <v>0</v>
          </cell>
          <cell r="DL62">
            <v>0</v>
          </cell>
          <cell r="DM62">
            <v>0</v>
          </cell>
          <cell r="DN62">
            <v>0</v>
          </cell>
          <cell r="DO62">
            <v>0</v>
          </cell>
          <cell r="DP62">
            <v>0</v>
          </cell>
          <cell r="DQ62">
            <v>0</v>
          </cell>
          <cell r="DR62">
            <v>0</v>
          </cell>
          <cell r="DS62">
            <v>0</v>
          </cell>
          <cell r="DT62">
            <v>0</v>
          </cell>
          <cell r="DU62">
            <v>0</v>
          </cell>
          <cell r="DV62">
            <v>0</v>
          </cell>
          <cell r="DW62">
            <v>0</v>
          </cell>
          <cell r="DX62">
            <v>0</v>
          </cell>
          <cell r="DY62">
            <v>0</v>
          </cell>
          <cell r="DZ62">
            <v>0</v>
          </cell>
          <cell r="EA62">
            <v>0</v>
          </cell>
          <cell r="EB62">
            <v>0</v>
          </cell>
          <cell r="EC62">
            <v>0</v>
          </cell>
          <cell r="ED62">
            <v>0</v>
          </cell>
          <cell r="EE62">
            <v>0</v>
          </cell>
          <cell r="EF62">
            <v>0</v>
          </cell>
          <cell r="EG62">
            <v>0</v>
          </cell>
          <cell r="EH62">
            <v>0</v>
          </cell>
          <cell r="EI62">
            <v>0</v>
          </cell>
          <cell r="EJ62">
            <v>0</v>
          </cell>
          <cell r="EK62">
            <v>0</v>
          </cell>
          <cell r="EL62">
            <v>0</v>
          </cell>
          <cell r="EM62">
            <v>0</v>
          </cell>
          <cell r="EN62">
            <v>0</v>
          </cell>
          <cell r="EO62">
            <v>0</v>
          </cell>
          <cell r="EP62">
            <v>0</v>
          </cell>
          <cell r="EQ62">
            <v>0</v>
          </cell>
          <cell r="ER62">
            <v>0</v>
          </cell>
          <cell r="ES62">
            <v>0</v>
          </cell>
          <cell r="ET62">
            <v>0</v>
          </cell>
          <cell r="EU62">
            <v>0</v>
          </cell>
          <cell r="EV62">
            <v>0</v>
          </cell>
          <cell r="EW62">
            <v>0</v>
          </cell>
          <cell r="EX62">
            <v>0</v>
          </cell>
          <cell r="EY62">
            <v>0</v>
          </cell>
          <cell r="EZ62">
            <v>0</v>
          </cell>
          <cell r="FA62">
            <v>0</v>
          </cell>
          <cell r="FB62">
            <v>0</v>
          </cell>
          <cell r="FC62">
            <v>0</v>
          </cell>
          <cell r="FD62">
            <v>0</v>
          </cell>
          <cell r="FE62">
            <v>0</v>
          </cell>
          <cell r="FF62">
            <v>0</v>
          </cell>
          <cell r="FG62">
            <v>0</v>
          </cell>
          <cell r="FH62">
            <v>0</v>
          </cell>
          <cell r="FI62">
            <v>0</v>
          </cell>
          <cell r="FJ62">
            <v>0</v>
          </cell>
          <cell r="FK62">
            <v>0</v>
          </cell>
          <cell r="FL62">
            <v>0</v>
          </cell>
          <cell r="FM62">
            <v>0</v>
          </cell>
          <cell r="FN62">
            <v>0</v>
          </cell>
          <cell r="FO62">
            <v>0</v>
          </cell>
          <cell r="FP62">
            <v>0</v>
          </cell>
          <cell r="FQ62">
            <v>0</v>
          </cell>
          <cell r="FR62">
            <v>0</v>
          </cell>
          <cell r="FS62">
            <v>0</v>
          </cell>
          <cell r="FT62">
            <v>0</v>
          </cell>
          <cell r="FU62">
            <v>0</v>
          </cell>
          <cell r="FV62">
            <v>0</v>
          </cell>
          <cell r="FW62">
            <v>0</v>
          </cell>
          <cell r="FX62">
            <v>0</v>
          </cell>
          <cell r="FY62">
            <v>0</v>
          </cell>
          <cell r="FZ62">
            <v>0</v>
          </cell>
          <cell r="GA62">
            <v>0</v>
          </cell>
          <cell r="GB62">
            <v>0</v>
          </cell>
          <cell r="GC62">
            <v>0</v>
          </cell>
          <cell r="GD62">
            <v>0</v>
          </cell>
          <cell r="GE62">
            <v>0</v>
          </cell>
          <cell r="GF62">
            <v>0</v>
          </cell>
          <cell r="GG62">
            <v>0</v>
          </cell>
          <cell r="GH62">
            <v>0</v>
          </cell>
          <cell r="GI62">
            <v>0</v>
          </cell>
          <cell r="GJ62">
            <v>0</v>
          </cell>
          <cell r="GK62">
            <v>0</v>
          </cell>
          <cell r="GL62">
            <v>0</v>
          </cell>
          <cell r="GM62">
            <v>0</v>
          </cell>
          <cell r="GN62">
            <v>0</v>
          </cell>
          <cell r="GO62">
            <v>0</v>
          </cell>
          <cell r="GP62">
            <v>0</v>
          </cell>
          <cell r="GQ62">
            <v>0</v>
          </cell>
          <cell r="GR62">
            <v>0</v>
          </cell>
          <cell r="GS62">
            <v>0</v>
          </cell>
          <cell r="GT62">
            <v>0</v>
          </cell>
          <cell r="GU62">
            <v>0</v>
          </cell>
          <cell r="GV62">
            <v>0</v>
          </cell>
          <cell r="GW62">
            <v>0</v>
          </cell>
          <cell r="GX62">
            <v>0</v>
          </cell>
          <cell r="GY62">
            <v>0</v>
          </cell>
          <cell r="GZ62">
            <v>0</v>
          </cell>
          <cell r="HA62">
            <v>0</v>
          </cell>
          <cell r="HB62">
            <v>0</v>
          </cell>
          <cell r="HC62">
            <v>0</v>
          </cell>
          <cell r="HD62">
            <v>0</v>
          </cell>
          <cell r="HE62">
            <v>0</v>
          </cell>
          <cell r="HF62">
            <v>0</v>
          </cell>
          <cell r="HG62">
            <v>0</v>
          </cell>
          <cell r="HH62">
            <v>0</v>
          </cell>
          <cell r="HI62">
            <v>0</v>
          </cell>
          <cell r="HJ62">
            <v>0</v>
          </cell>
          <cell r="HK62">
            <v>0</v>
          </cell>
          <cell r="HL62">
            <v>0</v>
          </cell>
          <cell r="HM62">
            <v>0</v>
          </cell>
          <cell r="HN62">
            <v>0</v>
          </cell>
          <cell r="HO62">
            <v>0</v>
          </cell>
          <cell r="HP62">
            <v>0</v>
          </cell>
          <cell r="HQ62">
            <v>0</v>
          </cell>
          <cell r="HR62">
            <v>0</v>
          </cell>
          <cell r="HS62">
            <v>0</v>
          </cell>
          <cell r="HT62">
            <v>0</v>
          </cell>
          <cell r="HU62">
            <v>0</v>
          </cell>
          <cell r="HV62">
            <v>0</v>
          </cell>
          <cell r="HW62">
            <v>0</v>
          </cell>
          <cell r="HX62">
            <v>0</v>
          </cell>
          <cell r="HY62">
            <v>0</v>
          </cell>
          <cell r="HZ62">
            <v>0</v>
          </cell>
          <cell r="IA62">
            <v>0</v>
          </cell>
          <cell r="IB62">
            <v>0</v>
          </cell>
          <cell r="IC62">
            <v>0</v>
          </cell>
          <cell r="ID62">
            <v>0</v>
          </cell>
          <cell r="IE62">
            <v>0</v>
          </cell>
          <cell r="IF62">
            <v>0</v>
          </cell>
          <cell r="IG62">
            <v>0</v>
          </cell>
          <cell r="IH62">
            <v>0</v>
          </cell>
          <cell r="II62">
            <v>0</v>
          </cell>
          <cell r="IJ62">
            <v>0</v>
          </cell>
          <cell r="IK62">
            <v>0</v>
          </cell>
          <cell r="IL62">
            <v>0</v>
          </cell>
          <cell r="IM62">
            <v>0</v>
          </cell>
          <cell r="IN62">
            <v>0</v>
          </cell>
          <cell r="IO62">
            <v>0</v>
          </cell>
          <cell r="IP62">
            <v>0</v>
          </cell>
          <cell r="IQ62">
            <v>0</v>
          </cell>
          <cell r="IR62">
            <v>0</v>
          </cell>
          <cell r="IS62">
            <v>0</v>
          </cell>
          <cell r="IT62">
            <v>0</v>
          </cell>
          <cell r="IU62">
            <v>0</v>
          </cell>
          <cell r="IV62">
            <v>0</v>
          </cell>
          <cell r="IW62">
            <v>0</v>
          </cell>
          <cell r="IX62">
            <v>0</v>
          </cell>
          <cell r="IY62">
            <v>0</v>
          </cell>
          <cell r="IZ62">
            <v>0</v>
          </cell>
          <cell r="JA62">
            <v>0</v>
          </cell>
          <cell r="JB62">
            <v>0</v>
          </cell>
          <cell r="JC62">
            <v>0</v>
          </cell>
          <cell r="JD62">
            <v>0</v>
          </cell>
          <cell r="JE62">
            <v>0</v>
          </cell>
          <cell r="JF62">
            <v>0</v>
          </cell>
          <cell r="JG62">
            <v>0</v>
          </cell>
          <cell r="JH62">
            <v>0</v>
          </cell>
          <cell r="JI62">
            <v>0</v>
          </cell>
          <cell r="JJ62">
            <v>0</v>
          </cell>
          <cell r="JK62">
            <v>0</v>
          </cell>
          <cell r="JL62">
            <v>0</v>
          </cell>
          <cell r="JM62">
            <v>0</v>
          </cell>
          <cell r="JN62">
            <v>0</v>
          </cell>
          <cell r="JO62">
            <v>0</v>
          </cell>
          <cell r="JP62">
            <v>0</v>
          </cell>
          <cell r="JQ62">
            <v>0</v>
          </cell>
          <cell r="JR62">
            <v>0</v>
          </cell>
          <cell r="JS62" t="e">
            <v>#N/A</v>
          </cell>
          <cell r="JT62">
            <v>0</v>
          </cell>
          <cell r="JU62">
            <v>0</v>
          </cell>
          <cell r="JV62">
            <v>0</v>
          </cell>
          <cell r="JW62">
            <v>0</v>
          </cell>
        </row>
        <row r="63">
          <cell r="B63" t="str">
            <v>Semi Subterránea</v>
          </cell>
          <cell r="C63" t="str">
            <v>Maquinaria, Transporte y Equipos</v>
          </cell>
          <cell r="D63">
            <v>7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0</v>
          </cell>
          <cell r="BT63">
            <v>0</v>
          </cell>
          <cell r="BU63">
            <v>0</v>
          </cell>
          <cell r="BV63">
            <v>0</v>
          </cell>
          <cell r="BW63">
            <v>0</v>
          </cell>
          <cell r="BX63">
            <v>0</v>
          </cell>
          <cell r="BY63">
            <v>0</v>
          </cell>
          <cell r="BZ63">
            <v>0</v>
          </cell>
          <cell r="CA63">
            <v>0</v>
          </cell>
          <cell r="CB63">
            <v>0</v>
          </cell>
          <cell r="CC63">
            <v>0</v>
          </cell>
          <cell r="CD63">
            <v>0</v>
          </cell>
          <cell r="CE63">
            <v>0</v>
          </cell>
          <cell r="CF63">
            <v>0</v>
          </cell>
          <cell r="CG63">
            <v>0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  <cell r="CL63">
            <v>0</v>
          </cell>
          <cell r="CM63">
            <v>0</v>
          </cell>
          <cell r="CN63">
            <v>0</v>
          </cell>
          <cell r="CO63">
            <v>0</v>
          </cell>
          <cell r="CP63">
            <v>0</v>
          </cell>
          <cell r="CQ63">
            <v>0</v>
          </cell>
          <cell r="CR63">
            <v>0</v>
          </cell>
          <cell r="CS63">
            <v>0</v>
          </cell>
          <cell r="CT63">
            <v>0</v>
          </cell>
          <cell r="CU63">
            <v>0</v>
          </cell>
          <cell r="CV63">
            <v>0</v>
          </cell>
          <cell r="CW63">
            <v>0</v>
          </cell>
          <cell r="CX63">
            <v>0</v>
          </cell>
          <cell r="CY63">
            <v>0</v>
          </cell>
          <cell r="CZ63">
            <v>0</v>
          </cell>
          <cell r="DA63">
            <v>0</v>
          </cell>
          <cell r="DB63">
            <v>0</v>
          </cell>
          <cell r="DC63">
            <v>0</v>
          </cell>
          <cell r="DD63">
            <v>0</v>
          </cell>
          <cell r="DE63">
            <v>0</v>
          </cell>
          <cell r="DF63">
            <v>0</v>
          </cell>
          <cell r="DG63">
            <v>0</v>
          </cell>
          <cell r="DH63">
            <v>0</v>
          </cell>
          <cell r="DI63">
            <v>0</v>
          </cell>
          <cell r="DJ63">
            <v>0</v>
          </cell>
          <cell r="DK63">
            <v>0</v>
          </cell>
          <cell r="DL63">
            <v>0</v>
          </cell>
          <cell r="DM63">
            <v>0</v>
          </cell>
          <cell r="DN63">
            <v>0</v>
          </cell>
          <cell r="DO63">
            <v>0</v>
          </cell>
          <cell r="DP63">
            <v>0</v>
          </cell>
          <cell r="DQ63">
            <v>0</v>
          </cell>
          <cell r="DR63">
            <v>0</v>
          </cell>
          <cell r="DS63">
            <v>0</v>
          </cell>
          <cell r="DT63">
            <v>0</v>
          </cell>
          <cell r="DU63">
            <v>0</v>
          </cell>
          <cell r="DV63">
            <v>0</v>
          </cell>
          <cell r="DW63">
            <v>0</v>
          </cell>
          <cell r="DX63">
            <v>0</v>
          </cell>
          <cell r="DY63">
            <v>0</v>
          </cell>
          <cell r="DZ63">
            <v>0</v>
          </cell>
          <cell r="EA63">
            <v>0</v>
          </cell>
          <cell r="EB63">
            <v>0</v>
          </cell>
          <cell r="EC63">
            <v>0</v>
          </cell>
          <cell r="ED63">
            <v>0</v>
          </cell>
          <cell r="EE63">
            <v>0</v>
          </cell>
          <cell r="EF63">
            <v>0</v>
          </cell>
          <cell r="EG63">
            <v>0</v>
          </cell>
          <cell r="EH63">
            <v>0</v>
          </cell>
          <cell r="EI63">
            <v>0</v>
          </cell>
          <cell r="EJ63">
            <v>0</v>
          </cell>
          <cell r="EK63">
            <v>0</v>
          </cell>
          <cell r="EL63">
            <v>0</v>
          </cell>
          <cell r="EM63">
            <v>0</v>
          </cell>
          <cell r="EN63">
            <v>0</v>
          </cell>
          <cell r="EO63">
            <v>0</v>
          </cell>
          <cell r="EP63">
            <v>0</v>
          </cell>
          <cell r="EQ63">
            <v>0</v>
          </cell>
          <cell r="ER63">
            <v>0</v>
          </cell>
          <cell r="ES63">
            <v>0</v>
          </cell>
          <cell r="ET63">
            <v>0</v>
          </cell>
          <cell r="EU63">
            <v>0</v>
          </cell>
          <cell r="EV63">
            <v>0</v>
          </cell>
          <cell r="EW63">
            <v>0</v>
          </cell>
          <cell r="EX63">
            <v>0</v>
          </cell>
          <cell r="EY63">
            <v>0</v>
          </cell>
          <cell r="EZ63">
            <v>0</v>
          </cell>
          <cell r="FA63">
            <v>0</v>
          </cell>
          <cell r="FB63">
            <v>0</v>
          </cell>
          <cell r="FC63">
            <v>0</v>
          </cell>
          <cell r="FD63">
            <v>0</v>
          </cell>
          <cell r="FE63">
            <v>0</v>
          </cell>
          <cell r="FF63">
            <v>0</v>
          </cell>
          <cell r="FG63">
            <v>0</v>
          </cell>
          <cell r="FH63">
            <v>0</v>
          </cell>
          <cell r="FI63">
            <v>0</v>
          </cell>
          <cell r="FJ63">
            <v>0</v>
          </cell>
          <cell r="FK63">
            <v>0</v>
          </cell>
          <cell r="FL63">
            <v>0</v>
          </cell>
          <cell r="FM63">
            <v>0</v>
          </cell>
          <cell r="FN63">
            <v>0</v>
          </cell>
          <cell r="FO63">
            <v>0</v>
          </cell>
          <cell r="FP63">
            <v>0</v>
          </cell>
          <cell r="FQ63">
            <v>0</v>
          </cell>
          <cell r="FR63">
            <v>0</v>
          </cell>
          <cell r="FS63">
            <v>0</v>
          </cell>
          <cell r="FT63">
            <v>0</v>
          </cell>
          <cell r="FU63">
            <v>0</v>
          </cell>
          <cell r="FV63">
            <v>0</v>
          </cell>
          <cell r="FW63">
            <v>0</v>
          </cell>
          <cell r="FX63">
            <v>0</v>
          </cell>
          <cell r="FY63">
            <v>0</v>
          </cell>
          <cell r="FZ63">
            <v>0</v>
          </cell>
          <cell r="GA63">
            <v>0</v>
          </cell>
          <cell r="GB63">
            <v>0</v>
          </cell>
          <cell r="GC63">
            <v>0</v>
          </cell>
          <cell r="GD63">
            <v>0</v>
          </cell>
          <cell r="GE63">
            <v>0</v>
          </cell>
          <cell r="GF63">
            <v>0</v>
          </cell>
          <cell r="GG63">
            <v>0</v>
          </cell>
          <cell r="GH63">
            <v>0</v>
          </cell>
          <cell r="GI63">
            <v>0</v>
          </cell>
          <cell r="GJ63">
            <v>0</v>
          </cell>
          <cell r="GK63">
            <v>0</v>
          </cell>
          <cell r="GL63">
            <v>0</v>
          </cell>
          <cell r="GM63">
            <v>0</v>
          </cell>
          <cell r="GN63">
            <v>0</v>
          </cell>
          <cell r="GO63">
            <v>0</v>
          </cell>
          <cell r="GP63">
            <v>0</v>
          </cell>
          <cell r="GQ63">
            <v>0</v>
          </cell>
          <cell r="GR63">
            <v>0</v>
          </cell>
          <cell r="GS63">
            <v>0</v>
          </cell>
          <cell r="GT63">
            <v>0</v>
          </cell>
          <cell r="GU63">
            <v>0</v>
          </cell>
          <cell r="GV63">
            <v>0</v>
          </cell>
          <cell r="GW63">
            <v>0</v>
          </cell>
          <cell r="GX63">
            <v>0</v>
          </cell>
          <cell r="GY63">
            <v>0</v>
          </cell>
          <cell r="GZ63">
            <v>0</v>
          </cell>
          <cell r="HA63">
            <v>0</v>
          </cell>
          <cell r="HB63">
            <v>0</v>
          </cell>
          <cell r="HC63">
            <v>0</v>
          </cell>
          <cell r="HD63">
            <v>0</v>
          </cell>
          <cell r="HE63">
            <v>0</v>
          </cell>
          <cell r="HF63">
            <v>0</v>
          </cell>
          <cell r="HG63">
            <v>0</v>
          </cell>
          <cell r="HH63">
            <v>0</v>
          </cell>
          <cell r="HI63">
            <v>0</v>
          </cell>
          <cell r="HJ63">
            <v>0</v>
          </cell>
          <cell r="HK63">
            <v>0</v>
          </cell>
          <cell r="HL63">
            <v>0</v>
          </cell>
          <cell r="HM63">
            <v>0</v>
          </cell>
          <cell r="HN63">
            <v>0</v>
          </cell>
          <cell r="HO63">
            <v>0</v>
          </cell>
          <cell r="HP63">
            <v>0</v>
          </cell>
          <cell r="HQ63">
            <v>0</v>
          </cell>
          <cell r="HR63">
            <v>0</v>
          </cell>
          <cell r="HS63">
            <v>0</v>
          </cell>
          <cell r="HT63">
            <v>0</v>
          </cell>
          <cell r="HU63">
            <v>0</v>
          </cell>
          <cell r="HV63">
            <v>0</v>
          </cell>
          <cell r="HW63">
            <v>0</v>
          </cell>
          <cell r="HX63">
            <v>0</v>
          </cell>
          <cell r="HY63">
            <v>0</v>
          </cell>
          <cell r="HZ63">
            <v>0</v>
          </cell>
          <cell r="IA63">
            <v>0</v>
          </cell>
          <cell r="IB63">
            <v>0</v>
          </cell>
          <cell r="IC63">
            <v>0</v>
          </cell>
          <cell r="ID63">
            <v>0</v>
          </cell>
          <cell r="IE63">
            <v>0</v>
          </cell>
          <cell r="IF63">
            <v>0</v>
          </cell>
          <cell r="IG63">
            <v>0</v>
          </cell>
          <cell r="IH63">
            <v>0</v>
          </cell>
          <cell r="II63">
            <v>0</v>
          </cell>
          <cell r="IJ63">
            <v>0</v>
          </cell>
          <cell r="IK63">
            <v>0</v>
          </cell>
          <cell r="IL63">
            <v>0</v>
          </cell>
          <cell r="IM63">
            <v>0</v>
          </cell>
          <cell r="IN63">
            <v>0</v>
          </cell>
          <cell r="IO63">
            <v>0</v>
          </cell>
          <cell r="IP63">
            <v>0</v>
          </cell>
          <cell r="IQ63">
            <v>0</v>
          </cell>
          <cell r="IR63">
            <v>0</v>
          </cell>
          <cell r="IS63">
            <v>0</v>
          </cell>
          <cell r="IT63">
            <v>0</v>
          </cell>
          <cell r="IU63">
            <v>0</v>
          </cell>
          <cell r="IV63">
            <v>0</v>
          </cell>
          <cell r="IW63">
            <v>0</v>
          </cell>
          <cell r="IX63">
            <v>0</v>
          </cell>
          <cell r="IY63">
            <v>0</v>
          </cell>
          <cell r="IZ63">
            <v>0</v>
          </cell>
          <cell r="JA63">
            <v>0</v>
          </cell>
          <cell r="JB63">
            <v>0</v>
          </cell>
          <cell r="JC63">
            <v>0</v>
          </cell>
          <cell r="JD63">
            <v>0</v>
          </cell>
          <cell r="JE63">
            <v>0</v>
          </cell>
          <cell r="JF63">
            <v>0</v>
          </cell>
          <cell r="JG63">
            <v>0</v>
          </cell>
          <cell r="JH63">
            <v>0</v>
          </cell>
          <cell r="JI63">
            <v>0</v>
          </cell>
          <cell r="JJ63">
            <v>0</v>
          </cell>
          <cell r="JK63">
            <v>0</v>
          </cell>
          <cell r="JL63">
            <v>0</v>
          </cell>
          <cell r="JM63">
            <v>0</v>
          </cell>
          <cell r="JN63">
            <v>0</v>
          </cell>
          <cell r="JO63">
            <v>0</v>
          </cell>
          <cell r="JP63">
            <v>0</v>
          </cell>
          <cell r="JQ63">
            <v>0</v>
          </cell>
          <cell r="JR63">
            <v>0</v>
          </cell>
          <cell r="JS63" t="e">
            <v>#N/A</v>
          </cell>
          <cell r="JT63">
            <v>0</v>
          </cell>
          <cell r="JU63">
            <v>0</v>
          </cell>
          <cell r="JV63">
            <v>0</v>
          </cell>
          <cell r="JW63">
            <v>0</v>
          </cell>
        </row>
        <row r="64">
          <cell r="B64" t="str">
            <v>Semi Subterránea</v>
          </cell>
          <cell r="C64" t="str">
            <v>Maquinaria, Transporte y Equipos</v>
          </cell>
          <cell r="D64">
            <v>8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T64">
            <v>0</v>
          </cell>
          <cell r="BU64">
            <v>0</v>
          </cell>
          <cell r="BV64">
            <v>0</v>
          </cell>
          <cell r="BW64">
            <v>0</v>
          </cell>
          <cell r="BX64">
            <v>0</v>
          </cell>
          <cell r="BY64">
            <v>0</v>
          </cell>
          <cell r="BZ64">
            <v>0</v>
          </cell>
          <cell r="CA64">
            <v>0</v>
          </cell>
          <cell r="CB64">
            <v>0</v>
          </cell>
          <cell r="CC64">
            <v>0</v>
          </cell>
          <cell r="CD64">
            <v>0</v>
          </cell>
          <cell r="CE64">
            <v>0</v>
          </cell>
          <cell r="CF64">
            <v>0</v>
          </cell>
          <cell r="CG64">
            <v>0</v>
          </cell>
          <cell r="CH64">
            <v>0</v>
          </cell>
          <cell r="CI64">
            <v>0</v>
          </cell>
          <cell r="CJ64">
            <v>0</v>
          </cell>
          <cell r="CK64">
            <v>0</v>
          </cell>
          <cell r="CL64">
            <v>0</v>
          </cell>
          <cell r="CM64">
            <v>0</v>
          </cell>
          <cell r="CN64">
            <v>0</v>
          </cell>
          <cell r="CO64">
            <v>0</v>
          </cell>
          <cell r="CP64">
            <v>0</v>
          </cell>
          <cell r="CQ64">
            <v>0</v>
          </cell>
          <cell r="CR64">
            <v>0</v>
          </cell>
          <cell r="CS64">
            <v>0</v>
          </cell>
          <cell r="CT64">
            <v>0</v>
          </cell>
          <cell r="CU64">
            <v>0</v>
          </cell>
          <cell r="CV64">
            <v>0</v>
          </cell>
          <cell r="CW64">
            <v>0</v>
          </cell>
          <cell r="CX64">
            <v>0</v>
          </cell>
          <cell r="CY64">
            <v>0</v>
          </cell>
          <cell r="CZ64">
            <v>0</v>
          </cell>
          <cell r="DA64">
            <v>0</v>
          </cell>
          <cell r="DB64">
            <v>0</v>
          </cell>
          <cell r="DC64">
            <v>0</v>
          </cell>
          <cell r="DD64">
            <v>0</v>
          </cell>
          <cell r="DE64">
            <v>0</v>
          </cell>
          <cell r="DF64">
            <v>0</v>
          </cell>
          <cell r="DG64">
            <v>0</v>
          </cell>
          <cell r="DH64">
            <v>0</v>
          </cell>
          <cell r="DI64">
            <v>0</v>
          </cell>
          <cell r="DJ64">
            <v>0</v>
          </cell>
          <cell r="DK64">
            <v>0</v>
          </cell>
          <cell r="DL64">
            <v>0</v>
          </cell>
          <cell r="DM64">
            <v>0</v>
          </cell>
          <cell r="DN64">
            <v>0</v>
          </cell>
          <cell r="DO64">
            <v>0</v>
          </cell>
          <cell r="DP64">
            <v>0</v>
          </cell>
          <cell r="DQ64">
            <v>0</v>
          </cell>
          <cell r="DR64">
            <v>0</v>
          </cell>
          <cell r="DS64">
            <v>0</v>
          </cell>
          <cell r="DT64">
            <v>0</v>
          </cell>
          <cell r="DU64">
            <v>0</v>
          </cell>
          <cell r="DV64">
            <v>0</v>
          </cell>
          <cell r="DW64">
            <v>0</v>
          </cell>
          <cell r="DX64">
            <v>0</v>
          </cell>
          <cell r="DY64">
            <v>0</v>
          </cell>
          <cell r="DZ64">
            <v>0</v>
          </cell>
          <cell r="EA64">
            <v>0</v>
          </cell>
          <cell r="EB64">
            <v>0</v>
          </cell>
          <cell r="EC64">
            <v>0</v>
          </cell>
          <cell r="ED64">
            <v>0</v>
          </cell>
          <cell r="EE64">
            <v>0</v>
          </cell>
          <cell r="EF64">
            <v>0</v>
          </cell>
          <cell r="EG64">
            <v>0</v>
          </cell>
          <cell r="EH64">
            <v>0</v>
          </cell>
          <cell r="EI64">
            <v>0</v>
          </cell>
          <cell r="EJ64">
            <v>0</v>
          </cell>
          <cell r="EK64">
            <v>0</v>
          </cell>
          <cell r="EL64">
            <v>0</v>
          </cell>
          <cell r="EM64">
            <v>0</v>
          </cell>
          <cell r="EN64">
            <v>0</v>
          </cell>
          <cell r="EO64">
            <v>0</v>
          </cell>
          <cell r="EP64">
            <v>0</v>
          </cell>
          <cell r="EQ64">
            <v>0</v>
          </cell>
          <cell r="ER64">
            <v>0</v>
          </cell>
          <cell r="ES64">
            <v>0</v>
          </cell>
          <cell r="ET64">
            <v>0</v>
          </cell>
          <cell r="EU64">
            <v>0</v>
          </cell>
          <cell r="EV64">
            <v>0</v>
          </cell>
          <cell r="EW64">
            <v>0</v>
          </cell>
          <cell r="EX64">
            <v>0</v>
          </cell>
          <cell r="EY64">
            <v>0</v>
          </cell>
          <cell r="EZ64">
            <v>0</v>
          </cell>
          <cell r="FA64">
            <v>0</v>
          </cell>
          <cell r="FB64">
            <v>0</v>
          </cell>
          <cell r="FC64">
            <v>0</v>
          </cell>
          <cell r="FD64">
            <v>0</v>
          </cell>
          <cell r="FE64">
            <v>0</v>
          </cell>
          <cell r="FF64">
            <v>0</v>
          </cell>
          <cell r="FG64">
            <v>0</v>
          </cell>
          <cell r="FH64">
            <v>0</v>
          </cell>
          <cell r="FI64">
            <v>0</v>
          </cell>
          <cell r="FJ64">
            <v>0</v>
          </cell>
          <cell r="FK64">
            <v>0</v>
          </cell>
          <cell r="FL64">
            <v>0</v>
          </cell>
          <cell r="FM64">
            <v>0</v>
          </cell>
          <cell r="FN64">
            <v>0</v>
          </cell>
          <cell r="FO64">
            <v>0</v>
          </cell>
          <cell r="FP64">
            <v>0</v>
          </cell>
          <cell r="FQ64">
            <v>0</v>
          </cell>
          <cell r="FR64">
            <v>0</v>
          </cell>
          <cell r="FS64">
            <v>0</v>
          </cell>
          <cell r="FT64">
            <v>0</v>
          </cell>
          <cell r="FU64">
            <v>0</v>
          </cell>
          <cell r="FV64">
            <v>0</v>
          </cell>
          <cell r="FW64">
            <v>0</v>
          </cell>
          <cell r="FX64">
            <v>0</v>
          </cell>
          <cell r="FY64">
            <v>0</v>
          </cell>
          <cell r="FZ64">
            <v>0</v>
          </cell>
          <cell r="GA64">
            <v>0</v>
          </cell>
          <cell r="GB64">
            <v>0</v>
          </cell>
          <cell r="GC64">
            <v>0</v>
          </cell>
          <cell r="GD64">
            <v>0</v>
          </cell>
          <cell r="GE64">
            <v>0</v>
          </cell>
          <cell r="GF64">
            <v>0</v>
          </cell>
          <cell r="GG64">
            <v>0</v>
          </cell>
          <cell r="GH64">
            <v>0</v>
          </cell>
          <cell r="GI64">
            <v>0</v>
          </cell>
          <cell r="GJ64">
            <v>0</v>
          </cell>
          <cell r="GK64">
            <v>0</v>
          </cell>
          <cell r="GL64">
            <v>0</v>
          </cell>
          <cell r="GM64">
            <v>0</v>
          </cell>
          <cell r="GN64">
            <v>0</v>
          </cell>
          <cell r="GO64">
            <v>0</v>
          </cell>
          <cell r="GP64">
            <v>0</v>
          </cell>
          <cell r="GQ64">
            <v>0</v>
          </cell>
          <cell r="GR64">
            <v>0</v>
          </cell>
          <cell r="GS64">
            <v>0</v>
          </cell>
          <cell r="GT64">
            <v>0</v>
          </cell>
          <cell r="GU64">
            <v>0</v>
          </cell>
          <cell r="GV64">
            <v>0</v>
          </cell>
          <cell r="GW64">
            <v>0</v>
          </cell>
          <cell r="GX64">
            <v>0</v>
          </cell>
          <cell r="GY64">
            <v>0</v>
          </cell>
          <cell r="GZ64">
            <v>0</v>
          </cell>
          <cell r="HA64">
            <v>0</v>
          </cell>
          <cell r="HB64">
            <v>0</v>
          </cell>
          <cell r="HC64">
            <v>0</v>
          </cell>
          <cell r="HD64">
            <v>0</v>
          </cell>
          <cell r="HE64">
            <v>0</v>
          </cell>
          <cell r="HF64">
            <v>0</v>
          </cell>
          <cell r="HG64">
            <v>0</v>
          </cell>
          <cell r="HH64">
            <v>0</v>
          </cell>
          <cell r="HI64">
            <v>0</v>
          </cell>
          <cell r="HJ64">
            <v>0</v>
          </cell>
          <cell r="HK64">
            <v>0</v>
          </cell>
          <cell r="HL64">
            <v>0</v>
          </cell>
          <cell r="HM64">
            <v>0</v>
          </cell>
          <cell r="HN64">
            <v>0</v>
          </cell>
          <cell r="HO64">
            <v>0</v>
          </cell>
          <cell r="HP64">
            <v>0</v>
          </cell>
          <cell r="HQ64">
            <v>0</v>
          </cell>
          <cell r="HR64">
            <v>0</v>
          </cell>
          <cell r="HS64">
            <v>0</v>
          </cell>
          <cell r="HT64">
            <v>0</v>
          </cell>
          <cell r="HU64">
            <v>0</v>
          </cell>
          <cell r="HV64">
            <v>0</v>
          </cell>
          <cell r="HW64">
            <v>0</v>
          </cell>
          <cell r="HX64">
            <v>0</v>
          </cell>
          <cell r="HY64">
            <v>0</v>
          </cell>
          <cell r="HZ64">
            <v>0</v>
          </cell>
          <cell r="IA64">
            <v>0</v>
          </cell>
          <cell r="IB64">
            <v>0</v>
          </cell>
          <cell r="IC64">
            <v>0</v>
          </cell>
          <cell r="ID64">
            <v>0</v>
          </cell>
          <cell r="IE64">
            <v>0</v>
          </cell>
          <cell r="IF64">
            <v>0</v>
          </cell>
          <cell r="IG64">
            <v>0</v>
          </cell>
          <cell r="IH64">
            <v>0</v>
          </cell>
          <cell r="II64">
            <v>0</v>
          </cell>
          <cell r="IJ64">
            <v>0</v>
          </cell>
          <cell r="IK64">
            <v>0</v>
          </cell>
          <cell r="IL64">
            <v>0</v>
          </cell>
          <cell r="IM64">
            <v>0</v>
          </cell>
          <cell r="IN64">
            <v>0</v>
          </cell>
          <cell r="IO64">
            <v>0</v>
          </cell>
          <cell r="IP64">
            <v>0</v>
          </cell>
          <cell r="IQ64">
            <v>0</v>
          </cell>
          <cell r="IR64">
            <v>0</v>
          </cell>
          <cell r="IS64">
            <v>0</v>
          </cell>
          <cell r="IT64">
            <v>0</v>
          </cell>
          <cell r="IU64">
            <v>0</v>
          </cell>
          <cell r="IV64">
            <v>0</v>
          </cell>
          <cell r="IW64">
            <v>0</v>
          </cell>
          <cell r="IX64">
            <v>0</v>
          </cell>
          <cell r="IY64">
            <v>0</v>
          </cell>
          <cell r="IZ64">
            <v>0</v>
          </cell>
          <cell r="JA64">
            <v>0</v>
          </cell>
          <cell r="JB64">
            <v>0</v>
          </cell>
          <cell r="JC64">
            <v>0</v>
          </cell>
          <cell r="JD64">
            <v>0</v>
          </cell>
          <cell r="JE64">
            <v>0</v>
          </cell>
          <cell r="JF64">
            <v>0</v>
          </cell>
          <cell r="JG64">
            <v>0</v>
          </cell>
          <cell r="JH64">
            <v>0</v>
          </cell>
          <cell r="JI64">
            <v>0</v>
          </cell>
          <cell r="JJ64">
            <v>0</v>
          </cell>
          <cell r="JK64">
            <v>0</v>
          </cell>
          <cell r="JL64">
            <v>0</v>
          </cell>
          <cell r="JM64">
            <v>0</v>
          </cell>
          <cell r="JN64">
            <v>0</v>
          </cell>
          <cell r="JO64">
            <v>0</v>
          </cell>
          <cell r="JP64">
            <v>0</v>
          </cell>
          <cell r="JQ64">
            <v>0</v>
          </cell>
          <cell r="JR64">
            <v>0</v>
          </cell>
          <cell r="JS64" t="e">
            <v>#N/A</v>
          </cell>
          <cell r="JT64">
            <v>0</v>
          </cell>
          <cell r="JU64">
            <v>0</v>
          </cell>
          <cell r="JV64">
            <v>0</v>
          </cell>
          <cell r="JW64">
            <v>0</v>
          </cell>
        </row>
        <row r="65">
          <cell r="B65" t="str">
            <v>Semi Subterránea</v>
          </cell>
          <cell r="C65" t="str">
            <v>Maquinaria, Transporte y Equipos</v>
          </cell>
          <cell r="D65">
            <v>9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T65">
            <v>0</v>
          </cell>
          <cell r="BU65">
            <v>0</v>
          </cell>
          <cell r="BV65">
            <v>0</v>
          </cell>
          <cell r="BW65">
            <v>0</v>
          </cell>
          <cell r="BX65">
            <v>0</v>
          </cell>
          <cell r="BY65">
            <v>0</v>
          </cell>
          <cell r="BZ65">
            <v>0</v>
          </cell>
          <cell r="CA65">
            <v>0</v>
          </cell>
          <cell r="CB65">
            <v>0</v>
          </cell>
          <cell r="CC65">
            <v>0</v>
          </cell>
          <cell r="CD65">
            <v>0</v>
          </cell>
          <cell r="CE65">
            <v>0</v>
          </cell>
          <cell r="CF65">
            <v>0</v>
          </cell>
          <cell r="CG65">
            <v>0</v>
          </cell>
          <cell r="CH65">
            <v>0</v>
          </cell>
          <cell r="CI65">
            <v>0</v>
          </cell>
          <cell r="CJ65">
            <v>0</v>
          </cell>
          <cell r="CK65">
            <v>0</v>
          </cell>
          <cell r="CL65">
            <v>0</v>
          </cell>
          <cell r="CM65">
            <v>0</v>
          </cell>
          <cell r="CN65">
            <v>0</v>
          </cell>
          <cell r="CO65">
            <v>0</v>
          </cell>
          <cell r="CP65">
            <v>0</v>
          </cell>
          <cell r="CQ65">
            <v>0</v>
          </cell>
          <cell r="CR65">
            <v>0</v>
          </cell>
          <cell r="CS65">
            <v>0</v>
          </cell>
          <cell r="CT65">
            <v>0</v>
          </cell>
          <cell r="CU65">
            <v>0</v>
          </cell>
          <cell r="CV65">
            <v>0</v>
          </cell>
          <cell r="CW65">
            <v>0</v>
          </cell>
          <cell r="CX65">
            <v>0</v>
          </cell>
          <cell r="CY65">
            <v>0</v>
          </cell>
          <cell r="CZ65">
            <v>0</v>
          </cell>
          <cell r="DA65">
            <v>0</v>
          </cell>
          <cell r="DB65">
            <v>0</v>
          </cell>
          <cell r="DC65">
            <v>0</v>
          </cell>
          <cell r="DD65">
            <v>0</v>
          </cell>
          <cell r="DE65">
            <v>0</v>
          </cell>
          <cell r="DF65">
            <v>0</v>
          </cell>
          <cell r="DG65">
            <v>0</v>
          </cell>
          <cell r="DH65">
            <v>0</v>
          </cell>
          <cell r="DI65">
            <v>0</v>
          </cell>
          <cell r="DJ65">
            <v>0</v>
          </cell>
          <cell r="DK65">
            <v>0</v>
          </cell>
          <cell r="DL65">
            <v>0</v>
          </cell>
          <cell r="DM65">
            <v>0</v>
          </cell>
          <cell r="DN65">
            <v>0</v>
          </cell>
          <cell r="DO65">
            <v>0</v>
          </cell>
          <cell r="DP65">
            <v>0</v>
          </cell>
          <cell r="DQ65">
            <v>0</v>
          </cell>
          <cell r="DR65">
            <v>0</v>
          </cell>
          <cell r="DS65">
            <v>0</v>
          </cell>
          <cell r="DT65">
            <v>0</v>
          </cell>
          <cell r="DU65">
            <v>0</v>
          </cell>
          <cell r="DV65">
            <v>0</v>
          </cell>
          <cell r="DW65">
            <v>0</v>
          </cell>
          <cell r="DX65">
            <v>0</v>
          </cell>
          <cell r="DY65">
            <v>0</v>
          </cell>
          <cell r="DZ65">
            <v>0</v>
          </cell>
          <cell r="EA65">
            <v>0</v>
          </cell>
          <cell r="EB65">
            <v>0</v>
          </cell>
          <cell r="EC65">
            <v>0</v>
          </cell>
          <cell r="ED65">
            <v>0</v>
          </cell>
          <cell r="EE65">
            <v>0</v>
          </cell>
          <cell r="EF65">
            <v>0</v>
          </cell>
          <cell r="EG65">
            <v>0</v>
          </cell>
          <cell r="EH65">
            <v>0</v>
          </cell>
          <cell r="EI65">
            <v>0</v>
          </cell>
          <cell r="EJ65">
            <v>0</v>
          </cell>
          <cell r="EK65">
            <v>0</v>
          </cell>
          <cell r="EL65">
            <v>0</v>
          </cell>
          <cell r="EM65">
            <v>0</v>
          </cell>
          <cell r="EN65">
            <v>0</v>
          </cell>
          <cell r="EO65">
            <v>0</v>
          </cell>
          <cell r="EP65">
            <v>0</v>
          </cell>
          <cell r="EQ65">
            <v>0</v>
          </cell>
          <cell r="ER65">
            <v>0</v>
          </cell>
          <cell r="ES65">
            <v>0</v>
          </cell>
          <cell r="ET65">
            <v>0</v>
          </cell>
          <cell r="EU65">
            <v>0</v>
          </cell>
          <cell r="EV65">
            <v>0</v>
          </cell>
          <cell r="EW65">
            <v>0</v>
          </cell>
          <cell r="EX65">
            <v>0</v>
          </cell>
          <cell r="EY65">
            <v>0</v>
          </cell>
          <cell r="EZ65">
            <v>0</v>
          </cell>
          <cell r="FA65">
            <v>0</v>
          </cell>
          <cell r="FB65">
            <v>0</v>
          </cell>
          <cell r="FC65">
            <v>0</v>
          </cell>
          <cell r="FD65">
            <v>0</v>
          </cell>
          <cell r="FE65">
            <v>0</v>
          </cell>
          <cell r="FF65">
            <v>0</v>
          </cell>
          <cell r="FG65">
            <v>0</v>
          </cell>
          <cell r="FH65">
            <v>0</v>
          </cell>
          <cell r="FI65">
            <v>0</v>
          </cell>
          <cell r="FJ65">
            <v>0</v>
          </cell>
          <cell r="FK65">
            <v>0</v>
          </cell>
          <cell r="FL65">
            <v>0</v>
          </cell>
          <cell r="FM65">
            <v>0</v>
          </cell>
          <cell r="FN65">
            <v>0</v>
          </cell>
          <cell r="FO65">
            <v>0</v>
          </cell>
          <cell r="FP65">
            <v>0</v>
          </cell>
          <cell r="FQ65">
            <v>0</v>
          </cell>
          <cell r="FR65">
            <v>0</v>
          </cell>
          <cell r="FS65">
            <v>0</v>
          </cell>
          <cell r="FT65">
            <v>0</v>
          </cell>
          <cell r="FU65">
            <v>0</v>
          </cell>
          <cell r="FV65">
            <v>0</v>
          </cell>
          <cell r="FW65">
            <v>0</v>
          </cell>
          <cell r="FX65">
            <v>0</v>
          </cell>
          <cell r="FY65">
            <v>0</v>
          </cell>
          <cell r="FZ65">
            <v>0</v>
          </cell>
          <cell r="GA65">
            <v>0</v>
          </cell>
          <cell r="GB65">
            <v>0</v>
          </cell>
          <cell r="GC65">
            <v>0</v>
          </cell>
          <cell r="GD65">
            <v>0</v>
          </cell>
          <cell r="GE65">
            <v>0</v>
          </cell>
          <cell r="GF65">
            <v>0</v>
          </cell>
          <cell r="GG65">
            <v>0</v>
          </cell>
          <cell r="GH65">
            <v>0</v>
          </cell>
          <cell r="GI65">
            <v>0</v>
          </cell>
          <cell r="GJ65">
            <v>0</v>
          </cell>
          <cell r="GK65">
            <v>0</v>
          </cell>
          <cell r="GL65">
            <v>0</v>
          </cell>
          <cell r="GM65">
            <v>0</v>
          </cell>
          <cell r="GN65">
            <v>0</v>
          </cell>
          <cell r="GO65">
            <v>0</v>
          </cell>
          <cell r="GP65">
            <v>0</v>
          </cell>
          <cell r="GQ65">
            <v>0</v>
          </cell>
          <cell r="GR65">
            <v>0</v>
          </cell>
          <cell r="GS65">
            <v>0</v>
          </cell>
          <cell r="GT65">
            <v>0</v>
          </cell>
          <cell r="GU65">
            <v>0</v>
          </cell>
          <cell r="GV65">
            <v>0</v>
          </cell>
          <cell r="GW65">
            <v>0</v>
          </cell>
          <cell r="GX65">
            <v>0</v>
          </cell>
          <cell r="GY65">
            <v>0</v>
          </cell>
          <cell r="GZ65">
            <v>0</v>
          </cell>
          <cell r="HA65">
            <v>0</v>
          </cell>
          <cell r="HB65">
            <v>0</v>
          </cell>
          <cell r="HC65">
            <v>0</v>
          </cell>
          <cell r="HD65">
            <v>0</v>
          </cell>
          <cell r="HE65">
            <v>0</v>
          </cell>
          <cell r="HF65">
            <v>0</v>
          </cell>
          <cell r="HG65">
            <v>0</v>
          </cell>
          <cell r="HH65">
            <v>0</v>
          </cell>
          <cell r="HI65">
            <v>0</v>
          </cell>
          <cell r="HJ65">
            <v>0</v>
          </cell>
          <cell r="HK65">
            <v>0</v>
          </cell>
          <cell r="HL65">
            <v>0</v>
          </cell>
          <cell r="HM65">
            <v>0</v>
          </cell>
          <cell r="HN65">
            <v>0</v>
          </cell>
          <cell r="HO65">
            <v>0</v>
          </cell>
          <cell r="HP65">
            <v>0</v>
          </cell>
          <cell r="HQ65">
            <v>0</v>
          </cell>
          <cell r="HR65">
            <v>0</v>
          </cell>
          <cell r="HS65">
            <v>0</v>
          </cell>
          <cell r="HT65">
            <v>0</v>
          </cell>
          <cell r="HU65">
            <v>0</v>
          </cell>
          <cell r="HV65">
            <v>0</v>
          </cell>
          <cell r="HW65">
            <v>0</v>
          </cell>
          <cell r="HX65">
            <v>0</v>
          </cell>
          <cell r="HY65">
            <v>0</v>
          </cell>
          <cell r="HZ65">
            <v>0</v>
          </cell>
          <cell r="IA65">
            <v>0</v>
          </cell>
          <cell r="IB65">
            <v>0</v>
          </cell>
          <cell r="IC65">
            <v>0</v>
          </cell>
          <cell r="ID65">
            <v>0</v>
          </cell>
          <cell r="IE65">
            <v>0</v>
          </cell>
          <cell r="IF65">
            <v>0</v>
          </cell>
          <cell r="IG65">
            <v>0</v>
          </cell>
          <cell r="IH65">
            <v>0</v>
          </cell>
          <cell r="II65">
            <v>0</v>
          </cell>
          <cell r="IJ65">
            <v>0</v>
          </cell>
          <cell r="IK65">
            <v>0</v>
          </cell>
          <cell r="IL65">
            <v>0</v>
          </cell>
          <cell r="IM65">
            <v>0</v>
          </cell>
          <cell r="IN65">
            <v>0</v>
          </cell>
          <cell r="IO65">
            <v>0</v>
          </cell>
          <cell r="IP65">
            <v>0</v>
          </cell>
          <cell r="IQ65">
            <v>0</v>
          </cell>
          <cell r="IR65">
            <v>0</v>
          </cell>
          <cell r="IS65">
            <v>0</v>
          </cell>
          <cell r="IT65">
            <v>0</v>
          </cell>
          <cell r="IU65">
            <v>0</v>
          </cell>
          <cell r="IV65">
            <v>0</v>
          </cell>
          <cell r="IW65">
            <v>0</v>
          </cell>
          <cell r="IX65">
            <v>0</v>
          </cell>
          <cell r="IY65">
            <v>0</v>
          </cell>
          <cell r="IZ65">
            <v>0</v>
          </cell>
          <cell r="JA65">
            <v>0</v>
          </cell>
          <cell r="JB65">
            <v>0</v>
          </cell>
          <cell r="JC65">
            <v>0</v>
          </cell>
          <cell r="JD65">
            <v>0</v>
          </cell>
          <cell r="JE65">
            <v>0</v>
          </cell>
          <cell r="JF65">
            <v>0</v>
          </cell>
          <cell r="JG65">
            <v>0</v>
          </cell>
          <cell r="JH65">
            <v>0</v>
          </cell>
          <cell r="JI65">
            <v>0</v>
          </cell>
          <cell r="JJ65">
            <v>0</v>
          </cell>
          <cell r="JK65">
            <v>0</v>
          </cell>
          <cell r="JL65">
            <v>0</v>
          </cell>
          <cell r="JM65">
            <v>0</v>
          </cell>
          <cell r="JN65">
            <v>0</v>
          </cell>
          <cell r="JO65">
            <v>0</v>
          </cell>
          <cell r="JP65">
            <v>0</v>
          </cell>
          <cell r="JQ65">
            <v>0</v>
          </cell>
          <cell r="JR65">
            <v>0</v>
          </cell>
          <cell r="JS65" t="e">
            <v>#N/A</v>
          </cell>
          <cell r="JT65">
            <v>0</v>
          </cell>
          <cell r="JU65">
            <v>0</v>
          </cell>
          <cell r="JV65">
            <v>0</v>
          </cell>
          <cell r="JW65">
            <v>0</v>
          </cell>
        </row>
        <row r="66">
          <cell r="B66" t="str">
            <v>Semi Subterránea</v>
          </cell>
          <cell r="C66" t="str">
            <v>Maquinaria, Transporte y Equipos</v>
          </cell>
          <cell r="D66">
            <v>10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0</v>
          </cell>
          <cell r="BP66">
            <v>0</v>
          </cell>
          <cell r="BQ66">
            <v>0</v>
          </cell>
          <cell r="BR66">
            <v>0</v>
          </cell>
          <cell r="BS66">
            <v>0</v>
          </cell>
          <cell r="BT66">
            <v>0</v>
          </cell>
          <cell r="BU66">
            <v>0</v>
          </cell>
          <cell r="BV66">
            <v>0</v>
          </cell>
          <cell r="BW66">
            <v>0</v>
          </cell>
          <cell r="BX66">
            <v>0</v>
          </cell>
          <cell r="BY66">
            <v>0</v>
          </cell>
          <cell r="BZ66">
            <v>0</v>
          </cell>
          <cell r="CA66">
            <v>0</v>
          </cell>
          <cell r="CB66">
            <v>0</v>
          </cell>
          <cell r="CC66">
            <v>0</v>
          </cell>
          <cell r="CD66">
            <v>0</v>
          </cell>
          <cell r="CE66">
            <v>0</v>
          </cell>
          <cell r="CF66">
            <v>0</v>
          </cell>
          <cell r="CG66">
            <v>0</v>
          </cell>
          <cell r="CH66">
            <v>0</v>
          </cell>
          <cell r="CI66">
            <v>0</v>
          </cell>
          <cell r="CJ66">
            <v>0</v>
          </cell>
          <cell r="CK66">
            <v>0</v>
          </cell>
          <cell r="CL66">
            <v>0</v>
          </cell>
          <cell r="CM66">
            <v>0</v>
          </cell>
          <cell r="CN66">
            <v>0</v>
          </cell>
          <cell r="CO66">
            <v>0</v>
          </cell>
          <cell r="CP66">
            <v>0</v>
          </cell>
          <cell r="CQ66">
            <v>0</v>
          </cell>
          <cell r="CR66">
            <v>0</v>
          </cell>
          <cell r="CS66">
            <v>0</v>
          </cell>
          <cell r="CT66">
            <v>0</v>
          </cell>
          <cell r="CU66">
            <v>0</v>
          </cell>
          <cell r="CV66">
            <v>0</v>
          </cell>
          <cell r="CW66">
            <v>0</v>
          </cell>
          <cell r="CX66">
            <v>0</v>
          </cell>
          <cell r="CY66">
            <v>0</v>
          </cell>
          <cell r="CZ66">
            <v>0</v>
          </cell>
          <cell r="DA66">
            <v>0</v>
          </cell>
          <cell r="DB66">
            <v>0</v>
          </cell>
          <cell r="DC66">
            <v>0</v>
          </cell>
          <cell r="DD66">
            <v>0</v>
          </cell>
          <cell r="DE66">
            <v>0</v>
          </cell>
          <cell r="DF66">
            <v>0</v>
          </cell>
          <cell r="DG66">
            <v>0</v>
          </cell>
          <cell r="DH66">
            <v>0</v>
          </cell>
          <cell r="DI66">
            <v>0</v>
          </cell>
          <cell r="DJ66">
            <v>0</v>
          </cell>
          <cell r="DK66">
            <v>0</v>
          </cell>
          <cell r="DL66">
            <v>0</v>
          </cell>
          <cell r="DM66">
            <v>0</v>
          </cell>
          <cell r="DN66">
            <v>0</v>
          </cell>
          <cell r="DO66">
            <v>0</v>
          </cell>
          <cell r="DP66">
            <v>0</v>
          </cell>
          <cell r="DQ66">
            <v>0</v>
          </cell>
          <cell r="DR66">
            <v>0</v>
          </cell>
          <cell r="DS66">
            <v>0</v>
          </cell>
          <cell r="DT66">
            <v>0</v>
          </cell>
          <cell r="DU66">
            <v>0</v>
          </cell>
          <cell r="DV66">
            <v>0</v>
          </cell>
          <cell r="DW66">
            <v>0</v>
          </cell>
          <cell r="DX66">
            <v>0</v>
          </cell>
          <cell r="DY66">
            <v>0</v>
          </cell>
          <cell r="DZ66">
            <v>0</v>
          </cell>
          <cell r="EA66">
            <v>0</v>
          </cell>
          <cell r="EB66">
            <v>0</v>
          </cell>
          <cell r="EC66">
            <v>0</v>
          </cell>
          <cell r="ED66">
            <v>0</v>
          </cell>
          <cell r="EE66">
            <v>0</v>
          </cell>
          <cell r="EF66">
            <v>0</v>
          </cell>
          <cell r="EG66">
            <v>0</v>
          </cell>
          <cell r="EH66">
            <v>0</v>
          </cell>
          <cell r="EI66">
            <v>0</v>
          </cell>
          <cell r="EJ66">
            <v>0</v>
          </cell>
          <cell r="EK66">
            <v>0</v>
          </cell>
          <cell r="EL66">
            <v>0</v>
          </cell>
          <cell r="EM66">
            <v>0</v>
          </cell>
          <cell r="EN66">
            <v>0</v>
          </cell>
          <cell r="EO66">
            <v>0</v>
          </cell>
          <cell r="EP66">
            <v>0</v>
          </cell>
          <cell r="EQ66">
            <v>0</v>
          </cell>
          <cell r="ER66">
            <v>0</v>
          </cell>
          <cell r="ES66">
            <v>0</v>
          </cell>
          <cell r="ET66">
            <v>0</v>
          </cell>
          <cell r="EU66">
            <v>0</v>
          </cell>
          <cell r="EV66">
            <v>0</v>
          </cell>
          <cell r="EW66">
            <v>0</v>
          </cell>
          <cell r="EX66">
            <v>0</v>
          </cell>
          <cell r="EY66">
            <v>0</v>
          </cell>
          <cell r="EZ66">
            <v>0</v>
          </cell>
          <cell r="FA66">
            <v>0</v>
          </cell>
          <cell r="FB66">
            <v>0</v>
          </cell>
          <cell r="FC66">
            <v>0</v>
          </cell>
          <cell r="FD66">
            <v>0</v>
          </cell>
          <cell r="FE66">
            <v>0</v>
          </cell>
          <cell r="FF66">
            <v>0</v>
          </cell>
          <cell r="FG66">
            <v>0</v>
          </cell>
          <cell r="FH66">
            <v>0</v>
          </cell>
          <cell r="FI66">
            <v>0</v>
          </cell>
          <cell r="FJ66">
            <v>0</v>
          </cell>
          <cell r="FK66">
            <v>0</v>
          </cell>
          <cell r="FL66">
            <v>0</v>
          </cell>
          <cell r="FM66">
            <v>0</v>
          </cell>
          <cell r="FN66">
            <v>0</v>
          </cell>
          <cell r="FO66">
            <v>0</v>
          </cell>
          <cell r="FP66">
            <v>0</v>
          </cell>
          <cell r="FQ66">
            <v>0</v>
          </cell>
          <cell r="FR66">
            <v>0</v>
          </cell>
          <cell r="FS66">
            <v>0</v>
          </cell>
          <cell r="FT66">
            <v>0</v>
          </cell>
          <cell r="FU66">
            <v>0</v>
          </cell>
          <cell r="FV66">
            <v>0</v>
          </cell>
          <cell r="FW66">
            <v>0</v>
          </cell>
          <cell r="FX66">
            <v>0</v>
          </cell>
          <cell r="FY66">
            <v>0</v>
          </cell>
          <cell r="FZ66">
            <v>0</v>
          </cell>
          <cell r="GA66">
            <v>0</v>
          </cell>
          <cell r="GB66">
            <v>0</v>
          </cell>
          <cell r="GC66">
            <v>0</v>
          </cell>
          <cell r="GD66">
            <v>0</v>
          </cell>
          <cell r="GE66">
            <v>0</v>
          </cell>
          <cell r="GF66">
            <v>0</v>
          </cell>
          <cell r="GG66">
            <v>0</v>
          </cell>
          <cell r="GH66">
            <v>0</v>
          </cell>
          <cell r="GI66">
            <v>0</v>
          </cell>
          <cell r="GJ66">
            <v>0</v>
          </cell>
          <cell r="GK66">
            <v>0</v>
          </cell>
          <cell r="GL66">
            <v>0</v>
          </cell>
          <cell r="GM66">
            <v>0</v>
          </cell>
          <cell r="GN66">
            <v>0</v>
          </cell>
          <cell r="GO66">
            <v>0</v>
          </cell>
          <cell r="GP66">
            <v>0</v>
          </cell>
          <cell r="GQ66">
            <v>0</v>
          </cell>
          <cell r="GR66">
            <v>0</v>
          </cell>
          <cell r="GS66">
            <v>0</v>
          </cell>
          <cell r="GT66">
            <v>0</v>
          </cell>
          <cell r="GU66">
            <v>0</v>
          </cell>
          <cell r="GV66">
            <v>0</v>
          </cell>
          <cell r="GW66">
            <v>0</v>
          </cell>
          <cell r="GX66">
            <v>0</v>
          </cell>
          <cell r="GY66">
            <v>0</v>
          </cell>
          <cell r="GZ66">
            <v>0</v>
          </cell>
          <cell r="HA66">
            <v>0</v>
          </cell>
          <cell r="HB66">
            <v>0</v>
          </cell>
          <cell r="HC66">
            <v>0</v>
          </cell>
          <cell r="HD66">
            <v>0</v>
          </cell>
          <cell r="HE66">
            <v>0</v>
          </cell>
          <cell r="HF66">
            <v>0</v>
          </cell>
          <cell r="HG66">
            <v>0</v>
          </cell>
          <cell r="HH66">
            <v>0</v>
          </cell>
          <cell r="HI66">
            <v>0</v>
          </cell>
          <cell r="HJ66">
            <v>0</v>
          </cell>
          <cell r="HK66">
            <v>0</v>
          </cell>
          <cell r="HL66">
            <v>0</v>
          </cell>
          <cell r="HM66">
            <v>0</v>
          </cell>
          <cell r="HN66">
            <v>0</v>
          </cell>
          <cell r="HO66">
            <v>0</v>
          </cell>
          <cell r="HP66">
            <v>0</v>
          </cell>
          <cell r="HQ66">
            <v>0</v>
          </cell>
          <cell r="HR66">
            <v>0</v>
          </cell>
          <cell r="HS66">
            <v>0</v>
          </cell>
          <cell r="HT66">
            <v>0</v>
          </cell>
          <cell r="HU66">
            <v>0</v>
          </cell>
          <cell r="HV66">
            <v>0</v>
          </cell>
          <cell r="HW66">
            <v>0</v>
          </cell>
          <cell r="HX66">
            <v>0</v>
          </cell>
          <cell r="HY66">
            <v>0</v>
          </cell>
          <cell r="HZ66">
            <v>0</v>
          </cell>
          <cell r="IA66">
            <v>0</v>
          </cell>
          <cell r="IB66">
            <v>0</v>
          </cell>
          <cell r="IC66">
            <v>0</v>
          </cell>
          <cell r="ID66">
            <v>0</v>
          </cell>
          <cell r="IE66">
            <v>0</v>
          </cell>
          <cell r="IF66">
            <v>0</v>
          </cell>
          <cell r="IG66">
            <v>0</v>
          </cell>
          <cell r="IH66">
            <v>0</v>
          </cell>
          <cell r="II66">
            <v>0</v>
          </cell>
          <cell r="IJ66">
            <v>0</v>
          </cell>
          <cell r="IK66">
            <v>0</v>
          </cell>
          <cell r="IL66">
            <v>0</v>
          </cell>
          <cell r="IM66">
            <v>0</v>
          </cell>
          <cell r="IN66">
            <v>0</v>
          </cell>
          <cell r="IO66">
            <v>0</v>
          </cell>
          <cell r="IP66">
            <v>0</v>
          </cell>
          <cell r="IQ66">
            <v>0</v>
          </cell>
          <cell r="IR66">
            <v>0</v>
          </cell>
          <cell r="IS66">
            <v>0</v>
          </cell>
          <cell r="IT66">
            <v>0</v>
          </cell>
          <cell r="IU66">
            <v>0</v>
          </cell>
          <cell r="IV66">
            <v>0</v>
          </cell>
          <cell r="IW66">
            <v>0</v>
          </cell>
          <cell r="IX66">
            <v>0</v>
          </cell>
          <cell r="IY66">
            <v>0</v>
          </cell>
          <cell r="IZ66">
            <v>0</v>
          </cell>
          <cell r="JA66">
            <v>0</v>
          </cell>
          <cell r="JB66">
            <v>0</v>
          </cell>
          <cell r="JC66">
            <v>0</v>
          </cell>
          <cell r="JD66">
            <v>0</v>
          </cell>
          <cell r="JE66">
            <v>0</v>
          </cell>
          <cell r="JF66">
            <v>0</v>
          </cell>
          <cell r="JG66">
            <v>0</v>
          </cell>
          <cell r="JH66">
            <v>0</v>
          </cell>
          <cell r="JI66">
            <v>0</v>
          </cell>
          <cell r="JJ66">
            <v>0</v>
          </cell>
          <cell r="JK66">
            <v>0</v>
          </cell>
          <cell r="JL66">
            <v>0</v>
          </cell>
          <cell r="JM66">
            <v>0</v>
          </cell>
          <cell r="JN66">
            <v>0</v>
          </cell>
          <cell r="JO66">
            <v>0</v>
          </cell>
          <cell r="JP66">
            <v>0</v>
          </cell>
          <cell r="JQ66">
            <v>0</v>
          </cell>
          <cell r="JR66">
            <v>0</v>
          </cell>
          <cell r="JS66" t="e">
            <v>#N/A</v>
          </cell>
          <cell r="JT66">
            <v>0</v>
          </cell>
          <cell r="JU66">
            <v>0</v>
          </cell>
          <cell r="JV66">
            <v>0</v>
          </cell>
          <cell r="JW66">
            <v>0</v>
          </cell>
        </row>
        <row r="67">
          <cell r="B67" t="str">
            <v>Superficial</v>
          </cell>
          <cell r="C67" t="str">
            <v>Materiales</v>
          </cell>
          <cell r="D67">
            <v>1</v>
          </cell>
          <cell r="H67">
            <v>1</v>
          </cell>
          <cell r="I67">
            <v>1</v>
          </cell>
          <cell r="J67">
            <v>1</v>
          </cell>
          <cell r="K67">
            <v>1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1</v>
          </cell>
          <cell r="U67">
            <v>1</v>
          </cell>
          <cell r="V67">
            <v>1</v>
          </cell>
          <cell r="W67">
            <v>1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1</v>
          </cell>
          <cell r="AG67">
            <v>1</v>
          </cell>
          <cell r="AH67">
            <v>1</v>
          </cell>
          <cell r="AI67">
            <v>1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1</v>
          </cell>
          <cell r="AS67">
            <v>1</v>
          </cell>
          <cell r="AT67">
            <v>1</v>
          </cell>
          <cell r="AU67">
            <v>1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C67">
            <v>0</v>
          </cell>
          <cell r="BD67">
            <v>1</v>
          </cell>
          <cell r="BE67">
            <v>1</v>
          </cell>
          <cell r="BF67">
            <v>1</v>
          </cell>
          <cell r="BG67">
            <v>1</v>
          </cell>
          <cell r="BH67">
            <v>0</v>
          </cell>
          <cell r="BI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1</v>
          </cell>
          <cell r="BQ67">
            <v>1</v>
          </cell>
          <cell r="BR67">
            <v>1</v>
          </cell>
          <cell r="BS67">
            <v>1</v>
          </cell>
          <cell r="BT67">
            <v>0</v>
          </cell>
          <cell r="BU67">
            <v>0</v>
          </cell>
          <cell r="BV67">
            <v>0</v>
          </cell>
          <cell r="BW67">
            <v>0</v>
          </cell>
          <cell r="BX67">
            <v>0</v>
          </cell>
          <cell r="BY67">
            <v>0</v>
          </cell>
          <cell r="BZ67">
            <v>0</v>
          </cell>
          <cell r="CA67">
            <v>0</v>
          </cell>
          <cell r="CB67">
            <v>1</v>
          </cell>
          <cell r="CC67">
            <v>1</v>
          </cell>
          <cell r="CD67">
            <v>1</v>
          </cell>
          <cell r="CE67">
            <v>1</v>
          </cell>
          <cell r="CF67">
            <v>0</v>
          </cell>
          <cell r="CG67">
            <v>0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  <cell r="CL67">
            <v>0</v>
          </cell>
          <cell r="CM67">
            <v>0</v>
          </cell>
          <cell r="CN67">
            <v>1</v>
          </cell>
          <cell r="CO67">
            <v>1</v>
          </cell>
          <cell r="CP67">
            <v>1</v>
          </cell>
          <cell r="CQ67">
            <v>1</v>
          </cell>
          <cell r="CR67">
            <v>0</v>
          </cell>
          <cell r="CS67">
            <v>0</v>
          </cell>
          <cell r="CT67">
            <v>0</v>
          </cell>
          <cell r="CU67">
            <v>0</v>
          </cell>
          <cell r="CV67">
            <v>0</v>
          </cell>
          <cell r="CW67">
            <v>0</v>
          </cell>
          <cell r="CX67">
            <v>0</v>
          </cell>
          <cell r="CY67">
            <v>0</v>
          </cell>
          <cell r="CZ67">
            <v>1</v>
          </cell>
          <cell r="DA67">
            <v>1</v>
          </cell>
          <cell r="DB67">
            <v>1</v>
          </cell>
          <cell r="DC67">
            <v>1</v>
          </cell>
          <cell r="DD67">
            <v>0</v>
          </cell>
          <cell r="DE67">
            <v>0</v>
          </cell>
          <cell r="DF67">
            <v>0</v>
          </cell>
          <cell r="DG67">
            <v>0</v>
          </cell>
          <cell r="DH67">
            <v>0</v>
          </cell>
          <cell r="DI67">
            <v>0</v>
          </cell>
          <cell r="DJ67">
            <v>0</v>
          </cell>
          <cell r="DK67">
            <v>0</v>
          </cell>
          <cell r="DL67">
            <v>1</v>
          </cell>
          <cell r="DM67">
            <v>1</v>
          </cell>
          <cell r="DN67">
            <v>1</v>
          </cell>
          <cell r="DO67">
            <v>1</v>
          </cell>
          <cell r="DP67">
            <v>0</v>
          </cell>
          <cell r="DQ67">
            <v>0</v>
          </cell>
          <cell r="DR67">
            <v>0</v>
          </cell>
          <cell r="DS67">
            <v>0</v>
          </cell>
          <cell r="DT67">
            <v>0</v>
          </cell>
          <cell r="DU67">
            <v>0</v>
          </cell>
          <cell r="DV67">
            <v>0</v>
          </cell>
          <cell r="DW67">
            <v>0</v>
          </cell>
          <cell r="DX67">
            <v>1</v>
          </cell>
          <cell r="DY67">
            <v>1</v>
          </cell>
          <cell r="DZ67">
            <v>1</v>
          </cell>
          <cell r="EA67">
            <v>1</v>
          </cell>
          <cell r="EB67">
            <v>0</v>
          </cell>
          <cell r="EC67">
            <v>0</v>
          </cell>
          <cell r="ED67">
            <v>0</v>
          </cell>
          <cell r="EE67">
            <v>0</v>
          </cell>
          <cell r="EF67">
            <v>0</v>
          </cell>
          <cell r="EG67">
            <v>0</v>
          </cell>
          <cell r="EH67">
            <v>0</v>
          </cell>
          <cell r="EI67">
            <v>0</v>
          </cell>
          <cell r="EJ67">
            <v>1</v>
          </cell>
          <cell r="EK67">
            <v>1</v>
          </cell>
          <cell r="EL67">
            <v>1</v>
          </cell>
          <cell r="EM67">
            <v>1</v>
          </cell>
          <cell r="EN67">
            <v>0</v>
          </cell>
          <cell r="EO67">
            <v>0</v>
          </cell>
          <cell r="EP67">
            <v>0</v>
          </cell>
          <cell r="EQ67">
            <v>0</v>
          </cell>
          <cell r="ER67">
            <v>0</v>
          </cell>
          <cell r="ES67">
            <v>0</v>
          </cell>
          <cell r="ET67">
            <v>0</v>
          </cell>
          <cell r="EU67">
            <v>0</v>
          </cell>
          <cell r="EV67">
            <v>1</v>
          </cell>
          <cell r="EW67">
            <v>1</v>
          </cell>
          <cell r="EX67">
            <v>1</v>
          </cell>
          <cell r="EY67">
            <v>1</v>
          </cell>
          <cell r="EZ67">
            <v>0</v>
          </cell>
          <cell r="FA67">
            <v>0</v>
          </cell>
          <cell r="FB67">
            <v>0</v>
          </cell>
          <cell r="FC67">
            <v>0</v>
          </cell>
          <cell r="FD67">
            <v>0</v>
          </cell>
          <cell r="FE67">
            <v>0</v>
          </cell>
          <cell r="FF67">
            <v>0</v>
          </cell>
          <cell r="FG67">
            <v>0</v>
          </cell>
          <cell r="FH67">
            <v>1</v>
          </cell>
          <cell r="FI67">
            <v>1</v>
          </cell>
          <cell r="FJ67">
            <v>1</v>
          </cell>
          <cell r="FK67">
            <v>1</v>
          </cell>
          <cell r="FL67">
            <v>0</v>
          </cell>
          <cell r="FM67">
            <v>0</v>
          </cell>
          <cell r="FN67">
            <v>0</v>
          </cell>
          <cell r="FO67">
            <v>0</v>
          </cell>
          <cell r="FP67">
            <v>0</v>
          </cell>
          <cell r="FQ67">
            <v>0</v>
          </cell>
          <cell r="FR67">
            <v>0</v>
          </cell>
          <cell r="FS67">
            <v>0</v>
          </cell>
          <cell r="FT67">
            <v>1</v>
          </cell>
          <cell r="FU67">
            <v>1</v>
          </cell>
          <cell r="FV67">
            <v>1</v>
          </cell>
          <cell r="FW67">
            <v>1</v>
          </cell>
          <cell r="FX67">
            <v>0</v>
          </cell>
          <cell r="FY67">
            <v>0</v>
          </cell>
          <cell r="FZ67">
            <v>0</v>
          </cell>
          <cell r="GA67">
            <v>0</v>
          </cell>
          <cell r="GB67">
            <v>0</v>
          </cell>
          <cell r="GC67">
            <v>0</v>
          </cell>
          <cell r="GD67">
            <v>0</v>
          </cell>
          <cell r="GE67">
            <v>0</v>
          </cell>
          <cell r="GF67">
            <v>1</v>
          </cell>
          <cell r="GG67">
            <v>1</v>
          </cell>
          <cell r="GH67">
            <v>1</v>
          </cell>
          <cell r="GI67">
            <v>1</v>
          </cell>
          <cell r="GJ67">
            <v>0</v>
          </cell>
          <cell r="GK67">
            <v>0</v>
          </cell>
          <cell r="GL67">
            <v>0</v>
          </cell>
          <cell r="GM67">
            <v>0</v>
          </cell>
          <cell r="GN67">
            <v>0</v>
          </cell>
          <cell r="GO67">
            <v>0</v>
          </cell>
          <cell r="GP67">
            <v>0</v>
          </cell>
          <cell r="GQ67">
            <v>0</v>
          </cell>
          <cell r="GR67">
            <v>1</v>
          </cell>
          <cell r="GS67">
            <v>1</v>
          </cell>
          <cell r="GT67">
            <v>1</v>
          </cell>
          <cell r="GU67">
            <v>1</v>
          </cell>
          <cell r="GV67">
            <v>0</v>
          </cell>
          <cell r="GW67">
            <v>0</v>
          </cell>
          <cell r="GX67">
            <v>0</v>
          </cell>
          <cell r="GY67">
            <v>0</v>
          </cell>
          <cell r="GZ67">
            <v>0</v>
          </cell>
          <cell r="HA67">
            <v>0</v>
          </cell>
          <cell r="HB67">
            <v>0</v>
          </cell>
          <cell r="HC67">
            <v>0</v>
          </cell>
          <cell r="HD67">
            <v>1</v>
          </cell>
          <cell r="HE67">
            <v>1</v>
          </cell>
          <cell r="HF67">
            <v>1</v>
          </cell>
          <cell r="HG67">
            <v>1</v>
          </cell>
          <cell r="HH67">
            <v>0</v>
          </cell>
          <cell r="HI67">
            <v>0</v>
          </cell>
          <cell r="HJ67">
            <v>0</v>
          </cell>
          <cell r="HK67">
            <v>0</v>
          </cell>
          <cell r="HL67">
            <v>0</v>
          </cell>
          <cell r="HM67">
            <v>0</v>
          </cell>
          <cell r="HN67">
            <v>0</v>
          </cell>
          <cell r="HO67">
            <v>0</v>
          </cell>
          <cell r="HP67">
            <v>1</v>
          </cell>
          <cell r="HQ67">
            <v>1</v>
          </cell>
          <cell r="HR67">
            <v>1</v>
          </cell>
          <cell r="HS67">
            <v>1</v>
          </cell>
          <cell r="HT67">
            <v>0</v>
          </cell>
          <cell r="HU67">
            <v>0</v>
          </cell>
          <cell r="HV67">
            <v>0</v>
          </cell>
          <cell r="HW67">
            <v>0</v>
          </cell>
          <cell r="HX67">
            <v>0</v>
          </cell>
          <cell r="HY67">
            <v>0</v>
          </cell>
          <cell r="HZ67">
            <v>0</v>
          </cell>
          <cell r="IA67">
            <v>0</v>
          </cell>
          <cell r="IB67">
            <v>1</v>
          </cell>
          <cell r="IC67">
            <v>1</v>
          </cell>
          <cell r="ID67">
            <v>1</v>
          </cell>
          <cell r="IE67">
            <v>1</v>
          </cell>
          <cell r="IF67">
            <v>0</v>
          </cell>
          <cell r="IG67">
            <v>0</v>
          </cell>
          <cell r="IH67">
            <v>0</v>
          </cell>
          <cell r="II67">
            <v>0</v>
          </cell>
          <cell r="IJ67">
            <v>0</v>
          </cell>
          <cell r="IK67">
            <v>0</v>
          </cell>
          <cell r="IL67">
            <v>0</v>
          </cell>
          <cell r="IM67">
            <v>0</v>
          </cell>
          <cell r="IN67">
            <v>1</v>
          </cell>
          <cell r="IO67">
            <v>1</v>
          </cell>
          <cell r="IP67">
            <v>1</v>
          </cell>
          <cell r="IQ67">
            <v>1</v>
          </cell>
          <cell r="IR67">
            <v>0</v>
          </cell>
          <cell r="IS67">
            <v>0</v>
          </cell>
          <cell r="IT67">
            <v>0</v>
          </cell>
          <cell r="IU67">
            <v>0</v>
          </cell>
          <cell r="IV67">
            <v>0</v>
          </cell>
          <cell r="IW67">
            <v>0</v>
          </cell>
          <cell r="IX67">
            <v>0</v>
          </cell>
          <cell r="IY67">
            <v>0</v>
          </cell>
          <cell r="IZ67">
            <v>1</v>
          </cell>
          <cell r="JA67">
            <v>1</v>
          </cell>
          <cell r="JB67">
            <v>1</v>
          </cell>
          <cell r="JC67">
            <v>1</v>
          </cell>
          <cell r="JD67">
            <v>0</v>
          </cell>
          <cell r="JE67">
            <v>0</v>
          </cell>
          <cell r="JF67">
            <v>0</v>
          </cell>
          <cell r="JG67">
            <v>0</v>
          </cell>
          <cell r="JH67">
            <v>0</v>
          </cell>
          <cell r="JI67">
            <v>0</v>
          </cell>
          <cell r="JJ67">
            <v>0</v>
          </cell>
          <cell r="JK67">
            <v>0</v>
          </cell>
          <cell r="JL67">
            <v>1</v>
          </cell>
          <cell r="JM67">
            <v>1</v>
          </cell>
          <cell r="JN67">
            <v>1</v>
          </cell>
          <cell r="JO67" t="e">
            <v>#N/A</v>
          </cell>
          <cell r="JP67">
            <v>0</v>
          </cell>
          <cell r="JQ67">
            <v>0</v>
          </cell>
          <cell r="JR67">
            <v>0</v>
          </cell>
          <cell r="JS67">
            <v>0</v>
          </cell>
          <cell r="JT67">
            <v>0</v>
          </cell>
          <cell r="JU67">
            <v>0</v>
          </cell>
          <cell r="JV67">
            <v>0</v>
          </cell>
          <cell r="JW67">
            <v>0</v>
          </cell>
        </row>
        <row r="68">
          <cell r="B68" t="str">
            <v>Superficial</v>
          </cell>
          <cell r="C68" t="str">
            <v>Materiales</v>
          </cell>
          <cell r="D68">
            <v>2</v>
          </cell>
          <cell r="H68">
            <v>4.8000000000000007</v>
          </cell>
          <cell r="I68">
            <v>4.8000000000000007</v>
          </cell>
          <cell r="J68">
            <v>4.8000000000000007</v>
          </cell>
          <cell r="K68">
            <v>4.8000000000000007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6.4</v>
          </cell>
          <cell r="U68">
            <v>6.4</v>
          </cell>
          <cell r="V68">
            <v>6.4</v>
          </cell>
          <cell r="W68">
            <v>6.4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4.8000000000000007</v>
          </cell>
          <cell r="AG68">
            <v>4.8000000000000007</v>
          </cell>
          <cell r="AH68">
            <v>4.8000000000000007</v>
          </cell>
          <cell r="AI68">
            <v>4.8000000000000007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6.4</v>
          </cell>
          <cell r="AS68">
            <v>6.4</v>
          </cell>
          <cell r="AT68">
            <v>6.4</v>
          </cell>
          <cell r="AU68">
            <v>6.4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C68">
            <v>0</v>
          </cell>
          <cell r="BD68">
            <v>6.4</v>
          </cell>
          <cell r="BE68">
            <v>6.4</v>
          </cell>
          <cell r="BF68">
            <v>6.4</v>
          </cell>
          <cell r="BG68">
            <v>6.4</v>
          </cell>
          <cell r="BH68">
            <v>0</v>
          </cell>
          <cell r="BI68">
            <v>0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3</v>
          </cell>
          <cell r="BQ68">
            <v>3</v>
          </cell>
          <cell r="BR68">
            <v>3</v>
          </cell>
          <cell r="BS68">
            <v>3</v>
          </cell>
          <cell r="BT68">
            <v>0</v>
          </cell>
          <cell r="BU68">
            <v>0</v>
          </cell>
          <cell r="BV68">
            <v>0</v>
          </cell>
          <cell r="BW68">
            <v>0</v>
          </cell>
          <cell r="BX68">
            <v>0</v>
          </cell>
          <cell r="BY68">
            <v>0</v>
          </cell>
          <cell r="BZ68">
            <v>0</v>
          </cell>
          <cell r="CA68">
            <v>0</v>
          </cell>
          <cell r="CB68">
            <v>4.8000000000000007</v>
          </cell>
          <cell r="CC68">
            <v>4.8000000000000007</v>
          </cell>
          <cell r="CD68">
            <v>4.8000000000000007</v>
          </cell>
          <cell r="CE68">
            <v>4.8000000000000007</v>
          </cell>
          <cell r="CF68">
            <v>0</v>
          </cell>
          <cell r="CG68">
            <v>0</v>
          </cell>
          <cell r="CH68">
            <v>0</v>
          </cell>
          <cell r="CI68">
            <v>0</v>
          </cell>
          <cell r="CJ68">
            <v>0</v>
          </cell>
          <cell r="CK68">
            <v>0</v>
          </cell>
          <cell r="CL68">
            <v>0</v>
          </cell>
          <cell r="CM68">
            <v>0</v>
          </cell>
          <cell r="CN68">
            <v>6.4</v>
          </cell>
          <cell r="CO68">
            <v>6.4</v>
          </cell>
          <cell r="CP68">
            <v>6.4</v>
          </cell>
          <cell r="CQ68">
            <v>6.4</v>
          </cell>
          <cell r="CR68">
            <v>0</v>
          </cell>
          <cell r="CS68">
            <v>0</v>
          </cell>
          <cell r="CT68">
            <v>0</v>
          </cell>
          <cell r="CU68">
            <v>0</v>
          </cell>
          <cell r="CV68">
            <v>0</v>
          </cell>
          <cell r="CW68">
            <v>0</v>
          </cell>
          <cell r="CX68">
            <v>0</v>
          </cell>
          <cell r="CY68">
            <v>0</v>
          </cell>
          <cell r="CZ68">
            <v>6.4</v>
          </cell>
          <cell r="DA68">
            <v>6.4</v>
          </cell>
          <cell r="DB68">
            <v>6.4</v>
          </cell>
          <cell r="DC68">
            <v>6.4</v>
          </cell>
          <cell r="DD68">
            <v>0</v>
          </cell>
          <cell r="DE68">
            <v>0</v>
          </cell>
          <cell r="DF68">
            <v>0</v>
          </cell>
          <cell r="DG68">
            <v>0</v>
          </cell>
          <cell r="DH68">
            <v>0</v>
          </cell>
          <cell r="DI68">
            <v>0</v>
          </cell>
          <cell r="DJ68">
            <v>0</v>
          </cell>
          <cell r="DK68">
            <v>0</v>
          </cell>
          <cell r="DL68">
            <v>6.4</v>
          </cell>
          <cell r="DM68">
            <v>6.4</v>
          </cell>
          <cell r="DN68">
            <v>6.4</v>
          </cell>
          <cell r="DO68">
            <v>6.4</v>
          </cell>
          <cell r="DP68">
            <v>0</v>
          </cell>
          <cell r="DQ68">
            <v>0</v>
          </cell>
          <cell r="DR68">
            <v>0</v>
          </cell>
          <cell r="DS68">
            <v>0</v>
          </cell>
          <cell r="DT68">
            <v>0</v>
          </cell>
          <cell r="DU68">
            <v>0</v>
          </cell>
          <cell r="DV68">
            <v>0</v>
          </cell>
          <cell r="DW68">
            <v>0</v>
          </cell>
          <cell r="DX68">
            <v>8</v>
          </cell>
          <cell r="DY68">
            <v>8</v>
          </cell>
          <cell r="DZ68">
            <v>8</v>
          </cell>
          <cell r="EA68">
            <v>8</v>
          </cell>
          <cell r="EB68">
            <v>0</v>
          </cell>
          <cell r="EC68">
            <v>0</v>
          </cell>
          <cell r="ED68">
            <v>0</v>
          </cell>
          <cell r="EE68">
            <v>0</v>
          </cell>
          <cell r="EF68">
            <v>0</v>
          </cell>
          <cell r="EG68">
            <v>0</v>
          </cell>
          <cell r="EH68">
            <v>0</v>
          </cell>
          <cell r="EI68">
            <v>0</v>
          </cell>
          <cell r="EJ68">
            <v>8</v>
          </cell>
          <cell r="EK68">
            <v>8</v>
          </cell>
          <cell r="EL68">
            <v>8</v>
          </cell>
          <cell r="EM68">
            <v>8</v>
          </cell>
          <cell r="EN68">
            <v>0</v>
          </cell>
          <cell r="EO68">
            <v>0</v>
          </cell>
          <cell r="EP68">
            <v>0</v>
          </cell>
          <cell r="EQ68">
            <v>0</v>
          </cell>
          <cell r="ER68">
            <v>0</v>
          </cell>
          <cell r="ES68">
            <v>0</v>
          </cell>
          <cell r="ET68">
            <v>0</v>
          </cell>
          <cell r="EU68">
            <v>0</v>
          </cell>
          <cell r="EV68">
            <v>3</v>
          </cell>
          <cell r="EW68">
            <v>3</v>
          </cell>
          <cell r="EX68">
            <v>3</v>
          </cell>
          <cell r="EY68">
            <v>3</v>
          </cell>
          <cell r="EZ68">
            <v>0</v>
          </cell>
          <cell r="FA68">
            <v>0</v>
          </cell>
          <cell r="FB68">
            <v>0</v>
          </cell>
          <cell r="FC68">
            <v>0</v>
          </cell>
          <cell r="FD68">
            <v>0</v>
          </cell>
          <cell r="FE68">
            <v>0</v>
          </cell>
          <cell r="FF68">
            <v>0</v>
          </cell>
          <cell r="FG68">
            <v>0</v>
          </cell>
          <cell r="FH68">
            <v>4.8000000000000007</v>
          </cell>
          <cell r="FI68">
            <v>4.8000000000000007</v>
          </cell>
          <cell r="FJ68">
            <v>4.8000000000000007</v>
          </cell>
          <cell r="FK68">
            <v>4.8000000000000007</v>
          </cell>
          <cell r="FL68">
            <v>0</v>
          </cell>
          <cell r="FM68">
            <v>0</v>
          </cell>
          <cell r="FN68">
            <v>0</v>
          </cell>
          <cell r="FO68">
            <v>0</v>
          </cell>
          <cell r="FP68">
            <v>0</v>
          </cell>
          <cell r="FQ68">
            <v>0</v>
          </cell>
          <cell r="FR68">
            <v>0</v>
          </cell>
          <cell r="FS68">
            <v>0</v>
          </cell>
          <cell r="FT68">
            <v>6.4</v>
          </cell>
          <cell r="FU68">
            <v>6.4</v>
          </cell>
          <cell r="FV68">
            <v>6.4</v>
          </cell>
          <cell r="FW68">
            <v>6.4</v>
          </cell>
          <cell r="FX68">
            <v>0</v>
          </cell>
          <cell r="FY68">
            <v>0</v>
          </cell>
          <cell r="FZ68">
            <v>0</v>
          </cell>
          <cell r="GA68">
            <v>0</v>
          </cell>
          <cell r="GB68">
            <v>0</v>
          </cell>
          <cell r="GC68">
            <v>0</v>
          </cell>
          <cell r="GD68">
            <v>0</v>
          </cell>
          <cell r="GE68">
            <v>0</v>
          </cell>
          <cell r="GF68">
            <v>6.4</v>
          </cell>
          <cell r="GG68">
            <v>6.4</v>
          </cell>
          <cell r="GH68">
            <v>6.4</v>
          </cell>
          <cell r="GI68">
            <v>6.4</v>
          </cell>
          <cell r="GJ68">
            <v>0</v>
          </cell>
          <cell r="GK68">
            <v>0</v>
          </cell>
          <cell r="GL68">
            <v>0</v>
          </cell>
          <cell r="GM68">
            <v>0</v>
          </cell>
          <cell r="GN68">
            <v>0</v>
          </cell>
          <cell r="GO68">
            <v>0</v>
          </cell>
          <cell r="GP68">
            <v>0</v>
          </cell>
          <cell r="GQ68">
            <v>0</v>
          </cell>
          <cell r="GR68">
            <v>8</v>
          </cell>
          <cell r="GS68">
            <v>8</v>
          </cell>
          <cell r="GT68">
            <v>8</v>
          </cell>
          <cell r="GU68">
            <v>8</v>
          </cell>
          <cell r="GV68">
            <v>0</v>
          </cell>
          <cell r="GW68">
            <v>0</v>
          </cell>
          <cell r="GX68">
            <v>0</v>
          </cell>
          <cell r="GY68">
            <v>0</v>
          </cell>
          <cell r="GZ68">
            <v>0</v>
          </cell>
          <cell r="HA68">
            <v>0</v>
          </cell>
          <cell r="HB68">
            <v>0</v>
          </cell>
          <cell r="HC68">
            <v>0</v>
          </cell>
          <cell r="HD68">
            <v>3</v>
          </cell>
          <cell r="HE68">
            <v>3</v>
          </cell>
          <cell r="HF68">
            <v>3</v>
          </cell>
          <cell r="HG68">
            <v>3</v>
          </cell>
          <cell r="HH68">
            <v>0</v>
          </cell>
          <cell r="HI68">
            <v>0</v>
          </cell>
          <cell r="HJ68">
            <v>0</v>
          </cell>
          <cell r="HK68">
            <v>0</v>
          </cell>
          <cell r="HL68">
            <v>0</v>
          </cell>
          <cell r="HM68">
            <v>0</v>
          </cell>
          <cell r="HN68">
            <v>0</v>
          </cell>
          <cell r="HO68">
            <v>0</v>
          </cell>
          <cell r="HP68">
            <v>4.8000000000000007</v>
          </cell>
          <cell r="HQ68">
            <v>4.8000000000000007</v>
          </cell>
          <cell r="HR68">
            <v>4.8000000000000007</v>
          </cell>
          <cell r="HS68">
            <v>4.8000000000000007</v>
          </cell>
          <cell r="HT68">
            <v>0</v>
          </cell>
          <cell r="HU68">
            <v>0</v>
          </cell>
          <cell r="HV68">
            <v>0</v>
          </cell>
          <cell r="HW68">
            <v>0</v>
          </cell>
          <cell r="HX68">
            <v>0</v>
          </cell>
          <cell r="HY68">
            <v>0</v>
          </cell>
          <cell r="HZ68">
            <v>0</v>
          </cell>
          <cell r="IA68">
            <v>0</v>
          </cell>
          <cell r="IB68">
            <v>6.4</v>
          </cell>
          <cell r="IC68">
            <v>6.4</v>
          </cell>
          <cell r="ID68">
            <v>6.4</v>
          </cell>
          <cell r="IE68">
            <v>6.4</v>
          </cell>
          <cell r="IF68">
            <v>0</v>
          </cell>
          <cell r="IG68">
            <v>0</v>
          </cell>
          <cell r="IH68">
            <v>0</v>
          </cell>
          <cell r="II68">
            <v>0</v>
          </cell>
          <cell r="IJ68">
            <v>0</v>
          </cell>
          <cell r="IK68">
            <v>0</v>
          </cell>
          <cell r="IL68">
            <v>0</v>
          </cell>
          <cell r="IM68">
            <v>0</v>
          </cell>
          <cell r="IN68">
            <v>8</v>
          </cell>
          <cell r="IO68">
            <v>8</v>
          </cell>
          <cell r="IP68">
            <v>8</v>
          </cell>
          <cell r="IQ68">
            <v>8</v>
          </cell>
          <cell r="IR68">
            <v>0</v>
          </cell>
          <cell r="IS68">
            <v>0</v>
          </cell>
          <cell r="IT68">
            <v>0</v>
          </cell>
          <cell r="IU68">
            <v>0</v>
          </cell>
          <cell r="IV68">
            <v>0</v>
          </cell>
          <cell r="IW68">
            <v>0</v>
          </cell>
          <cell r="IX68">
            <v>0</v>
          </cell>
          <cell r="IY68">
            <v>0</v>
          </cell>
          <cell r="IZ68">
            <v>8</v>
          </cell>
          <cell r="JA68">
            <v>8</v>
          </cell>
          <cell r="JB68">
            <v>8</v>
          </cell>
          <cell r="JC68">
            <v>8</v>
          </cell>
          <cell r="JD68">
            <v>0</v>
          </cell>
          <cell r="JE68">
            <v>0</v>
          </cell>
          <cell r="JF68">
            <v>0</v>
          </cell>
          <cell r="JG68">
            <v>0</v>
          </cell>
          <cell r="JH68">
            <v>0</v>
          </cell>
          <cell r="JI68">
            <v>0</v>
          </cell>
          <cell r="JJ68">
            <v>0</v>
          </cell>
          <cell r="JK68">
            <v>0</v>
          </cell>
          <cell r="JL68">
            <v>8</v>
          </cell>
          <cell r="JM68">
            <v>8</v>
          </cell>
          <cell r="JN68">
            <v>8</v>
          </cell>
          <cell r="JO68" t="e">
            <v>#N/A</v>
          </cell>
          <cell r="JP68">
            <v>0</v>
          </cell>
          <cell r="JQ68">
            <v>0</v>
          </cell>
          <cell r="JR68">
            <v>0</v>
          </cell>
          <cell r="JS68">
            <v>0</v>
          </cell>
          <cell r="JT68">
            <v>0</v>
          </cell>
          <cell r="JU68">
            <v>0</v>
          </cell>
          <cell r="JV68">
            <v>0</v>
          </cell>
          <cell r="JW68">
            <v>0</v>
          </cell>
        </row>
        <row r="69">
          <cell r="B69" t="str">
            <v>Superficial</v>
          </cell>
          <cell r="C69" t="str">
            <v>Materiales</v>
          </cell>
          <cell r="D69">
            <v>3</v>
          </cell>
          <cell r="H69">
            <v>60</v>
          </cell>
          <cell r="I69">
            <v>60</v>
          </cell>
          <cell r="J69">
            <v>60</v>
          </cell>
          <cell r="K69">
            <v>60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100</v>
          </cell>
          <cell r="U69">
            <v>100</v>
          </cell>
          <cell r="V69">
            <v>100</v>
          </cell>
          <cell r="W69">
            <v>100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60</v>
          </cell>
          <cell r="AG69">
            <v>60</v>
          </cell>
          <cell r="AH69">
            <v>60</v>
          </cell>
          <cell r="AI69">
            <v>60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100</v>
          </cell>
          <cell r="AS69">
            <v>100</v>
          </cell>
          <cell r="AT69">
            <v>100</v>
          </cell>
          <cell r="AU69">
            <v>100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C69">
            <v>0</v>
          </cell>
          <cell r="BD69">
            <v>100</v>
          </cell>
          <cell r="BE69">
            <v>100</v>
          </cell>
          <cell r="BF69">
            <v>100</v>
          </cell>
          <cell r="BG69">
            <v>100</v>
          </cell>
          <cell r="BH69">
            <v>0</v>
          </cell>
          <cell r="BI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60</v>
          </cell>
          <cell r="BQ69">
            <v>60</v>
          </cell>
          <cell r="BR69">
            <v>60</v>
          </cell>
          <cell r="BS69">
            <v>60</v>
          </cell>
          <cell r="BT69">
            <v>0</v>
          </cell>
          <cell r="BU69">
            <v>0</v>
          </cell>
          <cell r="BV69">
            <v>0</v>
          </cell>
          <cell r="BW69">
            <v>0</v>
          </cell>
          <cell r="BX69">
            <v>0</v>
          </cell>
          <cell r="BY69">
            <v>0</v>
          </cell>
          <cell r="BZ69">
            <v>0</v>
          </cell>
          <cell r="CA69">
            <v>0</v>
          </cell>
          <cell r="CB69">
            <v>60</v>
          </cell>
          <cell r="CC69">
            <v>60</v>
          </cell>
          <cell r="CD69">
            <v>60</v>
          </cell>
          <cell r="CE69">
            <v>60</v>
          </cell>
          <cell r="CF69">
            <v>0</v>
          </cell>
          <cell r="CG69">
            <v>0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  <cell r="CL69">
            <v>0</v>
          </cell>
          <cell r="CM69">
            <v>0</v>
          </cell>
          <cell r="CN69">
            <v>100</v>
          </cell>
          <cell r="CO69">
            <v>100</v>
          </cell>
          <cell r="CP69">
            <v>100</v>
          </cell>
          <cell r="CQ69">
            <v>100</v>
          </cell>
          <cell r="CR69">
            <v>0</v>
          </cell>
          <cell r="CS69">
            <v>0</v>
          </cell>
          <cell r="CT69">
            <v>0</v>
          </cell>
          <cell r="CU69">
            <v>0</v>
          </cell>
          <cell r="CV69">
            <v>0</v>
          </cell>
          <cell r="CW69">
            <v>0</v>
          </cell>
          <cell r="CX69">
            <v>0</v>
          </cell>
          <cell r="CY69">
            <v>0</v>
          </cell>
          <cell r="CZ69">
            <v>100</v>
          </cell>
          <cell r="DA69">
            <v>100</v>
          </cell>
          <cell r="DB69">
            <v>100</v>
          </cell>
          <cell r="DC69">
            <v>100</v>
          </cell>
          <cell r="DD69">
            <v>0</v>
          </cell>
          <cell r="DE69">
            <v>0</v>
          </cell>
          <cell r="DF69">
            <v>0</v>
          </cell>
          <cell r="DG69">
            <v>0</v>
          </cell>
          <cell r="DH69">
            <v>0</v>
          </cell>
          <cell r="DI69">
            <v>0</v>
          </cell>
          <cell r="DJ69">
            <v>0</v>
          </cell>
          <cell r="DK69">
            <v>0</v>
          </cell>
          <cell r="DL69">
            <v>100</v>
          </cell>
          <cell r="DM69">
            <v>100</v>
          </cell>
          <cell r="DN69">
            <v>100</v>
          </cell>
          <cell r="DO69">
            <v>100</v>
          </cell>
          <cell r="DP69">
            <v>0</v>
          </cell>
          <cell r="DQ69">
            <v>0</v>
          </cell>
          <cell r="DR69">
            <v>0</v>
          </cell>
          <cell r="DS69">
            <v>0</v>
          </cell>
          <cell r="DT69">
            <v>0</v>
          </cell>
          <cell r="DU69">
            <v>0</v>
          </cell>
          <cell r="DV69">
            <v>0</v>
          </cell>
          <cell r="DW69">
            <v>0</v>
          </cell>
          <cell r="DX69">
            <v>125</v>
          </cell>
          <cell r="DY69">
            <v>125</v>
          </cell>
          <cell r="DZ69">
            <v>125</v>
          </cell>
          <cell r="EA69">
            <v>125</v>
          </cell>
          <cell r="EB69">
            <v>0</v>
          </cell>
          <cell r="EC69">
            <v>0</v>
          </cell>
          <cell r="ED69">
            <v>0</v>
          </cell>
          <cell r="EE69">
            <v>0</v>
          </cell>
          <cell r="EF69">
            <v>0</v>
          </cell>
          <cell r="EG69">
            <v>0</v>
          </cell>
          <cell r="EH69">
            <v>0</v>
          </cell>
          <cell r="EI69">
            <v>0</v>
          </cell>
          <cell r="EJ69">
            <v>125</v>
          </cell>
          <cell r="EK69">
            <v>125</v>
          </cell>
          <cell r="EL69">
            <v>125</v>
          </cell>
          <cell r="EM69">
            <v>125</v>
          </cell>
          <cell r="EN69">
            <v>0</v>
          </cell>
          <cell r="EO69">
            <v>0</v>
          </cell>
          <cell r="EP69">
            <v>0</v>
          </cell>
          <cell r="EQ69">
            <v>0</v>
          </cell>
          <cell r="ER69">
            <v>0</v>
          </cell>
          <cell r="ES69">
            <v>0</v>
          </cell>
          <cell r="ET69">
            <v>0</v>
          </cell>
          <cell r="EU69">
            <v>0</v>
          </cell>
          <cell r="EV69">
            <v>60</v>
          </cell>
          <cell r="EW69">
            <v>60</v>
          </cell>
          <cell r="EX69">
            <v>60</v>
          </cell>
          <cell r="EY69">
            <v>60</v>
          </cell>
          <cell r="EZ69">
            <v>0</v>
          </cell>
          <cell r="FA69">
            <v>0</v>
          </cell>
          <cell r="FB69">
            <v>0</v>
          </cell>
          <cell r="FC69">
            <v>0</v>
          </cell>
          <cell r="FD69">
            <v>0</v>
          </cell>
          <cell r="FE69">
            <v>0</v>
          </cell>
          <cell r="FF69">
            <v>0</v>
          </cell>
          <cell r="FG69">
            <v>0</v>
          </cell>
          <cell r="FH69">
            <v>60</v>
          </cell>
          <cell r="FI69">
            <v>60</v>
          </cell>
          <cell r="FJ69">
            <v>60</v>
          </cell>
          <cell r="FK69">
            <v>60</v>
          </cell>
          <cell r="FL69">
            <v>0</v>
          </cell>
          <cell r="FM69">
            <v>0</v>
          </cell>
          <cell r="FN69">
            <v>0</v>
          </cell>
          <cell r="FO69">
            <v>0</v>
          </cell>
          <cell r="FP69">
            <v>0</v>
          </cell>
          <cell r="FQ69">
            <v>0</v>
          </cell>
          <cell r="FR69">
            <v>0</v>
          </cell>
          <cell r="FS69">
            <v>0</v>
          </cell>
          <cell r="FT69">
            <v>100</v>
          </cell>
          <cell r="FU69">
            <v>100</v>
          </cell>
          <cell r="FV69">
            <v>100</v>
          </cell>
          <cell r="FW69">
            <v>100</v>
          </cell>
          <cell r="FX69">
            <v>0</v>
          </cell>
          <cell r="FY69">
            <v>0</v>
          </cell>
          <cell r="FZ69">
            <v>0</v>
          </cell>
          <cell r="GA69">
            <v>0</v>
          </cell>
          <cell r="GB69">
            <v>0</v>
          </cell>
          <cell r="GC69">
            <v>0</v>
          </cell>
          <cell r="GD69">
            <v>0</v>
          </cell>
          <cell r="GE69">
            <v>0</v>
          </cell>
          <cell r="GF69">
            <v>100</v>
          </cell>
          <cell r="GG69">
            <v>100</v>
          </cell>
          <cell r="GH69">
            <v>100</v>
          </cell>
          <cell r="GI69">
            <v>100</v>
          </cell>
          <cell r="GJ69">
            <v>0</v>
          </cell>
          <cell r="GK69">
            <v>0</v>
          </cell>
          <cell r="GL69">
            <v>0</v>
          </cell>
          <cell r="GM69">
            <v>0</v>
          </cell>
          <cell r="GN69">
            <v>0</v>
          </cell>
          <cell r="GO69">
            <v>0</v>
          </cell>
          <cell r="GP69">
            <v>0</v>
          </cell>
          <cell r="GQ69">
            <v>0</v>
          </cell>
          <cell r="GR69">
            <v>125</v>
          </cell>
          <cell r="GS69">
            <v>125</v>
          </cell>
          <cell r="GT69">
            <v>125</v>
          </cell>
          <cell r="GU69">
            <v>125</v>
          </cell>
          <cell r="GV69">
            <v>0</v>
          </cell>
          <cell r="GW69">
            <v>0</v>
          </cell>
          <cell r="GX69">
            <v>0</v>
          </cell>
          <cell r="GY69">
            <v>0</v>
          </cell>
          <cell r="GZ69">
            <v>0</v>
          </cell>
          <cell r="HA69">
            <v>0</v>
          </cell>
          <cell r="HB69">
            <v>0</v>
          </cell>
          <cell r="HC69">
            <v>0</v>
          </cell>
          <cell r="HD69">
            <v>60</v>
          </cell>
          <cell r="HE69">
            <v>60</v>
          </cell>
          <cell r="HF69">
            <v>60</v>
          </cell>
          <cell r="HG69">
            <v>60</v>
          </cell>
          <cell r="HH69">
            <v>0</v>
          </cell>
          <cell r="HI69">
            <v>0</v>
          </cell>
          <cell r="HJ69">
            <v>0</v>
          </cell>
          <cell r="HK69">
            <v>0</v>
          </cell>
          <cell r="HL69">
            <v>0</v>
          </cell>
          <cell r="HM69">
            <v>0</v>
          </cell>
          <cell r="HN69">
            <v>0</v>
          </cell>
          <cell r="HO69">
            <v>0</v>
          </cell>
          <cell r="HP69">
            <v>60</v>
          </cell>
          <cell r="HQ69">
            <v>60</v>
          </cell>
          <cell r="HR69">
            <v>60</v>
          </cell>
          <cell r="HS69">
            <v>60</v>
          </cell>
          <cell r="HT69">
            <v>0</v>
          </cell>
          <cell r="HU69">
            <v>0</v>
          </cell>
          <cell r="HV69">
            <v>0</v>
          </cell>
          <cell r="HW69">
            <v>0</v>
          </cell>
          <cell r="HX69">
            <v>0</v>
          </cell>
          <cell r="HY69">
            <v>0</v>
          </cell>
          <cell r="HZ69">
            <v>0</v>
          </cell>
          <cell r="IA69">
            <v>0</v>
          </cell>
          <cell r="IB69">
            <v>100</v>
          </cell>
          <cell r="IC69">
            <v>100</v>
          </cell>
          <cell r="ID69">
            <v>100</v>
          </cell>
          <cell r="IE69">
            <v>100</v>
          </cell>
          <cell r="IF69">
            <v>0</v>
          </cell>
          <cell r="IG69">
            <v>0</v>
          </cell>
          <cell r="IH69">
            <v>0</v>
          </cell>
          <cell r="II69">
            <v>0</v>
          </cell>
          <cell r="IJ69">
            <v>0</v>
          </cell>
          <cell r="IK69">
            <v>0</v>
          </cell>
          <cell r="IL69">
            <v>0</v>
          </cell>
          <cell r="IM69">
            <v>0</v>
          </cell>
          <cell r="IN69">
            <v>125</v>
          </cell>
          <cell r="IO69">
            <v>125</v>
          </cell>
          <cell r="IP69">
            <v>125</v>
          </cell>
          <cell r="IQ69">
            <v>125</v>
          </cell>
          <cell r="IR69">
            <v>0</v>
          </cell>
          <cell r="IS69">
            <v>0</v>
          </cell>
          <cell r="IT69">
            <v>0</v>
          </cell>
          <cell r="IU69">
            <v>0</v>
          </cell>
          <cell r="IV69">
            <v>0</v>
          </cell>
          <cell r="IW69">
            <v>0</v>
          </cell>
          <cell r="IX69">
            <v>0</v>
          </cell>
          <cell r="IY69">
            <v>0</v>
          </cell>
          <cell r="IZ69">
            <v>125</v>
          </cell>
          <cell r="JA69">
            <v>125</v>
          </cell>
          <cell r="JB69">
            <v>125</v>
          </cell>
          <cell r="JC69">
            <v>125</v>
          </cell>
          <cell r="JD69">
            <v>0</v>
          </cell>
          <cell r="JE69">
            <v>0</v>
          </cell>
          <cell r="JF69">
            <v>0</v>
          </cell>
          <cell r="JG69">
            <v>0</v>
          </cell>
          <cell r="JH69">
            <v>0</v>
          </cell>
          <cell r="JI69">
            <v>0</v>
          </cell>
          <cell r="JJ69">
            <v>0</v>
          </cell>
          <cell r="JK69">
            <v>0</v>
          </cell>
          <cell r="JL69">
            <v>125</v>
          </cell>
          <cell r="JM69">
            <v>125</v>
          </cell>
          <cell r="JN69">
            <v>125</v>
          </cell>
          <cell r="JO69" t="e">
            <v>#N/A</v>
          </cell>
          <cell r="JP69">
            <v>0</v>
          </cell>
          <cell r="JQ69">
            <v>0</v>
          </cell>
          <cell r="JR69">
            <v>0</v>
          </cell>
          <cell r="JS69">
            <v>0</v>
          </cell>
          <cell r="JT69">
            <v>0</v>
          </cell>
          <cell r="JU69">
            <v>0</v>
          </cell>
          <cell r="JV69">
            <v>0</v>
          </cell>
          <cell r="JW69">
            <v>0</v>
          </cell>
        </row>
        <row r="70">
          <cell r="B70" t="str">
            <v>Superficial</v>
          </cell>
          <cell r="C70" t="str">
            <v>Materiales</v>
          </cell>
          <cell r="D70">
            <v>4</v>
          </cell>
          <cell r="H70">
            <v>140</v>
          </cell>
          <cell r="I70">
            <v>140</v>
          </cell>
          <cell r="J70">
            <v>140</v>
          </cell>
          <cell r="K70">
            <v>140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180</v>
          </cell>
          <cell r="U70">
            <v>180</v>
          </cell>
          <cell r="V70">
            <v>180</v>
          </cell>
          <cell r="W70">
            <v>180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140</v>
          </cell>
          <cell r="AG70">
            <v>140</v>
          </cell>
          <cell r="AH70">
            <v>140</v>
          </cell>
          <cell r="AI70">
            <v>140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180</v>
          </cell>
          <cell r="AS70">
            <v>180</v>
          </cell>
          <cell r="AT70">
            <v>180</v>
          </cell>
          <cell r="AU70">
            <v>180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C70">
            <v>0</v>
          </cell>
          <cell r="BD70">
            <v>180</v>
          </cell>
          <cell r="BE70">
            <v>180</v>
          </cell>
          <cell r="BF70">
            <v>180</v>
          </cell>
          <cell r="BG70">
            <v>180</v>
          </cell>
          <cell r="BH70">
            <v>0</v>
          </cell>
          <cell r="BI70">
            <v>0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140</v>
          </cell>
          <cell r="BQ70">
            <v>140</v>
          </cell>
          <cell r="BR70">
            <v>140</v>
          </cell>
          <cell r="BS70">
            <v>140</v>
          </cell>
          <cell r="BT70">
            <v>0</v>
          </cell>
          <cell r="BU70">
            <v>0</v>
          </cell>
          <cell r="BV70">
            <v>0</v>
          </cell>
          <cell r="BW70">
            <v>0</v>
          </cell>
          <cell r="BX70">
            <v>0</v>
          </cell>
          <cell r="BY70">
            <v>0</v>
          </cell>
          <cell r="BZ70">
            <v>0</v>
          </cell>
          <cell r="CA70">
            <v>0</v>
          </cell>
          <cell r="CB70">
            <v>140</v>
          </cell>
          <cell r="CC70">
            <v>140</v>
          </cell>
          <cell r="CD70">
            <v>140</v>
          </cell>
          <cell r="CE70">
            <v>140</v>
          </cell>
          <cell r="CF70">
            <v>0</v>
          </cell>
          <cell r="CG70">
            <v>0</v>
          </cell>
          <cell r="CH70">
            <v>0</v>
          </cell>
          <cell r="CI70">
            <v>0</v>
          </cell>
          <cell r="CJ70">
            <v>0</v>
          </cell>
          <cell r="CK70">
            <v>0</v>
          </cell>
          <cell r="CL70">
            <v>0</v>
          </cell>
          <cell r="CM70">
            <v>0</v>
          </cell>
          <cell r="CN70">
            <v>180</v>
          </cell>
          <cell r="CO70">
            <v>180</v>
          </cell>
          <cell r="CP70">
            <v>180</v>
          </cell>
          <cell r="CQ70">
            <v>180</v>
          </cell>
          <cell r="CR70">
            <v>0</v>
          </cell>
          <cell r="CS70">
            <v>0</v>
          </cell>
          <cell r="CT70">
            <v>0</v>
          </cell>
          <cell r="CU70">
            <v>0</v>
          </cell>
          <cell r="CV70">
            <v>0</v>
          </cell>
          <cell r="CW70">
            <v>0</v>
          </cell>
          <cell r="CX70">
            <v>0</v>
          </cell>
          <cell r="CY70">
            <v>0</v>
          </cell>
          <cell r="CZ70">
            <v>180</v>
          </cell>
          <cell r="DA70">
            <v>180</v>
          </cell>
          <cell r="DB70">
            <v>180</v>
          </cell>
          <cell r="DC70">
            <v>180</v>
          </cell>
          <cell r="DD70">
            <v>0</v>
          </cell>
          <cell r="DE70">
            <v>0</v>
          </cell>
          <cell r="DF70">
            <v>0</v>
          </cell>
          <cell r="DG70">
            <v>0</v>
          </cell>
          <cell r="DH70">
            <v>0</v>
          </cell>
          <cell r="DI70">
            <v>0</v>
          </cell>
          <cell r="DJ70">
            <v>0</v>
          </cell>
          <cell r="DK70">
            <v>0</v>
          </cell>
          <cell r="DL70">
            <v>180</v>
          </cell>
          <cell r="DM70">
            <v>180</v>
          </cell>
          <cell r="DN70">
            <v>180</v>
          </cell>
          <cell r="DO70">
            <v>180</v>
          </cell>
          <cell r="DP70">
            <v>0</v>
          </cell>
          <cell r="DQ70">
            <v>0</v>
          </cell>
          <cell r="DR70">
            <v>0</v>
          </cell>
          <cell r="DS70">
            <v>0</v>
          </cell>
          <cell r="DT70">
            <v>0</v>
          </cell>
          <cell r="DU70">
            <v>0</v>
          </cell>
          <cell r="DV70">
            <v>0</v>
          </cell>
          <cell r="DW70">
            <v>0</v>
          </cell>
          <cell r="DX70">
            <v>200</v>
          </cell>
          <cell r="DY70">
            <v>200</v>
          </cell>
          <cell r="DZ70">
            <v>200</v>
          </cell>
          <cell r="EA70">
            <v>200</v>
          </cell>
          <cell r="EB70">
            <v>0</v>
          </cell>
          <cell r="EC70">
            <v>0</v>
          </cell>
          <cell r="ED70">
            <v>0</v>
          </cell>
          <cell r="EE70">
            <v>0</v>
          </cell>
          <cell r="EF70">
            <v>0</v>
          </cell>
          <cell r="EG70">
            <v>0</v>
          </cell>
          <cell r="EH70">
            <v>0</v>
          </cell>
          <cell r="EI70">
            <v>0</v>
          </cell>
          <cell r="EJ70">
            <v>200</v>
          </cell>
          <cell r="EK70">
            <v>200</v>
          </cell>
          <cell r="EL70">
            <v>200</v>
          </cell>
          <cell r="EM70">
            <v>200</v>
          </cell>
          <cell r="EN70">
            <v>0</v>
          </cell>
          <cell r="EO70">
            <v>0</v>
          </cell>
          <cell r="EP70">
            <v>0</v>
          </cell>
          <cell r="EQ70">
            <v>0</v>
          </cell>
          <cell r="ER70">
            <v>0</v>
          </cell>
          <cell r="ES70">
            <v>0</v>
          </cell>
          <cell r="ET70">
            <v>0</v>
          </cell>
          <cell r="EU70">
            <v>0</v>
          </cell>
          <cell r="EV70">
            <v>140</v>
          </cell>
          <cell r="EW70">
            <v>140</v>
          </cell>
          <cell r="EX70">
            <v>140</v>
          </cell>
          <cell r="EY70">
            <v>140</v>
          </cell>
          <cell r="EZ70">
            <v>0</v>
          </cell>
          <cell r="FA70">
            <v>0</v>
          </cell>
          <cell r="FB70">
            <v>0</v>
          </cell>
          <cell r="FC70">
            <v>0</v>
          </cell>
          <cell r="FD70">
            <v>0</v>
          </cell>
          <cell r="FE70">
            <v>0</v>
          </cell>
          <cell r="FF70">
            <v>0</v>
          </cell>
          <cell r="FG70">
            <v>0</v>
          </cell>
          <cell r="FH70">
            <v>140</v>
          </cell>
          <cell r="FI70">
            <v>140</v>
          </cell>
          <cell r="FJ70">
            <v>140</v>
          </cell>
          <cell r="FK70">
            <v>140</v>
          </cell>
          <cell r="FL70">
            <v>0</v>
          </cell>
          <cell r="FM70">
            <v>0</v>
          </cell>
          <cell r="FN70">
            <v>0</v>
          </cell>
          <cell r="FO70">
            <v>0</v>
          </cell>
          <cell r="FP70">
            <v>0</v>
          </cell>
          <cell r="FQ70">
            <v>0</v>
          </cell>
          <cell r="FR70">
            <v>0</v>
          </cell>
          <cell r="FS70">
            <v>0</v>
          </cell>
          <cell r="FT70">
            <v>180</v>
          </cell>
          <cell r="FU70">
            <v>180</v>
          </cell>
          <cell r="FV70">
            <v>180</v>
          </cell>
          <cell r="FW70">
            <v>180</v>
          </cell>
          <cell r="FX70">
            <v>0</v>
          </cell>
          <cell r="FY70">
            <v>0</v>
          </cell>
          <cell r="FZ70">
            <v>0</v>
          </cell>
          <cell r="GA70">
            <v>0</v>
          </cell>
          <cell r="GB70">
            <v>0</v>
          </cell>
          <cell r="GC70">
            <v>0</v>
          </cell>
          <cell r="GD70">
            <v>0</v>
          </cell>
          <cell r="GE70">
            <v>0</v>
          </cell>
          <cell r="GF70">
            <v>180</v>
          </cell>
          <cell r="GG70">
            <v>180</v>
          </cell>
          <cell r="GH70">
            <v>180</v>
          </cell>
          <cell r="GI70">
            <v>180</v>
          </cell>
          <cell r="GJ70">
            <v>0</v>
          </cell>
          <cell r="GK70">
            <v>0</v>
          </cell>
          <cell r="GL70">
            <v>0</v>
          </cell>
          <cell r="GM70">
            <v>0</v>
          </cell>
          <cell r="GN70">
            <v>0</v>
          </cell>
          <cell r="GO70">
            <v>0</v>
          </cell>
          <cell r="GP70">
            <v>0</v>
          </cell>
          <cell r="GQ70">
            <v>0</v>
          </cell>
          <cell r="GR70">
            <v>200</v>
          </cell>
          <cell r="GS70">
            <v>200</v>
          </cell>
          <cell r="GT70">
            <v>200</v>
          </cell>
          <cell r="GU70">
            <v>200</v>
          </cell>
          <cell r="GV70">
            <v>0</v>
          </cell>
          <cell r="GW70">
            <v>0</v>
          </cell>
          <cell r="GX70">
            <v>0</v>
          </cell>
          <cell r="GY70">
            <v>0</v>
          </cell>
          <cell r="GZ70">
            <v>0</v>
          </cell>
          <cell r="HA70">
            <v>0</v>
          </cell>
          <cell r="HB70">
            <v>0</v>
          </cell>
          <cell r="HC70">
            <v>0</v>
          </cell>
          <cell r="HD70">
            <v>140</v>
          </cell>
          <cell r="HE70">
            <v>140</v>
          </cell>
          <cell r="HF70">
            <v>140</v>
          </cell>
          <cell r="HG70">
            <v>140</v>
          </cell>
          <cell r="HH70">
            <v>0</v>
          </cell>
          <cell r="HI70">
            <v>0</v>
          </cell>
          <cell r="HJ70">
            <v>0</v>
          </cell>
          <cell r="HK70">
            <v>0</v>
          </cell>
          <cell r="HL70">
            <v>0</v>
          </cell>
          <cell r="HM70">
            <v>0</v>
          </cell>
          <cell r="HN70">
            <v>0</v>
          </cell>
          <cell r="HO70">
            <v>0</v>
          </cell>
          <cell r="HP70">
            <v>140</v>
          </cell>
          <cell r="HQ70">
            <v>140</v>
          </cell>
          <cell r="HR70">
            <v>140</v>
          </cell>
          <cell r="HS70">
            <v>140</v>
          </cell>
          <cell r="HT70">
            <v>0</v>
          </cell>
          <cell r="HU70">
            <v>0</v>
          </cell>
          <cell r="HV70">
            <v>0</v>
          </cell>
          <cell r="HW70">
            <v>0</v>
          </cell>
          <cell r="HX70">
            <v>0</v>
          </cell>
          <cell r="HY70">
            <v>0</v>
          </cell>
          <cell r="HZ70">
            <v>0</v>
          </cell>
          <cell r="IA70">
            <v>0</v>
          </cell>
          <cell r="IB70">
            <v>180</v>
          </cell>
          <cell r="IC70">
            <v>180</v>
          </cell>
          <cell r="ID70">
            <v>180</v>
          </cell>
          <cell r="IE70">
            <v>180</v>
          </cell>
          <cell r="IF70">
            <v>0</v>
          </cell>
          <cell r="IG70">
            <v>0</v>
          </cell>
          <cell r="IH70">
            <v>0</v>
          </cell>
          <cell r="II70">
            <v>0</v>
          </cell>
          <cell r="IJ70">
            <v>0</v>
          </cell>
          <cell r="IK70">
            <v>0</v>
          </cell>
          <cell r="IL70">
            <v>0</v>
          </cell>
          <cell r="IM70">
            <v>0</v>
          </cell>
          <cell r="IN70">
            <v>200</v>
          </cell>
          <cell r="IO70">
            <v>200</v>
          </cell>
          <cell r="IP70">
            <v>200</v>
          </cell>
          <cell r="IQ70">
            <v>200</v>
          </cell>
          <cell r="IR70">
            <v>0</v>
          </cell>
          <cell r="IS70">
            <v>0</v>
          </cell>
          <cell r="IT70">
            <v>0</v>
          </cell>
          <cell r="IU70">
            <v>0</v>
          </cell>
          <cell r="IV70">
            <v>0</v>
          </cell>
          <cell r="IW70">
            <v>0</v>
          </cell>
          <cell r="IX70">
            <v>0</v>
          </cell>
          <cell r="IY70">
            <v>0</v>
          </cell>
          <cell r="IZ70">
            <v>200</v>
          </cell>
          <cell r="JA70">
            <v>200</v>
          </cell>
          <cell r="JB70">
            <v>200</v>
          </cell>
          <cell r="JC70">
            <v>200</v>
          </cell>
          <cell r="JD70">
            <v>0</v>
          </cell>
          <cell r="JE70">
            <v>0</v>
          </cell>
          <cell r="JF70">
            <v>0</v>
          </cell>
          <cell r="JG70">
            <v>0</v>
          </cell>
          <cell r="JH70">
            <v>0</v>
          </cell>
          <cell r="JI70">
            <v>0</v>
          </cell>
          <cell r="JJ70">
            <v>0</v>
          </cell>
          <cell r="JK70">
            <v>0</v>
          </cell>
          <cell r="JL70">
            <v>200</v>
          </cell>
          <cell r="JM70">
            <v>200</v>
          </cell>
          <cell r="JN70">
            <v>200</v>
          </cell>
          <cell r="JO70" t="e">
            <v>#N/A</v>
          </cell>
          <cell r="JP70">
            <v>0</v>
          </cell>
          <cell r="JQ70">
            <v>0</v>
          </cell>
          <cell r="JR70">
            <v>0</v>
          </cell>
          <cell r="JS70">
            <v>0</v>
          </cell>
          <cell r="JT70">
            <v>0</v>
          </cell>
          <cell r="JU70">
            <v>0</v>
          </cell>
          <cell r="JV70">
            <v>0</v>
          </cell>
          <cell r="JW70">
            <v>0</v>
          </cell>
        </row>
        <row r="71">
          <cell r="B71" t="str">
            <v>Superficial</v>
          </cell>
          <cell r="C71" t="str">
            <v>Materiales</v>
          </cell>
          <cell r="D71">
            <v>5</v>
          </cell>
          <cell r="H71">
            <v>5</v>
          </cell>
          <cell r="I71">
            <v>5</v>
          </cell>
          <cell r="J71">
            <v>5</v>
          </cell>
          <cell r="K71">
            <v>5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5</v>
          </cell>
          <cell r="U71">
            <v>5</v>
          </cell>
          <cell r="V71">
            <v>5</v>
          </cell>
          <cell r="W71">
            <v>5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5</v>
          </cell>
          <cell r="AG71">
            <v>5</v>
          </cell>
          <cell r="AH71">
            <v>5</v>
          </cell>
          <cell r="AI71">
            <v>5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5</v>
          </cell>
          <cell r="AS71">
            <v>5</v>
          </cell>
          <cell r="AT71">
            <v>5</v>
          </cell>
          <cell r="AU71">
            <v>5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5</v>
          </cell>
          <cell r="BE71">
            <v>5</v>
          </cell>
          <cell r="BF71">
            <v>5</v>
          </cell>
          <cell r="BG71">
            <v>5</v>
          </cell>
          <cell r="BH71">
            <v>0</v>
          </cell>
          <cell r="BI71">
            <v>0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5</v>
          </cell>
          <cell r="BQ71">
            <v>5</v>
          </cell>
          <cell r="BR71">
            <v>5</v>
          </cell>
          <cell r="BS71">
            <v>5</v>
          </cell>
          <cell r="BT71">
            <v>0</v>
          </cell>
          <cell r="BU71">
            <v>0</v>
          </cell>
          <cell r="BV71">
            <v>0</v>
          </cell>
          <cell r="BW71">
            <v>0</v>
          </cell>
          <cell r="BX71">
            <v>0</v>
          </cell>
          <cell r="BY71">
            <v>0</v>
          </cell>
          <cell r="BZ71">
            <v>0</v>
          </cell>
          <cell r="CA71">
            <v>0</v>
          </cell>
          <cell r="CB71">
            <v>5</v>
          </cell>
          <cell r="CC71">
            <v>5</v>
          </cell>
          <cell r="CD71">
            <v>5</v>
          </cell>
          <cell r="CE71">
            <v>5</v>
          </cell>
          <cell r="CF71">
            <v>0</v>
          </cell>
          <cell r="CG71">
            <v>0</v>
          </cell>
          <cell r="CH71">
            <v>0</v>
          </cell>
          <cell r="CI71">
            <v>0</v>
          </cell>
          <cell r="CJ71">
            <v>0</v>
          </cell>
          <cell r="CK71">
            <v>0</v>
          </cell>
          <cell r="CL71">
            <v>0</v>
          </cell>
          <cell r="CM71">
            <v>0</v>
          </cell>
          <cell r="CN71">
            <v>5</v>
          </cell>
          <cell r="CO71">
            <v>5</v>
          </cell>
          <cell r="CP71">
            <v>5</v>
          </cell>
          <cell r="CQ71">
            <v>5</v>
          </cell>
          <cell r="CR71">
            <v>0</v>
          </cell>
          <cell r="CS71">
            <v>0</v>
          </cell>
          <cell r="CT71">
            <v>0</v>
          </cell>
          <cell r="CU71">
            <v>0</v>
          </cell>
          <cell r="CV71">
            <v>0</v>
          </cell>
          <cell r="CW71">
            <v>0</v>
          </cell>
          <cell r="CX71">
            <v>0</v>
          </cell>
          <cell r="CY71">
            <v>0</v>
          </cell>
          <cell r="CZ71">
            <v>5</v>
          </cell>
          <cell r="DA71">
            <v>5</v>
          </cell>
          <cell r="DB71">
            <v>5</v>
          </cell>
          <cell r="DC71">
            <v>5</v>
          </cell>
          <cell r="DD71">
            <v>0</v>
          </cell>
          <cell r="DE71">
            <v>0</v>
          </cell>
          <cell r="DF71">
            <v>0</v>
          </cell>
          <cell r="DG71">
            <v>0</v>
          </cell>
          <cell r="DH71">
            <v>0</v>
          </cell>
          <cell r="DI71">
            <v>0</v>
          </cell>
          <cell r="DJ71">
            <v>0</v>
          </cell>
          <cell r="DK71">
            <v>0</v>
          </cell>
          <cell r="DL71">
            <v>5</v>
          </cell>
          <cell r="DM71">
            <v>5</v>
          </cell>
          <cell r="DN71">
            <v>5</v>
          </cell>
          <cell r="DO71">
            <v>5</v>
          </cell>
          <cell r="DP71">
            <v>0</v>
          </cell>
          <cell r="DQ71">
            <v>0</v>
          </cell>
          <cell r="DR71">
            <v>0</v>
          </cell>
          <cell r="DS71">
            <v>0</v>
          </cell>
          <cell r="DT71">
            <v>0</v>
          </cell>
          <cell r="DU71">
            <v>0</v>
          </cell>
          <cell r="DV71">
            <v>0</v>
          </cell>
          <cell r="DW71">
            <v>0</v>
          </cell>
          <cell r="DX71">
            <v>5</v>
          </cell>
          <cell r="DY71">
            <v>5</v>
          </cell>
          <cell r="DZ71">
            <v>5</v>
          </cell>
          <cell r="EA71">
            <v>5</v>
          </cell>
          <cell r="EB71">
            <v>0</v>
          </cell>
          <cell r="EC71">
            <v>0</v>
          </cell>
          <cell r="ED71">
            <v>0</v>
          </cell>
          <cell r="EE71">
            <v>0</v>
          </cell>
          <cell r="EF71">
            <v>0</v>
          </cell>
          <cell r="EG71">
            <v>0</v>
          </cell>
          <cell r="EH71">
            <v>0</v>
          </cell>
          <cell r="EI71">
            <v>0</v>
          </cell>
          <cell r="EJ71">
            <v>5</v>
          </cell>
          <cell r="EK71">
            <v>5</v>
          </cell>
          <cell r="EL71">
            <v>5</v>
          </cell>
          <cell r="EM71">
            <v>5</v>
          </cell>
          <cell r="EN71">
            <v>0</v>
          </cell>
          <cell r="EO71">
            <v>0</v>
          </cell>
          <cell r="EP71">
            <v>0</v>
          </cell>
          <cell r="EQ71">
            <v>0</v>
          </cell>
          <cell r="ER71">
            <v>0</v>
          </cell>
          <cell r="ES71">
            <v>0</v>
          </cell>
          <cell r="ET71">
            <v>0</v>
          </cell>
          <cell r="EU71">
            <v>0</v>
          </cell>
          <cell r="EV71">
            <v>5</v>
          </cell>
          <cell r="EW71">
            <v>5</v>
          </cell>
          <cell r="EX71">
            <v>5</v>
          </cell>
          <cell r="EY71">
            <v>5</v>
          </cell>
          <cell r="EZ71">
            <v>0</v>
          </cell>
          <cell r="FA71">
            <v>0</v>
          </cell>
          <cell r="FB71">
            <v>0</v>
          </cell>
          <cell r="FC71">
            <v>0</v>
          </cell>
          <cell r="FD71">
            <v>0</v>
          </cell>
          <cell r="FE71">
            <v>0</v>
          </cell>
          <cell r="FF71">
            <v>0</v>
          </cell>
          <cell r="FG71">
            <v>0</v>
          </cell>
          <cell r="FH71">
            <v>5</v>
          </cell>
          <cell r="FI71">
            <v>5</v>
          </cell>
          <cell r="FJ71">
            <v>5</v>
          </cell>
          <cell r="FK71">
            <v>5</v>
          </cell>
          <cell r="FL71">
            <v>0</v>
          </cell>
          <cell r="FM71">
            <v>0</v>
          </cell>
          <cell r="FN71">
            <v>0</v>
          </cell>
          <cell r="FO71">
            <v>0</v>
          </cell>
          <cell r="FP71">
            <v>0</v>
          </cell>
          <cell r="FQ71">
            <v>0</v>
          </cell>
          <cell r="FR71">
            <v>0</v>
          </cell>
          <cell r="FS71">
            <v>0</v>
          </cell>
          <cell r="FT71">
            <v>5</v>
          </cell>
          <cell r="FU71">
            <v>5</v>
          </cell>
          <cell r="FV71">
            <v>5</v>
          </cell>
          <cell r="FW71">
            <v>5</v>
          </cell>
          <cell r="FX71">
            <v>0</v>
          </cell>
          <cell r="FY71">
            <v>0</v>
          </cell>
          <cell r="FZ71">
            <v>0</v>
          </cell>
          <cell r="GA71">
            <v>0</v>
          </cell>
          <cell r="GB71">
            <v>0</v>
          </cell>
          <cell r="GC71">
            <v>0</v>
          </cell>
          <cell r="GD71">
            <v>0</v>
          </cell>
          <cell r="GE71">
            <v>0</v>
          </cell>
          <cell r="GF71">
            <v>5</v>
          </cell>
          <cell r="GG71">
            <v>5</v>
          </cell>
          <cell r="GH71">
            <v>5</v>
          </cell>
          <cell r="GI71">
            <v>5</v>
          </cell>
          <cell r="GJ71">
            <v>0</v>
          </cell>
          <cell r="GK71">
            <v>0</v>
          </cell>
          <cell r="GL71">
            <v>0</v>
          </cell>
          <cell r="GM71">
            <v>0</v>
          </cell>
          <cell r="GN71">
            <v>0</v>
          </cell>
          <cell r="GO71">
            <v>0</v>
          </cell>
          <cell r="GP71">
            <v>0</v>
          </cell>
          <cell r="GQ71">
            <v>0</v>
          </cell>
          <cell r="GR71">
            <v>5</v>
          </cell>
          <cell r="GS71">
            <v>5</v>
          </cell>
          <cell r="GT71">
            <v>5</v>
          </cell>
          <cell r="GU71">
            <v>5</v>
          </cell>
          <cell r="GV71">
            <v>0</v>
          </cell>
          <cell r="GW71">
            <v>0</v>
          </cell>
          <cell r="GX71">
            <v>0</v>
          </cell>
          <cell r="GY71">
            <v>0</v>
          </cell>
          <cell r="GZ71">
            <v>0</v>
          </cell>
          <cell r="HA71">
            <v>0</v>
          </cell>
          <cell r="HB71">
            <v>0</v>
          </cell>
          <cell r="HC71">
            <v>0</v>
          </cell>
          <cell r="HD71">
            <v>5</v>
          </cell>
          <cell r="HE71">
            <v>5</v>
          </cell>
          <cell r="HF71">
            <v>5</v>
          </cell>
          <cell r="HG71">
            <v>5</v>
          </cell>
          <cell r="HH71">
            <v>0</v>
          </cell>
          <cell r="HI71">
            <v>0</v>
          </cell>
          <cell r="HJ71">
            <v>0</v>
          </cell>
          <cell r="HK71">
            <v>0</v>
          </cell>
          <cell r="HL71">
            <v>0</v>
          </cell>
          <cell r="HM71">
            <v>0</v>
          </cell>
          <cell r="HN71">
            <v>0</v>
          </cell>
          <cell r="HO71">
            <v>0</v>
          </cell>
          <cell r="HP71">
            <v>5</v>
          </cell>
          <cell r="HQ71">
            <v>5</v>
          </cell>
          <cell r="HR71">
            <v>5</v>
          </cell>
          <cell r="HS71">
            <v>5</v>
          </cell>
          <cell r="HT71">
            <v>0</v>
          </cell>
          <cell r="HU71">
            <v>0</v>
          </cell>
          <cell r="HV71">
            <v>0</v>
          </cell>
          <cell r="HW71">
            <v>0</v>
          </cell>
          <cell r="HX71">
            <v>0</v>
          </cell>
          <cell r="HY71">
            <v>0</v>
          </cell>
          <cell r="HZ71">
            <v>0</v>
          </cell>
          <cell r="IA71">
            <v>0</v>
          </cell>
          <cell r="IB71">
            <v>5</v>
          </cell>
          <cell r="IC71">
            <v>5</v>
          </cell>
          <cell r="ID71">
            <v>5</v>
          </cell>
          <cell r="IE71">
            <v>5</v>
          </cell>
          <cell r="IF71">
            <v>0</v>
          </cell>
          <cell r="IG71">
            <v>0</v>
          </cell>
          <cell r="IH71">
            <v>0</v>
          </cell>
          <cell r="II71">
            <v>0</v>
          </cell>
          <cell r="IJ71">
            <v>0</v>
          </cell>
          <cell r="IK71">
            <v>0</v>
          </cell>
          <cell r="IL71">
            <v>0</v>
          </cell>
          <cell r="IM71">
            <v>0</v>
          </cell>
          <cell r="IN71">
            <v>5</v>
          </cell>
          <cell r="IO71">
            <v>5</v>
          </cell>
          <cell r="IP71">
            <v>5</v>
          </cell>
          <cell r="IQ71">
            <v>5</v>
          </cell>
          <cell r="IR71">
            <v>0</v>
          </cell>
          <cell r="IS71">
            <v>0</v>
          </cell>
          <cell r="IT71">
            <v>0</v>
          </cell>
          <cell r="IU71">
            <v>0</v>
          </cell>
          <cell r="IV71">
            <v>0</v>
          </cell>
          <cell r="IW71">
            <v>0</v>
          </cell>
          <cell r="IX71">
            <v>0</v>
          </cell>
          <cell r="IY71">
            <v>0</v>
          </cell>
          <cell r="IZ71">
            <v>5</v>
          </cell>
          <cell r="JA71">
            <v>5</v>
          </cell>
          <cell r="JB71">
            <v>5</v>
          </cell>
          <cell r="JC71">
            <v>5</v>
          </cell>
          <cell r="JD71">
            <v>0</v>
          </cell>
          <cell r="JE71">
            <v>0</v>
          </cell>
          <cell r="JF71">
            <v>0</v>
          </cell>
          <cell r="JG71">
            <v>0</v>
          </cell>
          <cell r="JH71">
            <v>0</v>
          </cell>
          <cell r="JI71">
            <v>0</v>
          </cell>
          <cell r="JJ71">
            <v>0</v>
          </cell>
          <cell r="JK71">
            <v>0</v>
          </cell>
          <cell r="JL71">
            <v>5</v>
          </cell>
          <cell r="JM71">
            <v>5</v>
          </cell>
          <cell r="JN71">
            <v>5</v>
          </cell>
          <cell r="JO71" t="e">
            <v>#N/A</v>
          </cell>
          <cell r="JP71">
            <v>0</v>
          </cell>
          <cell r="JQ71">
            <v>0</v>
          </cell>
          <cell r="JR71">
            <v>0</v>
          </cell>
          <cell r="JS71">
            <v>0</v>
          </cell>
          <cell r="JT71">
            <v>0</v>
          </cell>
          <cell r="JU71">
            <v>0</v>
          </cell>
          <cell r="JV71">
            <v>0</v>
          </cell>
          <cell r="JW71">
            <v>0</v>
          </cell>
        </row>
        <row r="72">
          <cell r="B72" t="str">
            <v>Superficial</v>
          </cell>
          <cell r="C72" t="str">
            <v>Materiales</v>
          </cell>
          <cell r="D72">
            <v>6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0</v>
          </cell>
          <cell r="BH72">
            <v>0</v>
          </cell>
          <cell r="BI72">
            <v>0</v>
          </cell>
          <cell r="BJ72">
            <v>0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0</v>
          </cell>
          <cell r="BP72">
            <v>0</v>
          </cell>
          <cell r="BQ72">
            <v>0</v>
          </cell>
          <cell r="BR72">
            <v>0</v>
          </cell>
          <cell r="BS72">
            <v>0</v>
          </cell>
          <cell r="BT72">
            <v>0</v>
          </cell>
          <cell r="BU72">
            <v>0</v>
          </cell>
          <cell r="BV72">
            <v>0</v>
          </cell>
          <cell r="BW72">
            <v>0</v>
          </cell>
          <cell r="BX72">
            <v>0</v>
          </cell>
          <cell r="BY72">
            <v>0</v>
          </cell>
          <cell r="BZ72">
            <v>0</v>
          </cell>
          <cell r="CA72">
            <v>0</v>
          </cell>
          <cell r="CB72">
            <v>0</v>
          </cell>
          <cell r="CC72">
            <v>0</v>
          </cell>
          <cell r="CD72">
            <v>0</v>
          </cell>
          <cell r="CE72">
            <v>0</v>
          </cell>
          <cell r="CF72">
            <v>0</v>
          </cell>
          <cell r="CG72">
            <v>0</v>
          </cell>
          <cell r="CH72">
            <v>0</v>
          </cell>
          <cell r="CI72">
            <v>0</v>
          </cell>
          <cell r="CJ72">
            <v>0</v>
          </cell>
          <cell r="CK72">
            <v>0</v>
          </cell>
          <cell r="CL72">
            <v>0</v>
          </cell>
          <cell r="CM72">
            <v>0</v>
          </cell>
          <cell r="CN72">
            <v>0</v>
          </cell>
          <cell r="CO72">
            <v>0</v>
          </cell>
          <cell r="CP72">
            <v>0</v>
          </cell>
          <cell r="CQ72">
            <v>0</v>
          </cell>
          <cell r="CR72">
            <v>0</v>
          </cell>
          <cell r="CS72">
            <v>0</v>
          </cell>
          <cell r="CT72">
            <v>0</v>
          </cell>
          <cell r="CU72">
            <v>0</v>
          </cell>
          <cell r="CV72">
            <v>0</v>
          </cell>
          <cell r="CW72">
            <v>0</v>
          </cell>
          <cell r="CX72">
            <v>0</v>
          </cell>
          <cell r="CY72">
            <v>0</v>
          </cell>
          <cell r="CZ72">
            <v>0</v>
          </cell>
          <cell r="DA72">
            <v>0</v>
          </cell>
          <cell r="DB72">
            <v>0</v>
          </cell>
          <cell r="DC72">
            <v>0</v>
          </cell>
          <cell r="DD72">
            <v>0</v>
          </cell>
          <cell r="DE72">
            <v>0</v>
          </cell>
          <cell r="DF72">
            <v>0</v>
          </cell>
          <cell r="DG72">
            <v>0</v>
          </cell>
          <cell r="DH72">
            <v>0</v>
          </cell>
          <cell r="DI72">
            <v>0</v>
          </cell>
          <cell r="DJ72">
            <v>0</v>
          </cell>
          <cell r="DK72">
            <v>0</v>
          </cell>
          <cell r="DL72">
            <v>0</v>
          </cell>
          <cell r="DM72">
            <v>0</v>
          </cell>
          <cell r="DN72">
            <v>0</v>
          </cell>
          <cell r="DO72">
            <v>0</v>
          </cell>
          <cell r="DP72">
            <v>0</v>
          </cell>
          <cell r="DQ72">
            <v>0</v>
          </cell>
          <cell r="DR72">
            <v>0</v>
          </cell>
          <cell r="DS72">
            <v>0</v>
          </cell>
          <cell r="DT72">
            <v>0</v>
          </cell>
          <cell r="DU72">
            <v>0</v>
          </cell>
          <cell r="DV72">
            <v>0</v>
          </cell>
          <cell r="DW72">
            <v>0</v>
          </cell>
          <cell r="DX72">
            <v>0</v>
          </cell>
          <cell r="DY72">
            <v>0</v>
          </cell>
          <cell r="DZ72">
            <v>0</v>
          </cell>
          <cell r="EA72">
            <v>0</v>
          </cell>
          <cell r="EB72">
            <v>0</v>
          </cell>
          <cell r="EC72">
            <v>0</v>
          </cell>
          <cell r="ED72">
            <v>0</v>
          </cell>
          <cell r="EE72">
            <v>0</v>
          </cell>
          <cell r="EF72">
            <v>0</v>
          </cell>
          <cell r="EG72">
            <v>0</v>
          </cell>
          <cell r="EH72">
            <v>0</v>
          </cell>
          <cell r="EI72">
            <v>0</v>
          </cell>
          <cell r="EJ72">
            <v>0</v>
          </cell>
          <cell r="EK72">
            <v>0</v>
          </cell>
          <cell r="EL72">
            <v>0</v>
          </cell>
          <cell r="EM72">
            <v>0</v>
          </cell>
          <cell r="EN72">
            <v>0</v>
          </cell>
          <cell r="EO72">
            <v>0</v>
          </cell>
          <cell r="EP72">
            <v>0</v>
          </cell>
          <cell r="EQ72">
            <v>0</v>
          </cell>
          <cell r="ER72">
            <v>0</v>
          </cell>
          <cell r="ES72">
            <v>0</v>
          </cell>
          <cell r="ET72">
            <v>0</v>
          </cell>
          <cell r="EU72">
            <v>0</v>
          </cell>
          <cell r="EV72">
            <v>0</v>
          </cell>
          <cell r="EW72">
            <v>0</v>
          </cell>
          <cell r="EX72">
            <v>0</v>
          </cell>
          <cell r="EY72">
            <v>0</v>
          </cell>
          <cell r="EZ72">
            <v>0</v>
          </cell>
          <cell r="FA72">
            <v>0</v>
          </cell>
          <cell r="FB72">
            <v>0</v>
          </cell>
          <cell r="FC72">
            <v>0</v>
          </cell>
          <cell r="FD72">
            <v>0</v>
          </cell>
          <cell r="FE72">
            <v>0</v>
          </cell>
          <cell r="FF72">
            <v>0</v>
          </cell>
          <cell r="FG72">
            <v>0</v>
          </cell>
          <cell r="FH72">
            <v>0</v>
          </cell>
          <cell r="FI72">
            <v>0</v>
          </cell>
          <cell r="FJ72">
            <v>0</v>
          </cell>
          <cell r="FK72">
            <v>0</v>
          </cell>
          <cell r="FL72">
            <v>0</v>
          </cell>
          <cell r="FM72">
            <v>0</v>
          </cell>
          <cell r="FN72">
            <v>0</v>
          </cell>
          <cell r="FO72">
            <v>0</v>
          </cell>
          <cell r="FP72">
            <v>0</v>
          </cell>
          <cell r="FQ72">
            <v>0</v>
          </cell>
          <cell r="FR72">
            <v>0</v>
          </cell>
          <cell r="FS72">
            <v>0</v>
          </cell>
          <cell r="FT72">
            <v>0</v>
          </cell>
          <cell r="FU72">
            <v>0</v>
          </cell>
          <cell r="FV72">
            <v>0</v>
          </cell>
          <cell r="FW72">
            <v>0</v>
          </cell>
          <cell r="FX72">
            <v>0</v>
          </cell>
          <cell r="FY72">
            <v>0</v>
          </cell>
          <cell r="FZ72">
            <v>0</v>
          </cell>
          <cell r="GA72">
            <v>0</v>
          </cell>
          <cell r="GB72">
            <v>0</v>
          </cell>
          <cell r="GC72">
            <v>0</v>
          </cell>
          <cell r="GD72">
            <v>0</v>
          </cell>
          <cell r="GE72">
            <v>0</v>
          </cell>
          <cell r="GF72">
            <v>0</v>
          </cell>
          <cell r="GG72">
            <v>0</v>
          </cell>
          <cell r="GH72">
            <v>0</v>
          </cell>
          <cell r="GI72">
            <v>0</v>
          </cell>
          <cell r="GJ72">
            <v>0</v>
          </cell>
          <cell r="GK72">
            <v>0</v>
          </cell>
          <cell r="GL72">
            <v>0</v>
          </cell>
          <cell r="GM72">
            <v>0</v>
          </cell>
          <cell r="GN72">
            <v>0</v>
          </cell>
          <cell r="GO72">
            <v>0</v>
          </cell>
          <cell r="GP72">
            <v>0</v>
          </cell>
          <cell r="GQ72">
            <v>0</v>
          </cell>
          <cell r="GR72">
            <v>0</v>
          </cell>
          <cell r="GS72">
            <v>0</v>
          </cell>
          <cell r="GT72">
            <v>0</v>
          </cell>
          <cell r="GU72">
            <v>0</v>
          </cell>
          <cell r="GV72">
            <v>0</v>
          </cell>
          <cell r="GW72">
            <v>0</v>
          </cell>
          <cell r="GX72">
            <v>0</v>
          </cell>
          <cell r="GY72">
            <v>0</v>
          </cell>
          <cell r="GZ72">
            <v>0</v>
          </cell>
          <cell r="HA72">
            <v>0</v>
          </cell>
          <cell r="HB72">
            <v>0</v>
          </cell>
          <cell r="HC72">
            <v>0</v>
          </cell>
          <cell r="HD72">
            <v>0</v>
          </cell>
          <cell r="HE72">
            <v>0</v>
          </cell>
          <cell r="HF72">
            <v>0</v>
          </cell>
          <cell r="HG72">
            <v>0</v>
          </cell>
          <cell r="HH72">
            <v>0</v>
          </cell>
          <cell r="HI72">
            <v>0</v>
          </cell>
          <cell r="HJ72">
            <v>0</v>
          </cell>
          <cell r="HK72">
            <v>0</v>
          </cell>
          <cell r="HL72">
            <v>0</v>
          </cell>
          <cell r="HM72">
            <v>0</v>
          </cell>
          <cell r="HN72">
            <v>0</v>
          </cell>
          <cell r="HO72">
            <v>0</v>
          </cell>
          <cell r="HP72">
            <v>0</v>
          </cell>
          <cell r="HQ72">
            <v>0</v>
          </cell>
          <cell r="HR72">
            <v>0</v>
          </cell>
          <cell r="HS72">
            <v>0</v>
          </cell>
          <cell r="HT72">
            <v>0</v>
          </cell>
          <cell r="HU72">
            <v>0</v>
          </cell>
          <cell r="HV72">
            <v>0</v>
          </cell>
          <cell r="HW72">
            <v>0</v>
          </cell>
          <cell r="HX72">
            <v>0</v>
          </cell>
          <cell r="HY72">
            <v>0</v>
          </cell>
          <cell r="HZ72">
            <v>0</v>
          </cell>
          <cell r="IA72">
            <v>0</v>
          </cell>
          <cell r="IB72">
            <v>0</v>
          </cell>
          <cell r="IC72">
            <v>0</v>
          </cell>
          <cell r="ID72">
            <v>0</v>
          </cell>
          <cell r="IE72">
            <v>0</v>
          </cell>
          <cell r="IF72">
            <v>0</v>
          </cell>
          <cell r="IG72">
            <v>0</v>
          </cell>
          <cell r="IH72">
            <v>0</v>
          </cell>
          <cell r="II72">
            <v>0</v>
          </cell>
          <cell r="IJ72">
            <v>0</v>
          </cell>
          <cell r="IK72">
            <v>0</v>
          </cell>
          <cell r="IL72">
            <v>0</v>
          </cell>
          <cell r="IM72">
            <v>0</v>
          </cell>
          <cell r="IN72">
            <v>0</v>
          </cell>
          <cell r="IO72">
            <v>0</v>
          </cell>
          <cell r="IP72">
            <v>0</v>
          </cell>
          <cell r="IQ72">
            <v>0</v>
          </cell>
          <cell r="IR72">
            <v>0</v>
          </cell>
          <cell r="IS72">
            <v>0</v>
          </cell>
          <cell r="IT72">
            <v>0</v>
          </cell>
          <cell r="IU72">
            <v>0</v>
          </cell>
          <cell r="IV72">
            <v>0</v>
          </cell>
          <cell r="IW72">
            <v>0</v>
          </cell>
          <cell r="IX72">
            <v>0</v>
          </cell>
          <cell r="IY72">
            <v>0</v>
          </cell>
          <cell r="IZ72">
            <v>0</v>
          </cell>
          <cell r="JA72">
            <v>0</v>
          </cell>
          <cell r="JB72">
            <v>0</v>
          </cell>
          <cell r="JC72">
            <v>0</v>
          </cell>
          <cell r="JD72">
            <v>0</v>
          </cell>
          <cell r="JE72">
            <v>0</v>
          </cell>
          <cell r="JF72">
            <v>0</v>
          </cell>
          <cell r="JG72">
            <v>0</v>
          </cell>
          <cell r="JH72">
            <v>0</v>
          </cell>
          <cell r="JI72">
            <v>0</v>
          </cell>
          <cell r="JJ72">
            <v>0</v>
          </cell>
          <cell r="JK72">
            <v>0</v>
          </cell>
          <cell r="JL72">
            <v>0</v>
          </cell>
          <cell r="JM72">
            <v>0</v>
          </cell>
          <cell r="JN72">
            <v>0</v>
          </cell>
          <cell r="JO72" t="e">
            <v>#N/A</v>
          </cell>
          <cell r="JP72">
            <v>0</v>
          </cell>
          <cell r="JQ72">
            <v>0</v>
          </cell>
          <cell r="JR72">
            <v>0</v>
          </cell>
          <cell r="JS72">
            <v>0</v>
          </cell>
          <cell r="JT72">
            <v>0</v>
          </cell>
          <cell r="JU72">
            <v>0</v>
          </cell>
          <cell r="JV72">
            <v>0</v>
          </cell>
          <cell r="JW72">
            <v>0</v>
          </cell>
        </row>
        <row r="73">
          <cell r="B73" t="str">
            <v>Superficial</v>
          </cell>
          <cell r="C73" t="str">
            <v>Materiales</v>
          </cell>
          <cell r="D73">
            <v>7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  <cell r="BI73">
            <v>0</v>
          </cell>
          <cell r="BJ73">
            <v>0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0</v>
          </cell>
          <cell r="BP73">
            <v>0</v>
          </cell>
          <cell r="BQ73">
            <v>0</v>
          </cell>
          <cell r="BR73">
            <v>0</v>
          </cell>
          <cell r="BS73">
            <v>0</v>
          </cell>
          <cell r="BT73">
            <v>0</v>
          </cell>
          <cell r="BU73">
            <v>0</v>
          </cell>
          <cell r="BV73">
            <v>0</v>
          </cell>
          <cell r="BW73">
            <v>0</v>
          </cell>
          <cell r="BX73">
            <v>0</v>
          </cell>
          <cell r="BY73">
            <v>0</v>
          </cell>
          <cell r="BZ73">
            <v>0</v>
          </cell>
          <cell r="CA73">
            <v>0</v>
          </cell>
          <cell r="CB73">
            <v>0</v>
          </cell>
          <cell r="CC73">
            <v>0</v>
          </cell>
          <cell r="CD73">
            <v>0</v>
          </cell>
          <cell r="CE73">
            <v>0</v>
          </cell>
          <cell r="CF73">
            <v>0</v>
          </cell>
          <cell r="CG73">
            <v>0</v>
          </cell>
          <cell r="CH73">
            <v>0</v>
          </cell>
          <cell r="CI73">
            <v>0</v>
          </cell>
          <cell r="CJ73">
            <v>0</v>
          </cell>
          <cell r="CK73">
            <v>0</v>
          </cell>
          <cell r="CL73">
            <v>0</v>
          </cell>
          <cell r="CM73">
            <v>0</v>
          </cell>
          <cell r="CN73">
            <v>0</v>
          </cell>
          <cell r="CO73">
            <v>0</v>
          </cell>
          <cell r="CP73">
            <v>0</v>
          </cell>
          <cell r="CQ73">
            <v>0</v>
          </cell>
          <cell r="CR73">
            <v>0</v>
          </cell>
          <cell r="CS73">
            <v>0</v>
          </cell>
          <cell r="CT73">
            <v>0</v>
          </cell>
          <cell r="CU73">
            <v>0</v>
          </cell>
          <cell r="CV73">
            <v>0</v>
          </cell>
          <cell r="CW73">
            <v>0</v>
          </cell>
          <cell r="CX73">
            <v>0</v>
          </cell>
          <cell r="CY73">
            <v>0</v>
          </cell>
          <cell r="CZ73">
            <v>0</v>
          </cell>
          <cell r="DA73">
            <v>0</v>
          </cell>
          <cell r="DB73">
            <v>0</v>
          </cell>
          <cell r="DC73">
            <v>0</v>
          </cell>
          <cell r="DD73">
            <v>0</v>
          </cell>
          <cell r="DE73">
            <v>0</v>
          </cell>
          <cell r="DF73">
            <v>0</v>
          </cell>
          <cell r="DG73">
            <v>0</v>
          </cell>
          <cell r="DH73">
            <v>0</v>
          </cell>
          <cell r="DI73">
            <v>0</v>
          </cell>
          <cell r="DJ73">
            <v>0</v>
          </cell>
          <cell r="DK73">
            <v>0</v>
          </cell>
          <cell r="DL73">
            <v>0</v>
          </cell>
          <cell r="DM73">
            <v>0</v>
          </cell>
          <cell r="DN73">
            <v>0</v>
          </cell>
          <cell r="DO73">
            <v>0</v>
          </cell>
          <cell r="DP73">
            <v>0</v>
          </cell>
          <cell r="DQ73">
            <v>0</v>
          </cell>
          <cell r="DR73">
            <v>0</v>
          </cell>
          <cell r="DS73">
            <v>0</v>
          </cell>
          <cell r="DT73">
            <v>0</v>
          </cell>
          <cell r="DU73">
            <v>0</v>
          </cell>
          <cell r="DV73">
            <v>0</v>
          </cell>
          <cell r="DW73">
            <v>0</v>
          </cell>
          <cell r="DX73">
            <v>0</v>
          </cell>
          <cell r="DY73">
            <v>0</v>
          </cell>
          <cell r="DZ73">
            <v>0</v>
          </cell>
          <cell r="EA73">
            <v>0</v>
          </cell>
          <cell r="EB73">
            <v>0</v>
          </cell>
          <cell r="EC73">
            <v>0</v>
          </cell>
          <cell r="ED73">
            <v>0</v>
          </cell>
          <cell r="EE73">
            <v>0</v>
          </cell>
          <cell r="EF73">
            <v>0</v>
          </cell>
          <cell r="EG73">
            <v>0</v>
          </cell>
          <cell r="EH73">
            <v>0</v>
          </cell>
          <cell r="EI73">
            <v>0</v>
          </cell>
          <cell r="EJ73">
            <v>0</v>
          </cell>
          <cell r="EK73">
            <v>0</v>
          </cell>
          <cell r="EL73">
            <v>0</v>
          </cell>
          <cell r="EM73">
            <v>0</v>
          </cell>
          <cell r="EN73">
            <v>0</v>
          </cell>
          <cell r="EO73">
            <v>0</v>
          </cell>
          <cell r="EP73">
            <v>0</v>
          </cell>
          <cell r="EQ73">
            <v>0</v>
          </cell>
          <cell r="ER73">
            <v>0</v>
          </cell>
          <cell r="ES73">
            <v>0</v>
          </cell>
          <cell r="ET73">
            <v>0</v>
          </cell>
          <cell r="EU73">
            <v>0</v>
          </cell>
          <cell r="EV73">
            <v>0</v>
          </cell>
          <cell r="EW73">
            <v>0</v>
          </cell>
          <cell r="EX73">
            <v>0</v>
          </cell>
          <cell r="EY73">
            <v>0</v>
          </cell>
          <cell r="EZ73">
            <v>0</v>
          </cell>
          <cell r="FA73">
            <v>0</v>
          </cell>
          <cell r="FB73">
            <v>0</v>
          </cell>
          <cell r="FC73">
            <v>0</v>
          </cell>
          <cell r="FD73">
            <v>0</v>
          </cell>
          <cell r="FE73">
            <v>0</v>
          </cell>
          <cell r="FF73">
            <v>0</v>
          </cell>
          <cell r="FG73">
            <v>0</v>
          </cell>
          <cell r="FH73">
            <v>0</v>
          </cell>
          <cell r="FI73">
            <v>0</v>
          </cell>
          <cell r="FJ73">
            <v>0</v>
          </cell>
          <cell r="FK73">
            <v>0</v>
          </cell>
          <cell r="FL73">
            <v>0</v>
          </cell>
          <cell r="FM73">
            <v>0</v>
          </cell>
          <cell r="FN73">
            <v>0</v>
          </cell>
          <cell r="FO73">
            <v>0</v>
          </cell>
          <cell r="FP73">
            <v>0</v>
          </cell>
          <cell r="FQ73">
            <v>0</v>
          </cell>
          <cell r="FR73">
            <v>0</v>
          </cell>
          <cell r="FS73">
            <v>0</v>
          </cell>
          <cell r="FT73">
            <v>0</v>
          </cell>
          <cell r="FU73">
            <v>0</v>
          </cell>
          <cell r="FV73">
            <v>0</v>
          </cell>
          <cell r="FW73">
            <v>0</v>
          </cell>
          <cell r="FX73">
            <v>0</v>
          </cell>
          <cell r="FY73">
            <v>0</v>
          </cell>
          <cell r="FZ73">
            <v>0</v>
          </cell>
          <cell r="GA73">
            <v>0</v>
          </cell>
          <cell r="GB73">
            <v>0</v>
          </cell>
          <cell r="GC73">
            <v>0</v>
          </cell>
          <cell r="GD73">
            <v>0</v>
          </cell>
          <cell r="GE73">
            <v>0</v>
          </cell>
          <cell r="GF73">
            <v>0</v>
          </cell>
          <cell r="GG73">
            <v>0</v>
          </cell>
          <cell r="GH73">
            <v>0</v>
          </cell>
          <cell r="GI73">
            <v>0</v>
          </cell>
          <cell r="GJ73">
            <v>0</v>
          </cell>
          <cell r="GK73">
            <v>0</v>
          </cell>
          <cell r="GL73">
            <v>0</v>
          </cell>
          <cell r="GM73">
            <v>0</v>
          </cell>
          <cell r="GN73">
            <v>0</v>
          </cell>
          <cell r="GO73">
            <v>0</v>
          </cell>
          <cell r="GP73">
            <v>0</v>
          </cell>
          <cell r="GQ73">
            <v>0</v>
          </cell>
          <cell r="GR73">
            <v>0</v>
          </cell>
          <cell r="GS73">
            <v>0</v>
          </cell>
          <cell r="GT73">
            <v>0</v>
          </cell>
          <cell r="GU73">
            <v>0</v>
          </cell>
          <cell r="GV73">
            <v>0</v>
          </cell>
          <cell r="GW73">
            <v>0</v>
          </cell>
          <cell r="GX73">
            <v>0</v>
          </cell>
          <cell r="GY73">
            <v>0</v>
          </cell>
          <cell r="GZ73">
            <v>0</v>
          </cell>
          <cell r="HA73">
            <v>0</v>
          </cell>
          <cell r="HB73">
            <v>0</v>
          </cell>
          <cell r="HC73">
            <v>0</v>
          </cell>
          <cell r="HD73">
            <v>0</v>
          </cell>
          <cell r="HE73">
            <v>0</v>
          </cell>
          <cell r="HF73">
            <v>0</v>
          </cell>
          <cell r="HG73">
            <v>0</v>
          </cell>
          <cell r="HH73">
            <v>0</v>
          </cell>
          <cell r="HI73">
            <v>0</v>
          </cell>
          <cell r="HJ73">
            <v>0</v>
          </cell>
          <cell r="HK73">
            <v>0</v>
          </cell>
          <cell r="HL73">
            <v>0</v>
          </cell>
          <cell r="HM73">
            <v>0</v>
          </cell>
          <cell r="HN73">
            <v>0</v>
          </cell>
          <cell r="HO73">
            <v>0</v>
          </cell>
          <cell r="HP73">
            <v>0</v>
          </cell>
          <cell r="HQ73">
            <v>0</v>
          </cell>
          <cell r="HR73">
            <v>0</v>
          </cell>
          <cell r="HS73">
            <v>0</v>
          </cell>
          <cell r="HT73">
            <v>0</v>
          </cell>
          <cell r="HU73">
            <v>0</v>
          </cell>
          <cell r="HV73">
            <v>0</v>
          </cell>
          <cell r="HW73">
            <v>0</v>
          </cell>
          <cell r="HX73">
            <v>0</v>
          </cell>
          <cell r="HY73">
            <v>0</v>
          </cell>
          <cell r="HZ73">
            <v>0</v>
          </cell>
          <cell r="IA73">
            <v>0</v>
          </cell>
          <cell r="IB73">
            <v>0</v>
          </cell>
          <cell r="IC73">
            <v>0</v>
          </cell>
          <cell r="ID73">
            <v>0</v>
          </cell>
          <cell r="IE73">
            <v>0</v>
          </cell>
          <cell r="IF73">
            <v>0</v>
          </cell>
          <cell r="IG73">
            <v>0</v>
          </cell>
          <cell r="IH73">
            <v>0</v>
          </cell>
          <cell r="II73">
            <v>0</v>
          </cell>
          <cell r="IJ73">
            <v>0</v>
          </cell>
          <cell r="IK73">
            <v>0</v>
          </cell>
          <cell r="IL73">
            <v>0</v>
          </cell>
          <cell r="IM73">
            <v>0</v>
          </cell>
          <cell r="IN73">
            <v>0</v>
          </cell>
          <cell r="IO73">
            <v>0</v>
          </cell>
          <cell r="IP73">
            <v>0</v>
          </cell>
          <cell r="IQ73">
            <v>0</v>
          </cell>
          <cell r="IR73">
            <v>0</v>
          </cell>
          <cell r="IS73">
            <v>0</v>
          </cell>
          <cell r="IT73">
            <v>0</v>
          </cell>
          <cell r="IU73">
            <v>0</v>
          </cell>
          <cell r="IV73">
            <v>0</v>
          </cell>
          <cell r="IW73">
            <v>0</v>
          </cell>
          <cell r="IX73">
            <v>0</v>
          </cell>
          <cell r="IY73">
            <v>0</v>
          </cell>
          <cell r="IZ73">
            <v>0</v>
          </cell>
          <cell r="JA73">
            <v>0</v>
          </cell>
          <cell r="JB73">
            <v>0</v>
          </cell>
          <cell r="JC73">
            <v>0</v>
          </cell>
          <cell r="JD73">
            <v>0</v>
          </cell>
          <cell r="JE73">
            <v>0</v>
          </cell>
          <cell r="JF73">
            <v>0</v>
          </cell>
          <cell r="JG73">
            <v>0</v>
          </cell>
          <cell r="JH73">
            <v>0</v>
          </cell>
          <cell r="JI73">
            <v>0</v>
          </cell>
          <cell r="JJ73">
            <v>0</v>
          </cell>
          <cell r="JK73">
            <v>0</v>
          </cell>
          <cell r="JL73">
            <v>0</v>
          </cell>
          <cell r="JM73">
            <v>0</v>
          </cell>
          <cell r="JN73">
            <v>0</v>
          </cell>
          <cell r="JO73" t="e">
            <v>#N/A</v>
          </cell>
          <cell r="JP73">
            <v>0</v>
          </cell>
          <cell r="JQ73">
            <v>0</v>
          </cell>
          <cell r="JR73">
            <v>0</v>
          </cell>
          <cell r="JS73">
            <v>0</v>
          </cell>
          <cell r="JT73">
            <v>0</v>
          </cell>
          <cell r="JU73">
            <v>0</v>
          </cell>
          <cell r="JV73">
            <v>0</v>
          </cell>
          <cell r="JW73">
            <v>0</v>
          </cell>
        </row>
        <row r="74">
          <cell r="B74" t="str">
            <v>Superficial</v>
          </cell>
          <cell r="C74" t="str">
            <v>Materiales</v>
          </cell>
          <cell r="D74">
            <v>8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0</v>
          </cell>
          <cell r="BT74">
            <v>0</v>
          </cell>
          <cell r="BU74">
            <v>0</v>
          </cell>
          <cell r="BV74">
            <v>0</v>
          </cell>
          <cell r="BW74">
            <v>0</v>
          </cell>
          <cell r="BX74">
            <v>0</v>
          </cell>
          <cell r="BY74">
            <v>0</v>
          </cell>
          <cell r="BZ74">
            <v>0</v>
          </cell>
          <cell r="CA74">
            <v>0</v>
          </cell>
          <cell r="CB74">
            <v>0</v>
          </cell>
          <cell r="CC74">
            <v>0</v>
          </cell>
          <cell r="CD74">
            <v>0</v>
          </cell>
          <cell r="CE74">
            <v>0</v>
          </cell>
          <cell r="CF74">
            <v>0</v>
          </cell>
          <cell r="CG74">
            <v>0</v>
          </cell>
          <cell r="CH74">
            <v>0</v>
          </cell>
          <cell r="CI74">
            <v>0</v>
          </cell>
          <cell r="CJ74">
            <v>0</v>
          </cell>
          <cell r="CK74">
            <v>0</v>
          </cell>
          <cell r="CL74">
            <v>0</v>
          </cell>
          <cell r="CM74">
            <v>0</v>
          </cell>
          <cell r="CN74">
            <v>0</v>
          </cell>
          <cell r="CO74">
            <v>0</v>
          </cell>
          <cell r="CP74">
            <v>0</v>
          </cell>
          <cell r="CQ74">
            <v>0</v>
          </cell>
          <cell r="CR74">
            <v>0</v>
          </cell>
          <cell r="CS74">
            <v>0</v>
          </cell>
          <cell r="CT74">
            <v>0</v>
          </cell>
          <cell r="CU74">
            <v>0</v>
          </cell>
          <cell r="CV74">
            <v>0</v>
          </cell>
          <cell r="CW74">
            <v>0</v>
          </cell>
          <cell r="CX74">
            <v>0</v>
          </cell>
          <cell r="CY74">
            <v>0</v>
          </cell>
          <cell r="CZ74">
            <v>0</v>
          </cell>
          <cell r="DA74">
            <v>0</v>
          </cell>
          <cell r="DB74">
            <v>0</v>
          </cell>
          <cell r="DC74">
            <v>0</v>
          </cell>
          <cell r="DD74">
            <v>0</v>
          </cell>
          <cell r="DE74">
            <v>0</v>
          </cell>
          <cell r="DF74">
            <v>0</v>
          </cell>
          <cell r="DG74">
            <v>0</v>
          </cell>
          <cell r="DH74">
            <v>0</v>
          </cell>
          <cell r="DI74">
            <v>0</v>
          </cell>
          <cell r="DJ74">
            <v>0</v>
          </cell>
          <cell r="DK74">
            <v>0</v>
          </cell>
          <cell r="DL74">
            <v>0</v>
          </cell>
          <cell r="DM74">
            <v>0</v>
          </cell>
          <cell r="DN74">
            <v>0</v>
          </cell>
          <cell r="DO74">
            <v>0</v>
          </cell>
          <cell r="DP74">
            <v>0</v>
          </cell>
          <cell r="DQ74">
            <v>0</v>
          </cell>
          <cell r="DR74">
            <v>0</v>
          </cell>
          <cell r="DS74">
            <v>0</v>
          </cell>
          <cell r="DT74">
            <v>0</v>
          </cell>
          <cell r="DU74">
            <v>0</v>
          </cell>
          <cell r="DV74">
            <v>0</v>
          </cell>
          <cell r="DW74">
            <v>0</v>
          </cell>
          <cell r="DX74">
            <v>0</v>
          </cell>
          <cell r="DY74">
            <v>0</v>
          </cell>
          <cell r="DZ74">
            <v>0</v>
          </cell>
          <cell r="EA74">
            <v>0</v>
          </cell>
          <cell r="EB74">
            <v>0</v>
          </cell>
          <cell r="EC74">
            <v>0</v>
          </cell>
          <cell r="ED74">
            <v>0</v>
          </cell>
          <cell r="EE74">
            <v>0</v>
          </cell>
          <cell r="EF74">
            <v>0</v>
          </cell>
          <cell r="EG74">
            <v>0</v>
          </cell>
          <cell r="EH74">
            <v>0</v>
          </cell>
          <cell r="EI74">
            <v>0</v>
          </cell>
          <cell r="EJ74">
            <v>0</v>
          </cell>
          <cell r="EK74">
            <v>0</v>
          </cell>
          <cell r="EL74">
            <v>0</v>
          </cell>
          <cell r="EM74">
            <v>0</v>
          </cell>
          <cell r="EN74">
            <v>0</v>
          </cell>
          <cell r="EO74">
            <v>0</v>
          </cell>
          <cell r="EP74">
            <v>0</v>
          </cell>
          <cell r="EQ74">
            <v>0</v>
          </cell>
          <cell r="ER74">
            <v>0</v>
          </cell>
          <cell r="ES74">
            <v>0</v>
          </cell>
          <cell r="ET74">
            <v>0</v>
          </cell>
          <cell r="EU74">
            <v>0</v>
          </cell>
          <cell r="EV74">
            <v>0</v>
          </cell>
          <cell r="EW74">
            <v>0</v>
          </cell>
          <cell r="EX74">
            <v>0</v>
          </cell>
          <cell r="EY74">
            <v>0</v>
          </cell>
          <cell r="EZ74">
            <v>0</v>
          </cell>
          <cell r="FA74">
            <v>0</v>
          </cell>
          <cell r="FB74">
            <v>0</v>
          </cell>
          <cell r="FC74">
            <v>0</v>
          </cell>
          <cell r="FD74">
            <v>0</v>
          </cell>
          <cell r="FE74">
            <v>0</v>
          </cell>
          <cell r="FF74">
            <v>0</v>
          </cell>
          <cell r="FG74">
            <v>0</v>
          </cell>
          <cell r="FH74">
            <v>0</v>
          </cell>
          <cell r="FI74">
            <v>0</v>
          </cell>
          <cell r="FJ74">
            <v>0</v>
          </cell>
          <cell r="FK74">
            <v>0</v>
          </cell>
          <cell r="FL74">
            <v>0</v>
          </cell>
          <cell r="FM74">
            <v>0</v>
          </cell>
          <cell r="FN74">
            <v>0</v>
          </cell>
          <cell r="FO74">
            <v>0</v>
          </cell>
          <cell r="FP74">
            <v>0</v>
          </cell>
          <cell r="FQ74">
            <v>0</v>
          </cell>
          <cell r="FR74">
            <v>0</v>
          </cell>
          <cell r="FS74">
            <v>0</v>
          </cell>
          <cell r="FT74">
            <v>0</v>
          </cell>
          <cell r="FU74">
            <v>0</v>
          </cell>
          <cell r="FV74">
            <v>0</v>
          </cell>
          <cell r="FW74">
            <v>0</v>
          </cell>
          <cell r="FX74">
            <v>0</v>
          </cell>
          <cell r="FY74">
            <v>0</v>
          </cell>
          <cell r="FZ74">
            <v>0</v>
          </cell>
          <cell r="GA74">
            <v>0</v>
          </cell>
          <cell r="GB74">
            <v>0</v>
          </cell>
          <cell r="GC74">
            <v>0</v>
          </cell>
          <cell r="GD74">
            <v>0</v>
          </cell>
          <cell r="GE74">
            <v>0</v>
          </cell>
          <cell r="GF74">
            <v>0</v>
          </cell>
          <cell r="GG74">
            <v>0</v>
          </cell>
          <cell r="GH74">
            <v>0</v>
          </cell>
          <cell r="GI74">
            <v>0</v>
          </cell>
          <cell r="GJ74">
            <v>0</v>
          </cell>
          <cell r="GK74">
            <v>0</v>
          </cell>
          <cell r="GL74">
            <v>0</v>
          </cell>
          <cell r="GM74">
            <v>0</v>
          </cell>
          <cell r="GN74">
            <v>0</v>
          </cell>
          <cell r="GO74">
            <v>0</v>
          </cell>
          <cell r="GP74">
            <v>0</v>
          </cell>
          <cell r="GQ74">
            <v>0</v>
          </cell>
          <cell r="GR74">
            <v>0</v>
          </cell>
          <cell r="GS74">
            <v>0</v>
          </cell>
          <cell r="GT74">
            <v>0</v>
          </cell>
          <cell r="GU74">
            <v>0</v>
          </cell>
          <cell r="GV74">
            <v>0</v>
          </cell>
          <cell r="GW74">
            <v>0</v>
          </cell>
          <cell r="GX74">
            <v>0</v>
          </cell>
          <cell r="GY74">
            <v>0</v>
          </cell>
          <cell r="GZ74">
            <v>0</v>
          </cell>
          <cell r="HA74">
            <v>0</v>
          </cell>
          <cell r="HB74">
            <v>0</v>
          </cell>
          <cell r="HC74">
            <v>0</v>
          </cell>
          <cell r="HD74">
            <v>0</v>
          </cell>
          <cell r="HE74">
            <v>0</v>
          </cell>
          <cell r="HF74">
            <v>0</v>
          </cell>
          <cell r="HG74">
            <v>0</v>
          </cell>
          <cell r="HH74">
            <v>0</v>
          </cell>
          <cell r="HI74">
            <v>0</v>
          </cell>
          <cell r="HJ74">
            <v>0</v>
          </cell>
          <cell r="HK74">
            <v>0</v>
          </cell>
          <cell r="HL74">
            <v>0</v>
          </cell>
          <cell r="HM74">
            <v>0</v>
          </cell>
          <cell r="HN74">
            <v>0</v>
          </cell>
          <cell r="HO74">
            <v>0</v>
          </cell>
          <cell r="HP74">
            <v>0</v>
          </cell>
          <cell r="HQ74">
            <v>0</v>
          </cell>
          <cell r="HR74">
            <v>0</v>
          </cell>
          <cell r="HS74">
            <v>0</v>
          </cell>
          <cell r="HT74">
            <v>0</v>
          </cell>
          <cell r="HU74">
            <v>0</v>
          </cell>
          <cell r="HV74">
            <v>0</v>
          </cell>
          <cell r="HW74">
            <v>0</v>
          </cell>
          <cell r="HX74">
            <v>0</v>
          </cell>
          <cell r="HY74">
            <v>0</v>
          </cell>
          <cell r="HZ74">
            <v>0</v>
          </cell>
          <cell r="IA74">
            <v>0</v>
          </cell>
          <cell r="IB74">
            <v>0</v>
          </cell>
          <cell r="IC74">
            <v>0</v>
          </cell>
          <cell r="ID74">
            <v>0</v>
          </cell>
          <cell r="IE74">
            <v>0</v>
          </cell>
          <cell r="IF74">
            <v>0</v>
          </cell>
          <cell r="IG74">
            <v>0</v>
          </cell>
          <cell r="IH74">
            <v>0</v>
          </cell>
          <cell r="II74">
            <v>0</v>
          </cell>
          <cell r="IJ74">
            <v>0</v>
          </cell>
          <cell r="IK74">
            <v>0</v>
          </cell>
          <cell r="IL74">
            <v>0</v>
          </cell>
          <cell r="IM74">
            <v>0</v>
          </cell>
          <cell r="IN74">
            <v>0</v>
          </cell>
          <cell r="IO74">
            <v>0</v>
          </cell>
          <cell r="IP74">
            <v>0</v>
          </cell>
          <cell r="IQ74">
            <v>0</v>
          </cell>
          <cell r="IR74">
            <v>0</v>
          </cell>
          <cell r="IS74">
            <v>0</v>
          </cell>
          <cell r="IT74">
            <v>0</v>
          </cell>
          <cell r="IU74">
            <v>0</v>
          </cell>
          <cell r="IV74">
            <v>0</v>
          </cell>
          <cell r="IW74">
            <v>0</v>
          </cell>
          <cell r="IX74">
            <v>0</v>
          </cell>
          <cell r="IY74">
            <v>0</v>
          </cell>
          <cell r="IZ74">
            <v>0</v>
          </cell>
          <cell r="JA74">
            <v>0</v>
          </cell>
          <cell r="JB74">
            <v>0</v>
          </cell>
          <cell r="JC74">
            <v>0</v>
          </cell>
          <cell r="JD74">
            <v>0</v>
          </cell>
          <cell r="JE74">
            <v>0</v>
          </cell>
          <cell r="JF74">
            <v>0</v>
          </cell>
          <cell r="JG74">
            <v>0</v>
          </cell>
          <cell r="JH74">
            <v>0</v>
          </cell>
          <cell r="JI74">
            <v>0</v>
          </cell>
          <cell r="JJ74">
            <v>0</v>
          </cell>
          <cell r="JK74">
            <v>0</v>
          </cell>
          <cell r="JL74">
            <v>0</v>
          </cell>
          <cell r="JM74">
            <v>0</v>
          </cell>
          <cell r="JN74">
            <v>0</v>
          </cell>
          <cell r="JO74" t="e">
            <v>#N/A</v>
          </cell>
          <cell r="JP74">
            <v>0</v>
          </cell>
          <cell r="JQ74">
            <v>0</v>
          </cell>
          <cell r="JR74">
            <v>0</v>
          </cell>
          <cell r="JS74">
            <v>0</v>
          </cell>
          <cell r="JT74">
            <v>0</v>
          </cell>
          <cell r="JU74">
            <v>0</v>
          </cell>
          <cell r="JV74">
            <v>0</v>
          </cell>
          <cell r="JW74">
            <v>0</v>
          </cell>
        </row>
        <row r="75">
          <cell r="B75" t="str">
            <v>Superficial</v>
          </cell>
          <cell r="C75" t="str">
            <v>Materiales</v>
          </cell>
          <cell r="D75">
            <v>9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  <cell r="BI75">
            <v>0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0</v>
          </cell>
          <cell r="BP75">
            <v>0</v>
          </cell>
          <cell r="BQ75">
            <v>0</v>
          </cell>
          <cell r="BR75">
            <v>0</v>
          </cell>
          <cell r="BS75">
            <v>0</v>
          </cell>
          <cell r="BT75">
            <v>0</v>
          </cell>
          <cell r="BU75">
            <v>0</v>
          </cell>
          <cell r="BV75">
            <v>0</v>
          </cell>
          <cell r="BW75">
            <v>0</v>
          </cell>
          <cell r="BX75">
            <v>0</v>
          </cell>
          <cell r="BY75">
            <v>0</v>
          </cell>
          <cell r="BZ75">
            <v>0</v>
          </cell>
          <cell r="CA75">
            <v>0</v>
          </cell>
          <cell r="CB75">
            <v>0</v>
          </cell>
          <cell r="CC75">
            <v>0</v>
          </cell>
          <cell r="CD75">
            <v>0</v>
          </cell>
          <cell r="CE75">
            <v>0</v>
          </cell>
          <cell r="CF75">
            <v>0</v>
          </cell>
          <cell r="CG75">
            <v>0</v>
          </cell>
          <cell r="CH75">
            <v>0</v>
          </cell>
          <cell r="CI75">
            <v>0</v>
          </cell>
          <cell r="CJ75">
            <v>0</v>
          </cell>
          <cell r="CK75">
            <v>0</v>
          </cell>
          <cell r="CL75">
            <v>0</v>
          </cell>
          <cell r="CM75">
            <v>0</v>
          </cell>
          <cell r="CN75">
            <v>0</v>
          </cell>
          <cell r="CO75">
            <v>0</v>
          </cell>
          <cell r="CP75">
            <v>0</v>
          </cell>
          <cell r="CQ75">
            <v>0</v>
          </cell>
          <cell r="CR75">
            <v>0</v>
          </cell>
          <cell r="CS75">
            <v>0</v>
          </cell>
          <cell r="CT75">
            <v>0</v>
          </cell>
          <cell r="CU75">
            <v>0</v>
          </cell>
          <cell r="CV75">
            <v>0</v>
          </cell>
          <cell r="CW75">
            <v>0</v>
          </cell>
          <cell r="CX75">
            <v>0</v>
          </cell>
          <cell r="CY75">
            <v>0</v>
          </cell>
          <cell r="CZ75">
            <v>0</v>
          </cell>
          <cell r="DA75">
            <v>0</v>
          </cell>
          <cell r="DB75">
            <v>0</v>
          </cell>
          <cell r="DC75">
            <v>0</v>
          </cell>
          <cell r="DD75">
            <v>0</v>
          </cell>
          <cell r="DE75">
            <v>0</v>
          </cell>
          <cell r="DF75">
            <v>0</v>
          </cell>
          <cell r="DG75">
            <v>0</v>
          </cell>
          <cell r="DH75">
            <v>0</v>
          </cell>
          <cell r="DI75">
            <v>0</v>
          </cell>
          <cell r="DJ75">
            <v>0</v>
          </cell>
          <cell r="DK75">
            <v>0</v>
          </cell>
          <cell r="DL75">
            <v>0</v>
          </cell>
          <cell r="DM75">
            <v>0</v>
          </cell>
          <cell r="DN75">
            <v>0</v>
          </cell>
          <cell r="DO75">
            <v>0</v>
          </cell>
          <cell r="DP75">
            <v>0</v>
          </cell>
          <cell r="DQ75">
            <v>0</v>
          </cell>
          <cell r="DR75">
            <v>0</v>
          </cell>
          <cell r="DS75">
            <v>0</v>
          </cell>
          <cell r="DT75">
            <v>0</v>
          </cell>
          <cell r="DU75">
            <v>0</v>
          </cell>
          <cell r="DV75">
            <v>0</v>
          </cell>
          <cell r="DW75">
            <v>0</v>
          </cell>
          <cell r="DX75">
            <v>0</v>
          </cell>
          <cell r="DY75">
            <v>0</v>
          </cell>
          <cell r="DZ75">
            <v>0</v>
          </cell>
          <cell r="EA75">
            <v>0</v>
          </cell>
          <cell r="EB75">
            <v>0</v>
          </cell>
          <cell r="EC75">
            <v>0</v>
          </cell>
          <cell r="ED75">
            <v>0</v>
          </cell>
          <cell r="EE75">
            <v>0</v>
          </cell>
          <cell r="EF75">
            <v>0</v>
          </cell>
          <cell r="EG75">
            <v>0</v>
          </cell>
          <cell r="EH75">
            <v>0</v>
          </cell>
          <cell r="EI75">
            <v>0</v>
          </cell>
          <cell r="EJ75">
            <v>0</v>
          </cell>
          <cell r="EK75">
            <v>0</v>
          </cell>
          <cell r="EL75">
            <v>0</v>
          </cell>
          <cell r="EM75">
            <v>0</v>
          </cell>
          <cell r="EN75">
            <v>0</v>
          </cell>
          <cell r="EO75">
            <v>0</v>
          </cell>
          <cell r="EP75">
            <v>0</v>
          </cell>
          <cell r="EQ75">
            <v>0</v>
          </cell>
          <cell r="ER75">
            <v>0</v>
          </cell>
          <cell r="ES75">
            <v>0</v>
          </cell>
          <cell r="ET75">
            <v>0</v>
          </cell>
          <cell r="EU75">
            <v>0</v>
          </cell>
          <cell r="EV75">
            <v>0</v>
          </cell>
          <cell r="EW75">
            <v>0</v>
          </cell>
          <cell r="EX75">
            <v>0</v>
          </cell>
          <cell r="EY75">
            <v>0</v>
          </cell>
          <cell r="EZ75">
            <v>0</v>
          </cell>
          <cell r="FA75">
            <v>0</v>
          </cell>
          <cell r="FB75">
            <v>0</v>
          </cell>
          <cell r="FC75">
            <v>0</v>
          </cell>
          <cell r="FD75">
            <v>0</v>
          </cell>
          <cell r="FE75">
            <v>0</v>
          </cell>
          <cell r="FF75">
            <v>0</v>
          </cell>
          <cell r="FG75">
            <v>0</v>
          </cell>
          <cell r="FH75">
            <v>0</v>
          </cell>
          <cell r="FI75">
            <v>0</v>
          </cell>
          <cell r="FJ75">
            <v>0</v>
          </cell>
          <cell r="FK75">
            <v>0</v>
          </cell>
          <cell r="FL75">
            <v>0</v>
          </cell>
          <cell r="FM75">
            <v>0</v>
          </cell>
          <cell r="FN75">
            <v>0</v>
          </cell>
          <cell r="FO75">
            <v>0</v>
          </cell>
          <cell r="FP75">
            <v>0</v>
          </cell>
          <cell r="FQ75">
            <v>0</v>
          </cell>
          <cell r="FR75">
            <v>0</v>
          </cell>
          <cell r="FS75">
            <v>0</v>
          </cell>
          <cell r="FT75">
            <v>0</v>
          </cell>
          <cell r="FU75">
            <v>0</v>
          </cell>
          <cell r="FV75">
            <v>0</v>
          </cell>
          <cell r="FW75">
            <v>0</v>
          </cell>
          <cell r="FX75">
            <v>0</v>
          </cell>
          <cell r="FY75">
            <v>0</v>
          </cell>
          <cell r="FZ75">
            <v>0</v>
          </cell>
          <cell r="GA75">
            <v>0</v>
          </cell>
          <cell r="GB75">
            <v>0</v>
          </cell>
          <cell r="GC75">
            <v>0</v>
          </cell>
          <cell r="GD75">
            <v>0</v>
          </cell>
          <cell r="GE75">
            <v>0</v>
          </cell>
          <cell r="GF75">
            <v>0</v>
          </cell>
          <cell r="GG75">
            <v>0</v>
          </cell>
          <cell r="GH75">
            <v>0</v>
          </cell>
          <cell r="GI75">
            <v>0</v>
          </cell>
          <cell r="GJ75">
            <v>0</v>
          </cell>
          <cell r="GK75">
            <v>0</v>
          </cell>
          <cell r="GL75">
            <v>0</v>
          </cell>
          <cell r="GM75">
            <v>0</v>
          </cell>
          <cell r="GN75">
            <v>0</v>
          </cell>
          <cell r="GO75">
            <v>0</v>
          </cell>
          <cell r="GP75">
            <v>0</v>
          </cell>
          <cell r="GQ75">
            <v>0</v>
          </cell>
          <cell r="GR75">
            <v>0</v>
          </cell>
          <cell r="GS75">
            <v>0</v>
          </cell>
          <cell r="GT75">
            <v>0</v>
          </cell>
          <cell r="GU75">
            <v>0</v>
          </cell>
          <cell r="GV75">
            <v>0</v>
          </cell>
          <cell r="GW75">
            <v>0</v>
          </cell>
          <cell r="GX75">
            <v>0</v>
          </cell>
          <cell r="GY75">
            <v>0</v>
          </cell>
          <cell r="GZ75">
            <v>0</v>
          </cell>
          <cell r="HA75">
            <v>0</v>
          </cell>
          <cell r="HB75">
            <v>0</v>
          </cell>
          <cell r="HC75">
            <v>0</v>
          </cell>
          <cell r="HD75">
            <v>0</v>
          </cell>
          <cell r="HE75">
            <v>0</v>
          </cell>
          <cell r="HF75">
            <v>0</v>
          </cell>
          <cell r="HG75">
            <v>0</v>
          </cell>
          <cell r="HH75">
            <v>0</v>
          </cell>
          <cell r="HI75">
            <v>0</v>
          </cell>
          <cell r="HJ75">
            <v>0</v>
          </cell>
          <cell r="HK75">
            <v>0</v>
          </cell>
          <cell r="HL75">
            <v>0</v>
          </cell>
          <cell r="HM75">
            <v>0</v>
          </cell>
          <cell r="HN75">
            <v>0</v>
          </cell>
          <cell r="HO75">
            <v>0</v>
          </cell>
          <cell r="HP75">
            <v>0</v>
          </cell>
          <cell r="HQ75">
            <v>0</v>
          </cell>
          <cell r="HR75">
            <v>0</v>
          </cell>
          <cell r="HS75">
            <v>0</v>
          </cell>
          <cell r="HT75">
            <v>0</v>
          </cell>
          <cell r="HU75">
            <v>0</v>
          </cell>
          <cell r="HV75">
            <v>0</v>
          </cell>
          <cell r="HW75">
            <v>0</v>
          </cell>
          <cell r="HX75">
            <v>0</v>
          </cell>
          <cell r="HY75">
            <v>0</v>
          </cell>
          <cell r="HZ75">
            <v>0</v>
          </cell>
          <cell r="IA75">
            <v>0</v>
          </cell>
          <cell r="IB75">
            <v>0</v>
          </cell>
          <cell r="IC75">
            <v>0</v>
          </cell>
          <cell r="ID75">
            <v>0</v>
          </cell>
          <cell r="IE75">
            <v>0</v>
          </cell>
          <cell r="IF75">
            <v>0</v>
          </cell>
          <cell r="IG75">
            <v>0</v>
          </cell>
          <cell r="IH75">
            <v>0</v>
          </cell>
          <cell r="II75">
            <v>0</v>
          </cell>
          <cell r="IJ75">
            <v>0</v>
          </cell>
          <cell r="IK75">
            <v>0</v>
          </cell>
          <cell r="IL75">
            <v>0</v>
          </cell>
          <cell r="IM75">
            <v>0</v>
          </cell>
          <cell r="IN75">
            <v>0</v>
          </cell>
          <cell r="IO75">
            <v>0</v>
          </cell>
          <cell r="IP75">
            <v>0</v>
          </cell>
          <cell r="IQ75">
            <v>0</v>
          </cell>
          <cell r="IR75">
            <v>0</v>
          </cell>
          <cell r="IS75">
            <v>0</v>
          </cell>
          <cell r="IT75">
            <v>0</v>
          </cell>
          <cell r="IU75">
            <v>0</v>
          </cell>
          <cell r="IV75">
            <v>0</v>
          </cell>
          <cell r="IW75">
            <v>0</v>
          </cell>
          <cell r="IX75">
            <v>0</v>
          </cell>
          <cell r="IY75">
            <v>0</v>
          </cell>
          <cell r="IZ75">
            <v>0</v>
          </cell>
          <cell r="JA75">
            <v>0</v>
          </cell>
          <cell r="JB75">
            <v>0</v>
          </cell>
          <cell r="JC75">
            <v>0</v>
          </cell>
          <cell r="JD75">
            <v>0</v>
          </cell>
          <cell r="JE75">
            <v>0</v>
          </cell>
          <cell r="JF75">
            <v>0</v>
          </cell>
          <cell r="JG75">
            <v>0</v>
          </cell>
          <cell r="JH75">
            <v>0</v>
          </cell>
          <cell r="JI75">
            <v>0</v>
          </cell>
          <cell r="JJ75">
            <v>0</v>
          </cell>
          <cell r="JK75">
            <v>0</v>
          </cell>
          <cell r="JL75">
            <v>0</v>
          </cell>
          <cell r="JM75">
            <v>0</v>
          </cell>
          <cell r="JN75">
            <v>0</v>
          </cell>
          <cell r="JO75" t="e">
            <v>#N/A</v>
          </cell>
          <cell r="JP75">
            <v>0</v>
          </cell>
          <cell r="JQ75">
            <v>0</v>
          </cell>
          <cell r="JR75">
            <v>0</v>
          </cell>
          <cell r="JS75">
            <v>0</v>
          </cell>
          <cell r="JT75">
            <v>0</v>
          </cell>
          <cell r="JU75">
            <v>0</v>
          </cell>
          <cell r="JV75">
            <v>0</v>
          </cell>
          <cell r="JW75">
            <v>0</v>
          </cell>
        </row>
        <row r="76">
          <cell r="B76" t="str">
            <v>Superficial</v>
          </cell>
          <cell r="C76" t="str">
            <v>Materiales</v>
          </cell>
          <cell r="D76">
            <v>10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  <cell r="BI76">
            <v>0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0</v>
          </cell>
          <cell r="BP76">
            <v>0</v>
          </cell>
          <cell r="BQ76">
            <v>0</v>
          </cell>
          <cell r="BR76">
            <v>0</v>
          </cell>
          <cell r="BS76">
            <v>0</v>
          </cell>
          <cell r="BT76">
            <v>0</v>
          </cell>
          <cell r="BU76">
            <v>0</v>
          </cell>
          <cell r="BV76">
            <v>0</v>
          </cell>
          <cell r="BW76">
            <v>0</v>
          </cell>
          <cell r="BX76">
            <v>0</v>
          </cell>
          <cell r="BY76">
            <v>0</v>
          </cell>
          <cell r="BZ76">
            <v>0</v>
          </cell>
          <cell r="CA76">
            <v>0</v>
          </cell>
          <cell r="CB76">
            <v>0</v>
          </cell>
          <cell r="CC76">
            <v>0</v>
          </cell>
          <cell r="CD76">
            <v>0</v>
          </cell>
          <cell r="CE76">
            <v>0</v>
          </cell>
          <cell r="CF76">
            <v>0</v>
          </cell>
          <cell r="CG76">
            <v>0</v>
          </cell>
          <cell r="CH76">
            <v>0</v>
          </cell>
          <cell r="CI76">
            <v>0</v>
          </cell>
          <cell r="CJ76">
            <v>0</v>
          </cell>
          <cell r="CK76">
            <v>0</v>
          </cell>
          <cell r="CL76">
            <v>0</v>
          </cell>
          <cell r="CM76">
            <v>0</v>
          </cell>
          <cell r="CN76">
            <v>0</v>
          </cell>
          <cell r="CO76">
            <v>0</v>
          </cell>
          <cell r="CP76">
            <v>0</v>
          </cell>
          <cell r="CQ76">
            <v>0</v>
          </cell>
          <cell r="CR76">
            <v>0</v>
          </cell>
          <cell r="CS76">
            <v>0</v>
          </cell>
          <cell r="CT76">
            <v>0</v>
          </cell>
          <cell r="CU76">
            <v>0</v>
          </cell>
          <cell r="CV76">
            <v>0</v>
          </cell>
          <cell r="CW76">
            <v>0</v>
          </cell>
          <cell r="CX76">
            <v>0</v>
          </cell>
          <cell r="CY76">
            <v>0</v>
          </cell>
          <cell r="CZ76">
            <v>0</v>
          </cell>
          <cell r="DA76">
            <v>0</v>
          </cell>
          <cell r="DB76">
            <v>0</v>
          </cell>
          <cell r="DC76">
            <v>0</v>
          </cell>
          <cell r="DD76">
            <v>0</v>
          </cell>
          <cell r="DE76">
            <v>0</v>
          </cell>
          <cell r="DF76">
            <v>0</v>
          </cell>
          <cell r="DG76">
            <v>0</v>
          </cell>
          <cell r="DH76">
            <v>0</v>
          </cell>
          <cell r="DI76">
            <v>0</v>
          </cell>
          <cell r="DJ76">
            <v>0</v>
          </cell>
          <cell r="DK76">
            <v>0</v>
          </cell>
          <cell r="DL76">
            <v>0</v>
          </cell>
          <cell r="DM76">
            <v>0</v>
          </cell>
          <cell r="DN76">
            <v>0</v>
          </cell>
          <cell r="DO76">
            <v>0</v>
          </cell>
          <cell r="DP76">
            <v>0</v>
          </cell>
          <cell r="DQ76">
            <v>0</v>
          </cell>
          <cell r="DR76">
            <v>0</v>
          </cell>
          <cell r="DS76">
            <v>0</v>
          </cell>
          <cell r="DT76">
            <v>0</v>
          </cell>
          <cell r="DU76">
            <v>0</v>
          </cell>
          <cell r="DV76">
            <v>0</v>
          </cell>
          <cell r="DW76">
            <v>0</v>
          </cell>
          <cell r="DX76">
            <v>0</v>
          </cell>
          <cell r="DY76">
            <v>0</v>
          </cell>
          <cell r="DZ76">
            <v>0</v>
          </cell>
          <cell r="EA76">
            <v>0</v>
          </cell>
          <cell r="EB76">
            <v>0</v>
          </cell>
          <cell r="EC76">
            <v>0</v>
          </cell>
          <cell r="ED76">
            <v>0</v>
          </cell>
          <cell r="EE76">
            <v>0</v>
          </cell>
          <cell r="EF76">
            <v>0</v>
          </cell>
          <cell r="EG76">
            <v>0</v>
          </cell>
          <cell r="EH76">
            <v>0</v>
          </cell>
          <cell r="EI76">
            <v>0</v>
          </cell>
          <cell r="EJ76">
            <v>0</v>
          </cell>
          <cell r="EK76">
            <v>0</v>
          </cell>
          <cell r="EL76">
            <v>0</v>
          </cell>
          <cell r="EM76">
            <v>0</v>
          </cell>
          <cell r="EN76">
            <v>0</v>
          </cell>
          <cell r="EO76">
            <v>0</v>
          </cell>
          <cell r="EP76">
            <v>0</v>
          </cell>
          <cell r="EQ76">
            <v>0</v>
          </cell>
          <cell r="ER76">
            <v>0</v>
          </cell>
          <cell r="ES76">
            <v>0</v>
          </cell>
          <cell r="ET76">
            <v>0</v>
          </cell>
          <cell r="EU76">
            <v>0</v>
          </cell>
          <cell r="EV76">
            <v>0</v>
          </cell>
          <cell r="EW76">
            <v>0</v>
          </cell>
          <cell r="EX76">
            <v>0</v>
          </cell>
          <cell r="EY76">
            <v>0</v>
          </cell>
          <cell r="EZ76">
            <v>0</v>
          </cell>
          <cell r="FA76">
            <v>0</v>
          </cell>
          <cell r="FB76">
            <v>0</v>
          </cell>
          <cell r="FC76">
            <v>0</v>
          </cell>
          <cell r="FD76">
            <v>0</v>
          </cell>
          <cell r="FE76">
            <v>0</v>
          </cell>
          <cell r="FF76">
            <v>0</v>
          </cell>
          <cell r="FG76">
            <v>0</v>
          </cell>
          <cell r="FH76">
            <v>0</v>
          </cell>
          <cell r="FI76">
            <v>0</v>
          </cell>
          <cell r="FJ76">
            <v>0</v>
          </cell>
          <cell r="FK76">
            <v>0</v>
          </cell>
          <cell r="FL76">
            <v>0</v>
          </cell>
          <cell r="FM76">
            <v>0</v>
          </cell>
          <cell r="FN76">
            <v>0</v>
          </cell>
          <cell r="FO76">
            <v>0</v>
          </cell>
          <cell r="FP76">
            <v>0</v>
          </cell>
          <cell r="FQ76">
            <v>0</v>
          </cell>
          <cell r="FR76">
            <v>0</v>
          </cell>
          <cell r="FS76">
            <v>0</v>
          </cell>
          <cell r="FT76">
            <v>0</v>
          </cell>
          <cell r="FU76">
            <v>0</v>
          </cell>
          <cell r="FV76">
            <v>0</v>
          </cell>
          <cell r="FW76">
            <v>0</v>
          </cell>
          <cell r="FX76">
            <v>0</v>
          </cell>
          <cell r="FY76">
            <v>0</v>
          </cell>
          <cell r="FZ76">
            <v>0</v>
          </cell>
          <cell r="GA76">
            <v>0</v>
          </cell>
          <cell r="GB76">
            <v>0</v>
          </cell>
          <cell r="GC76">
            <v>0</v>
          </cell>
          <cell r="GD76">
            <v>0</v>
          </cell>
          <cell r="GE76">
            <v>0</v>
          </cell>
          <cell r="GF76">
            <v>0</v>
          </cell>
          <cell r="GG76">
            <v>0</v>
          </cell>
          <cell r="GH76">
            <v>0</v>
          </cell>
          <cell r="GI76">
            <v>0</v>
          </cell>
          <cell r="GJ76">
            <v>0</v>
          </cell>
          <cell r="GK76">
            <v>0</v>
          </cell>
          <cell r="GL76">
            <v>0</v>
          </cell>
          <cell r="GM76">
            <v>0</v>
          </cell>
          <cell r="GN76">
            <v>0</v>
          </cell>
          <cell r="GO76">
            <v>0</v>
          </cell>
          <cell r="GP76">
            <v>0</v>
          </cell>
          <cell r="GQ76">
            <v>0</v>
          </cell>
          <cell r="GR76">
            <v>0</v>
          </cell>
          <cell r="GS76">
            <v>0</v>
          </cell>
          <cell r="GT76">
            <v>0</v>
          </cell>
          <cell r="GU76">
            <v>0</v>
          </cell>
          <cell r="GV76">
            <v>0</v>
          </cell>
          <cell r="GW76">
            <v>0</v>
          </cell>
          <cell r="GX76">
            <v>0</v>
          </cell>
          <cell r="GY76">
            <v>0</v>
          </cell>
          <cell r="GZ76">
            <v>0</v>
          </cell>
          <cell r="HA76">
            <v>0</v>
          </cell>
          <cell r="HB76">
            <v>0</v>
          </cell>
          <cell r="HC76">
            <v>0</v>
          </cell>
          <cell r="HD76">
            <v>0</v>
          </cell>
          <cell r="HE76">
            <v>0</v>
          </cell>
          <cell r="HF76">
            <v>0</v>
          </cell>
          <cell r="HG76">
            <v>0</v>
          </cell>
          <cell r="HH76">
            <v>0</v>
          </cell>
          <cell r="HI76">
            <v>0</v>
          </cell>
          <cell r="HJ76">
            <v>0</v>
          </cell>
          <cell r="HK76">
            <v>0</v>
          </cell>
          <cell r="HL76">
            <v>0</v>
          </cell>
          <cell r="HM76">
            <v>0</v>
          </cell>
          <cell r="HN76">
            <v>0</v>
          </cell>
          <cell r="HO76">
            <v>0</v>
          </cell>
          <cell r="HP76">
            <v>0</v>
          </cell>
          <cell r="HQ76">
            <v>0</v>
          </cell>
          <cell r="HR76">
            <v>0</v>
          </cell>
          <cell r="HS76">
            <v>0</v>
          </cell>
          <cell r="HT76">
            <v>0</v>
          </cell>
          <cell r="HU76">
            <v>0</v>
          </cell>
          <cell r="HV76">
            <v>0</v>
          </cell>
          <cell r="HW76">
            <v>0</v>
          </cell>
          <cell r="HX76">
            <v>0</v>
          </cell>
          <cell r="HY76">
            <v>0</v>
          </cell>
          <cell r="HZ76">
            <v>0</v>
          </cell>
          <cell r="IA76">
            <v>0</v>
          </cell>
          <cell r="IB76">
            <v>0</v>
          </cell>
          <cell r="IC76">
            <v>0</v>
          </cell>
          <cell r="ID76">
            <v>0</v>
          </cell>
          <cell r="IE76">
            <v>0</v>
          </cell>
          <cell r="IF76">
            <v>0</v>
          </cell>
          <cell r="IG76">
            <v>0</v>
          </cell>
          <cell r="IH76">
            <v>0</v>
          </cell>
          <cell r="II76">
            <v>0</v>
          </cell>
          <cell r="IJ76">
            <v>0</v>
          </cell>
          <cell r="IK76">
            <v>0</v>
          </cell>
          <cell r="IL76">
            <v>0</v>
          </cell>
          <cell r="IM76">
            <v>0</v>
          </cell>
          <cell r="IN76">
            <v>0</v>
          </cell>
          <cell r="IO76">
            <v>0</v>
          </cell>
          <cell r="IP76">
            <v>0</v>
          </cell>
          <cell r="IQ76">
            <v>0</v>
          </cell>
          <cell r="IR76">
            <v>0</v>
          </cell>
          <cell r="IS76">
            <v>0</v>
          </cell>
          <cell r="IT76">
            <v>0</v>
          </cell>
          <cell r="IU76">
            <v>0</v>
          </cell>
          <cell r="IV76">
            <v>0</v>
          </cell>
          <cell r="IW76">
            <v>0</v>
          </cell>
          <cell r="IX76">
            <v>0</v>
          </cell>
          <cell r="IY76">
            <v>0</v>
          </cell>
          <cell r="IZ76">
            <v>0</v>
          </cell>
          <cell r="JA76">
            <v>0</v>
          </cell>
          <cell r="JB76">
            <v>0</v>
          </cell>
          <cell r="JC76">
            <v>0</v>
          </cell>
          <cell r="JD76">
            <v>0</v>
          </cell>
          <cell r="JE76">
            <v>0</v>
          </cell>
          <cell r="JF76">
            <v>0</v>
          </cell>
          <cell r="JG76">
            <v>0</v>
          </cell>
          <cell r="JH76">
            <v>0</v>
          </cell>
          <cell r="JI76">
            <v>0</v>
          </cell>
          <cell r="JJ76">
            <v>0</v>
          </cell>
          <cell r="JK76">
            <v>0</v>
          </cell>
          <cell r="JL76">
            <v>0</v>
          </cell>
          <cell r="JM76">
            <v>0</v>
          </cell>
          <cell r="JN76">
            <v>0</v>
          </cell>
          <cell r="JO76" t="e">
            <v>#N/A</v>
          </cell>
          <cell r="JP76">
            <v>0</v>
          </cell>
          <cell r="JQ76">
            <v>0</v>
          </cell>
          <cell r="JR76">
            <v>0</v>
          </cell>
          <cell r="JS76">
            <v>0</v>
          </cell>
          <cell r="JT76">
            <v>0</v>
          </cell>
          <cell r="JU76">
            <v>0</v>
          </cell>
          <cell r="JV76">
            <v>0</v>
          </cell>
          <cell r="JW76">
            <v>0</v>
          </cell>
        </row>
        <row r="77">
          <cell r="B77" t="str">
            <v>Superficial</v>
          </cell>
          <cell r="C77" t="str">
            <v>Mano de Obra</v>
          </cell>
          <cell r="D77">
            <v>1</v>
          </cell>
          <cell r="H77">
            <v>10</v>
          </cell>
          <cell r="I77">
            <v>15</v>
          </cell>
          <cell r="J77">
            <v>30</v>
          </cell>
          <cell r="K77">
            <v>90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10</v>
          </cell>
          <cell r="U77">
            <v>15</v>
          </cell>
          <cell r="V77">
            <v>30</v>
          </cell>
          <cell r="W77">
            <v>90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10</v>
          </cell>
          <cell r="AG77">
            <v>15</v>
          </cell>
          <cell r="AH77">
            <v>30</v>
          </cell>
          <cell r="AI77">
            <v>90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10</v>
          </cell>
          <cell r="AS77">
            <v>15</v>
          </cell>
          <cell r="AT77">
            <v>30</v>
          </cell>
          <cell r="AU77">
            <v>90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10</v>
          </cell>
          <cell r="BE77">
            <v>15</v>
          </cell>
          <cell r="BF77">
            <v>30</v>
          </cell>
          <cell r="BG77">
            <v>90</v>
          </cell>
          <cell r="BH77">
            <v>0</v>
          </cell>
          <cell r="BI77">
            <v>0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0</v>
          </cell>
          <cell r="BP77">
            <v>10</v>
          </cell>
          <cell r="BQ77">
            <v>15</v>
          </cell>
          <cell r="BR77">
            <v>30</v>
          </cell>
          <cell r="BS77">
            <v>90</v>
          </cell>
          <cell r="BT77">
            <v>0</v>
          </cell>
          <cell r="BU77">
            <v>0</v>
          </cell>
          <cell r="BV77">
            <v>0</v>
          </cell>
          <cell r="BW77">
            <v>0</v>
          </cell>
          <cell r="BX77">
            <v>0</v>
          </cell>
          <cell r="BY77">
            <v>0</v>
          </cell>
          <cell r="BZ77">
            <v>0</v>
          </cell>
          <cell r="CA77">
            <v>0</v>
          </cell>
          <cell r="CB77">
            <v>10</v>
          </cell>
          <cell r="CC77">
            <v>15</v>
          </cell>
          <cell r="CD77">
            <v>30</v>
          </cell>
          <cell r="CE77">
            <v>90</v>
          </cell>
          <cell r="CF77">
            <v>0</v>
          </cell>
          <cell r="CG77">
            <v>0</v>
          </cell>
          <cell r="CH77">
            <v>0</v>
          </cell>
          <cell r="CI77">
            <v>0</v>
          </cell>
          <cell r="CJ77">
            <v>0</v>
          </cell>
          <cell r="CK77">
            <v>0</v>
          </cell>
          <cell r="CL77">
            <v>0</v>
          </cell>
          <cell r="CM77">
            <v>0</v>
          </cell>
          <cell r="CN77">
            <v>10</v>
          </cell>
          <cell r="CO77">
            <v>15</v>
          </cell>
          <cell r="CP77">
            <v>30</v>
          </cell>
          <cell r="CQ77">
            <v>90</v>
          </cell>
          <cell r="CR77">
            <v>0</v>
          </cell>
          <cell r="CS77">
            <v>0</v>
          </cell>
          <cell r="CT77">
            <v>0</v>
          </cell>
          <cell r="CU77">
            <v>0</v>
          </cell>
          <cell r="CV77">
            <v>0</v>
          </cell>
          <cell r="CW77">
            <v>0</v>
          </cell>
          <cell r="CX77">
            <v>0</v>
          </cell>
          <cell r="CY77">
            <v>0</v>
          </cell>
          <cell r="CZ77">
            <v>10</v>
          </cell>
          <cell r="DA77">
            <v>15</v>
          </cell>
          <cell r="DB77">
            <v>30</v>
          </cell>
          <cell r="DC77">
            <v>90</v>
          </cell>
          <cell r="DD77">
            <v>0</v>
          </cell>
          <cell r="DE77">
            <v>0</v>
          </cell>
          <cell r="DF77">
            <v>0</v>
          </cell>
          <cell r="DG77">
            <v>0</v>
          </cell>
          <cell r="DH77">
            <v>0</v>
          </cell>
          <cell r="DI77">
            <v>0</v>
          </cell>
          <cell r="DJ77">
            <v>0</v>
          </cell>
          <cell r="DK77">
            <v>0</v>
          </cell>
          <cell r="DL77">
            <v>10</v>
          </cell>
          <cell r="DM77">
            <v>15</v>
          </cell>
          <cell r="DN77">
            <v>30</v>
          </cell>
          <cell r="DO77">
            <v>90</v>
          </cell>
          <cell r="DP77">
            <v>0</v>
          </cell>
          <cell r="DQ77">
            <v>0</v>
          </cell>
          <cell r="DR77">
            <v>0</v>
          </cell>
          <cell r="DS77">
            <v>0</v>
          </cell>
          <cell r="DT77">
            <v>0</v>
          </cell>
          <cell r="DU77">
            <v>0</v>
          </cell>
          <cell r="DV77">
            <v>0</v>
          </cell>
          <cell r="DW77">
            <v>0</v>
          </cell>
          <cell r="DX77">
            <v>10</v>
          </cell>
          <cell r="DY77">
            <v>15</v>
          </cell>
          <cell r="DZ77">
            <v>30</v>
          </cell>
          <cell r="EA77">
            <v>90</v>
          </cell>
          <cell r="EB77">
            <v>0</v>
          </cell>
          <cell r="EC77">
            <v>0</v>
          </cell>
          <cell r="ED77">
            <v>0</v>
          </cell>
          <cell r="EE77">
            <v>0</v>
          </cell>
          <cell r="EF77">
            <v>0</v>
          </cell>
          <cell r="EG77">
            <v>0</v>
          </cell>
          <cell r="EH77">
            <v>0</v>
          </cell>
          <cell r="EI77">
            <v>0</v>
          </cell>
          <cell r="EJ77">
            <v>10</v>
          </cell>
          <cell r="EK77">
            <v>15</v>
          </cell>
          <cell r="EL77">
            <v>30</v>
          </cell>
          <cell r="EM77">
            <v>90</v>
          </cell>
          <cell r="EN77">
            <v>0</v>
          </cell>
          <cell r="EO77">
            <v>0</v>
          </cell>
          <cell r="EP77">
            <v>0</v>
          </cell>
          <cell r="EQ77">
            <v>0</v>
          </cell>
          <cell r="ER77">
            <v>0</v>
          </cell>
          <cell r="ES77">
            <v>0</v>
          </cell>
          <cell r="ET77">
            <v>0</v>
          </cell>
          <cell r="EU77">
            <v>0</v>
          </cell>
          <cell r="EV77">
            <v>10</v>
          </cell>
          <cell r="EW77">
            <v>15</v>
          </cell>
          <cell r="EX77">
            <v>30</v>
          </cell>
          <cell r="EY77">
            <v>90</v>
          </cell>
          <cell r="EZ77">
            <v>0</v>
          </cell>
          <cell r="FA77">
            <v>0</v>
          </cell>
          <cell r="FB77">
            <v>0</v>
          </cell>
          <cell r="FC77">
            <v>0</v>
          </cell>
          <cell r="FD77">
            <v>0</v>
          </cell>
          <cell r="FE77">
            <v>0</v>
          </cell>
          <cell r="FF77">
            <v>0</v>
          </cell>
          <cell r="FG77">
            <v>0</v>
          </cell>
          <cell r="FH77">
            <v>10</v>
          </cell>
          <cell r="FI77">
            <v>15</v>
          </cell>
          <cell r="FJ77">
            <v>30</v>
          </cell>
          <cell r="FK77">
            <v>90</v>
          </cell>
          <cell r="FL77">
            <v>0</v>
          </cell>
          <cell r="FM77">
            <v>0</v>
          </cell>
          <cell r="FN77">
            <v>0</v>
          </cell>
          <cell r="FO77">
            <v>0</v>
          </cell>
          <cell r="FP77">
            <v>0</v>
          </cell>
          <cell r="FQ77">
            <v>0</v>
          </cell>
          <cell r="FR77">
            <v>0</v>
          </cell>
          <cell r="FS77">
            <v>0</v>
          </cell>
          <cell r="FT77">
            <v>10</v>
          </cell>
          <cell r="FU77">
            <v>15</v>
          </cell>
          <cell r="FV77">
            <v>30</v>
          </cell>
          <cell r="FW77">
            <v>90</v>
          </cell>
          <cell r="FX77">
            <v>0</v>
          </cell>
          <cell r="FY77">
            <v>0</v>
          </cell>
          <cell r="FZ77">
            <v>0</v>
          </cell>
          <cell r="GA77">
            <v>0</v>
          </cell>
          <cell r="GB77">
            <v>0</v>
          </cell>
          <cell r="GC77">
            <v>0</v>
          </cell>
          <cell r="GD77">
            <v>0</v>
          </cell>
          <cell r="GE77">
            <v>0</v>
          </cell>
          <cell r="GF77">
            <v>10</v>
          </cell>
          <cell r="GG77">
            <v>15</v>
          </cell>
          <cell r="GH77">
            <v>30</v>
          </cell>
          <cell r="GI77">
            <v>90</v>
          </cell>
          <cell r="GJ77">
            <v>0</v>
          </cell>
          <cell r="GK77">
            <v>0</v>
          </cell>
          <cell r="GL77">
            <v>0</v>
          </cell>
          <cell r="GM77">
            <v>0</v>
          </cell>
          <cell r="GN77">
            <v>0</v>
          </cell>
          <cell r="GO77">
            <v>0</v>
          </cell>
          <cell r="GP77">
            <v>0</v>
          </cell>
          <cell r="GQ77">
            <v>0</v>
          </cell>
          <cell r="GR77">
            <v>10</v>
          </cell>
          <cell r="GS77">
            <v>15</v>
          </cell>
          <cell r="GT77">
            <v>30</v>
          </cell>
          <cell r="GU77">
            <v>90</v>
          </cell>
          <cell r="GV77">
            <v>0</v>
          </cell>
          <cell r="GW77">
            <v>0</v>
          </cell>
          <cell r="GX77">
            <v>0</v>
          </cell>
          <cell r="GY77">
            <v>0</v>
          </cell>
          <cell r="GZ77">
            <v>0</v>
          </cell>
          <cell r="HA77">
            <v>0</v>
          </cell>
          <cell r="HB77">
            <v>0</v>
          </cell>
          <cell r="HC77">
            <v>0</v>
          </cell>
          <cell r="HD77">
            <v>10</v>
          </cell>
          <cell r="HE77">
            <v>15</v>
          </cell>
          <cell r="HF77">
            <v>30</v>
          </cell>
          <cell r="HG77">
            <v>90</v>
          </cell>
          <cell r="HH77">
            <v>0</v>
          </cell>
          <cell r="HI77">
            <v>0</v>
          </cell>
          <cell r="HJ77">
            <v>0</v>
          </cell>
          <cell r="HK77">
            <v>0</v>
          </cell>
          <cell r="HL77">
            <v>0</v>
          </cell>
          <cell r="HM77">
            <v>0</v>
          </cell>
          <cell r="HN77">
            <v>0</v>
          </cell>
          <cell r="HO77">
            <v>0</v>
          </cell>
          <cell r="HP77">
            <v>10</v>
          </cell>
          <cell r="HQ77">
            <v>15</v>
          </cell>
          <cell r="HR77">
            <v>30</v>
          </cell>
          <cell r="HS77">
            <v>90</v>
          </cell>
          <cell r="HT77">
            <v>0</v>
          </cell>
          <cell r="HU77">
            <v>0</v>
          </cell>
          <cell r="HV77">
            <v>0</v>
          </cell>
          <cell r="HW77">
            <v>0</v>
          </cell>
          <cell r="HX77">
            <v>0</v>
          </cell>
          <cell r="HY77">
            <v>0</v>
          </cell>
          <cell r="HZ77">
            <v>0</v>
          </cell>
          <cell r="IA77">
            <v>0</v>
          </cell>
          <cell r="IB77">
            <v>10</v>
          </cell>
          <cell r="IC77">
            <v>15</v>
          </cell>
          <cell r="ID77">
            <v>30</v>
          </cell>
          <cell r="IE77">
            <v>90</v>
          </cell>
          <cell r="IF77">
            <v>0</v>
          </cell>
          <cell r="IG77">
            <v>0</v>
          </cell>
          <cell r="IH77">
            <v>0</v>
          </cell>
          <cell r="II77">
            <v>0</v>
          </cell>
          <cell r="IJ77">
            <v>0</v>
          </cell>
          <cell r="IK77">
            <v>0</v>
          </cell>
          <cell r="IL77">
            <v>0</v>
          </cell>
          <cell r="IM77">
            <v>0</v>
          </cell>
          <cell r="IN77">
            <v>10</v>
          </cell>
          <cell r="IO77">
            <v>15</v>
          </cell>
          <cell r="IP77">
            <v>30</v>
          </cell>
          <cell r="IQ77">
            <v>90</v>
          </cell>
          <cell r="IR77">
            <v>0</v>
          </cell>
          <cell r="IS77">
            <v>0</v>
          </cell>
          <cell r="IT77">
            <v>0</v>
          </cell>
          <cell r="IU77">
            <v>0</v>
          </cell>
          <cell r="IV77">
            <v>0</v>
          </cell>
          <cell r="IW77">
            <v>0</v>
          </cell>
          <cell r="IX77">
            <v>0</v>
          </cell>
          <cell r="IY77">
            <v>0</v>
          </cell>
          <cell r="IZ77">
            <v>10</v>
          </cell>
          <cell r="JA77">
            <v>15</v>
          </cell>
          <cell r="JB77">
            <v>30</v>
          </cell>
          <cell r="JC77">
            <v>90</v>
          </cell>
          <cell r="JD77">
            <v>0</v>
          </cell>
          <cell r="JE77">
            <v>0</v>
          </cell>
          <cell r="JF77">
            <v>0</v>
          </cell>
          <cell r="JG77">
            <v>0</v>
          </cell>
          <cell r="JH77">
            <v>0</v>
          </cell>
          <cell r="JI77">
            <v>0</v>
          </cell>
          <cell r="JJ77">
            <v>0</v>
          </cell>
          <cell r="JK77">
            <v>0</v>
          </cell>
          <cell r="JL77">
            <v>10</v>
          </cell>
          <cell r="JM77">
            <v>15</v>
          </cell>
          <cell r="JN77">
            <v>30</v>
          </cell>
          <cell r="JO77" t="e">
            <v>#N/A</v>
          </cell>
          <cell r="JP77">
            <v>0</v>
          </cell>
          <cell r="JQ77">
            <v>0</v>
          </cell>
          <cell r="JR77">
            <v>0</v>
          </cell>
          <cell r="JS77">
            <v>0</v>
          </cell>
          <cell r="JT77">
            <v>0</v>
          </cell>
          <cell r="JU77">
            <v>0</v>
          </cell>
          <cell r="JV77">
            <v>0</v>
          </cell>
          <cell r="JW77">
            <v>0</v>
          </cell>
        </row>
        <row r="78">
          <cell r="B78" t="str">
            <v>Superficial</v>
          </cell>
          <cell r="C78" t="str">
            <v>Mano de Obra</v>
          </cell>
          <cell r="D78">
            <v>2</v>
          </cell>
          <cell r="H78">
            <v>10</v>
          </cell>
          <cell r="I78">
            <v>15</v>
          </cell>
          <cell r="J78">
            <v>30</v>
          </cell>
          <cell r="K78">
            <v>90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10</v>
          </cell>
          <cell r="U78">
            <v>15</v>
          </cell>
          <cell r="V78">
            <v>30</v>
          </cell>
          <cell r="W78">
            <v>90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10</v>
          </cell>
          <cell r="AG78">
            <v>15</v>
          </cell>
          <cell r="AH78">
            <v>30</v>
          </cell>
          <cell r="AI78">
            <v>90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10</v>
          </cell>
          <cell r="AS78">
            <v>15</v>
          </cell>
          <cell r="AT78">
            <v>30</v>
          </cell>
          <cell r="AU78">
            <v>90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C78">
            <v>0</v>
          </cell>
          <cell r="BD78">
            <v>10</v>
          </cell>
          <cell r="BE78">
            <v>15</v>
          </cell>
          <cell r="BF78">
            <v>30</v>
          </cell>
          <cell r="BG78">
            <v>90</v>
          </cell>
          <cell r="BH78">
            <v>0</v>
          </cell>
          <cell r="BI78">
            <v>0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0</v>
          </cell>
          <cell r="BP78">
            <v>10</v>
          </cell>
          <cell r="BQ78">
            <v>15</v>
          </cell>
          <cell r="BR78">
            <v>30</v>
          </cell>
          <cell r="BS78">
            <v>90</v>
          </cell>
          <cell r="BT78">
            <v>0</v>
          </cell>
          <cell r="BU78">
            <v>0</v>
          </cell>
          <cell r="BV78">
            <v>0</v>
          </cell>
          <cell r="BW78">
            <v>0</v>
          </cell>
          <cell r="BX78">
            <v>0</v>
          </cell>
          <cell r="BY78">
            <v>0</v>
          </cell>
          <cell r="BZ78">
            <v>0</v>
          </cell>
          <cell r="CA78">
            <v>0</v>
          </cell>
          <cell r="CB78">
            <v>10</v>
          </cell>
          <cell r="CC78">
            <v>15</v>
          </cell>
          <cell r="CD78">
            <v>30</v>
          </cell>
          <cell r="CE78">
            <v>90</v>
          </cell>
          <cell r="CF78">
            <v>0</v>
          </cell>
          <cell r="CG78">
            <v>0</v>
          </cell>
          <cell r="CH78">
            <v>0</v>
          </cell>
          <cell r="CI78">
            <v>0</v>
          </cell>
          <cell r="CJ78">
            <v>0</v>
          </cell>
          <cell r="CK78">
            <v>0</v>
          </cell>
          <cell r="CL78">
            <v>0</v>
          </cell>
          <cell r="CM78">
            <v>0</v>
          </cell>
          <cell r="CN78">
            <v>10</v>
          </cell>
          <cell r="CO78">
            <v>15</v>
          </cell>
          <cell r="CP78">
            <v>30</v>
          </cell>
          <cell r="CQ78">
            <v>90</v>
          </cell>
          <cell r="CR78">
            <v>0</v>
          </cell>
          <cell r="CS78">
            <v>0</v>
          </cell>
          <cell r="CT78">
            <v>0</v>
          </cell>
          <cell r="CU78">
            <v>0</v>
          </cell>
          <cell r="CV78">
            <v>0</v>
          </cell>
          <cell r="CW78">
            <v>0</v>
          </cell>
          <cell r="CX78">
            <v>0</v>
          </cell>
          <cell r="CY78">
            <v>0</v>
          </cell>
          <cell r="CZ78">
            <v>10</v>
          </cell>
          <cell r="DA78">
            <v>15</v>
          </cell>
          <cell r="DB78">
            <v>30</v>
          </cell>
          <cell r="DC78">
            <v>90</v>
          </cell>
          <cell r="DD78">
            <v>0</v>
          </cell>
          <cell r="DE78">
            <v>0</v>
          </cell>
          <cell r="DF78">
            <v>0</v>
          </cell>
          <cell r="DG78">
            <v>0</v>
          </cell>
          <cell r="DH78">
            <v>0</v>
          </cell>
          <cell r="DI78">
            <v>0</v>
          </cell>
          <cell r="DJ78">
            <v>0</v>
          </cell>
          <cell r="DK78">
            <v>0</v>
          </cell>
          <cell r="DL78">
            <v>10</v>
          </cell>
          <cell r="DM78">
            <v>15</v>
          </cell>
          <cell r="DN78">
            <v>30</v>
          </cell>
          <cell r="DO78">
            <v>90</v>
          </cell>
          <cell r="DP78">
            <v>0</v>
          </cell>
          <cell r="DQ78">
            <v>0</v>
          </cell>
          <cell r="DR78">
            <v>0</v>
          </cell>
          <cell r="DS78">
            <v>0</v>
          </cell>
          <cell r="DT78">
            <v>0</v>
          </cell>
          <cell r="DU78">
            <v>0</v>
          </cell>
          <cell r="DV78">
            <v>0</v>
          </cell>
          <cell r="DW78">
            <v>0</v>
          </cell>
          <cell r="DX78">
            <v>10</v>
          </cell>
          <cell r="DY78">
            <v>15</v>
          </cell>
          <cell r="DZ78">
            <v>30</v>
          </cell>
          <cell r="EA78">
            <v>90</v>
          </cell>
          <cell r="EB78">
            <v>0</v>
          </cell>
          <cell r="EC78">
            <v>0</v>
          </cell>
          <cell r="ED78">
            <v>0</v>
          </cell>
          <cell r="EE78">
            <v>0</v>
          </cell>
          <cell r="EF78">
            <v>0</v>
          </cell>
          <cell r="EG78">
            <v>0</v>
          </cell>
          <cell r="EH78">
            <v>0</v>
          </cell>
          <cell r="EI78">
            <v>0</v>
          </cell>
          <cell r="EJ78">
            <v>10</v>
          </cell>
          <cell r="EK78">
            <v>15</v>
          </cell>
          <cell r="EL78">
            <v>30</v>
          </cell>
          <cell r="EM78">
            <v>90</v>
          </cell>
          <cell r="EN78">
            <v>0</v>
          </cell>
          <cell r="EO78">
            <v>0</v>
          </cell>
          <cell r="EP78">
            <v>0</v>
          </cell>
          <cell r="EQ78">
            <v>0</v>
          </cell>
          <cell r="ER78">
            <v>0</v>
          </cell>
          <cell r="ES78">
            <v>0</v>
          </cell>
          <cell r="ET78">
            <v>0</v>
          </cell>
          <cell r="EU78">
            <v>0</v>
          </cell>
          <cell r="EV78">
            <v>10</v>
          </cell>
          <cell r="EW78">
            <v>15</v>
          </cell>
          <cell r="EX78">
            <v>30</v>
          </cell>
          <cell r="EY78">
            <v>90</v>
          </cell>
          <cell r="EZ78">
            <v>0</v>
          </cell>
          <cell r="FA78">
            <v>0</v>
          </cell>
          <cell r="FB78">
            <v>0</v>
          </cell>
          <cell r="FC78">
            <v>0</v>
          </cell>
          <cell r="FD78">
            <v>0</v>
          </cell>
          <cell r="FE78">
            <v>0</v>
          </cell>
          <cell r="FF78">
            <v>0</v>
          </cell>
          <cell r="FG78">
            <v>0</v>
          </cell>
          <cell r="FH78">
            <v>10</v>
          </cell>
          <cell r="FI78">
            <v>15</v>
          </cell>
          <cell r="FJ78">
            <v>30</v>
          </cell>
          <cell r="FK78">
            <v>90</v>
          </cell>
          <cell r="FL78">
            <v>0</v>
          </cell>
          <cell r="FM78">
            <v>0</v>
          </cell>
          <cell r="FN78">
            <v>0</v>
          </cell>
          <cell r="FO78">
            <v>0</v>
          </cell>
          <cell r="FP78">
            <v>0</v>
          </cell>
          <cell r="FQ78">
            <v>0</v>
          </cell>
          <cell r="FR78">
            <v>0</v>
          </cell>
          <cell r="FS78">
            <v>0</v>
          </cell>
          <cell r="FT78">
            <v>10</v>
          </cell>
          <cell r="FU78">
            <v>15</v>
          </cell>
          <cell r="FV78">
            <v>30</v>
          </cell>
          <cell r="FW78">
            <v>90</v>
          </cell>
          <cell r="FX78">
            <v>0</v>
          </cell>
          <cell r="FY78">
            <v>0</v>
          </cell>
          <cell r="FZ78">
            <v>0</v>
          </cell>
          <cell r="GA78">
            <v>0</v>
          </cell>
          <cell r="GB78">
            <v>0</v>
          </cell>
          <cell r="GC78">
            <v>0</v>
          </cell>
          <cell r="GD78">
            <v>0</v>
          </cell>
          <cell r="GE78">
            <v>0</v>
          </cell>
          <cell r="GF78">
            <v>10</v>
          </cell>
          <cell r="GG78">
            <v>15</v>
          </cell>
          <cell r="GH78">
            <v>30</v>
          </cell>
          <cell r="GI78">
            <v>90</v>
          </cell>
          <cell r="GJ78">
            <v>0</v>
          </cell>
          <cell r="GK78">
            <v>0</v>
          </cell>
          <cell r="GL78">
            <v>0</v>
          </cell>
          <cell r="GM78">
            <v>0</v>
          </cell>
          <cell r="GN78">
            <v>0</v>
          </cell>
          <cell r="GO78">
            <v>0</v>
          </cell>
          <cell r="GP78">
            <v>0</v>
          </cell>
          <cell r="GQ78">
            <v>0</v>
          </cell>
          <cell r="GR78">
            <v>10</v>
          </cell>
          <cell r="GS78">
            <v>15</v>
          </cell>
          <cell r="GT78">
            <v>30</v>
          </cell>
          <cell r="GU78">
            <v>90</v>
          </cell>
          <cell r="GV78">
            <v>0</v>
          </cell>
          <cell r="GW78">
            <v>0</v>
          </cell>
          <cell r="GX78">
            <v>0</v>
          </cell>
          <cell r="GY78">
            <v>0</v>
          </cell>
          <cell r="GZ78">
            <v>0</v>
          </cell>
          <cell r="HA78">
            <v>0</v>
          </cell>
          <cell r="HB78">
            <v>0</v>
          </cell>
          <cell r="HC78">
            <v>0</v>
          </cell>
          <cell r="HD78">
            <v>10</v>
          </cell>
          <cell r="HE78">
            <v>15</v>
          </cell>
          <cell r="HF78">
            <v>30</v>
          </cell>
          <cell r="HG78">
            <v>90</v>
          </cell>
          <cell r="HH78">
            <v>0</v>
          </cell>
          <cell r="HI78">
            <v>0</v>
          </cell>
          <cell r="HJ78">
            <v>0</v>
          </cell>
          <cell r="HK78">
            <v>0</v>
          </cell>
          <cell r="HL78">
            <v>0</v>
          </cell>
          <cell r="HM78">
            <v>0</v>
          </cell>
          <cell r="HN78">
            <v>0</v>
          </cell>
          <cell r="HO78">
            <v>0</v>
          </cell>
          <cell r="HP78">
            <v>10</v>
          </cell>
          <cell r="HQ78">
            <v>15</v>
          </cell>
          <cell r="HR78">
            <v>30</v>
          </cell>
          <cell r="HS78">
            <v>90</v>
          </cell>
          <cell r="HT78">
            <v>0</v>
          </cell>
          <cell r="HU78">
            <v>0</v>
          </cell>
          <cell r="HV78">
            <v>0</v>
          </cell>
          <cell r="HW78">
            <v>0</v>
          </cell>
          <cell r="HX78">
            <v>0</v>
          </cell>
          <cell r="HY78">
            <v>0</v>
          </cell>
          <cell r="HZ78">
            <v>0</v>
          </cell>
          <cell r="IA78">
            <v>0</v>
          </cell>
          <cell r="IB78">
            <v>10</v>
          </cell>
          <cell r="IC78">
            <v>15</v>
          </cell>
          <cell r="ID78">
            <v>30</v>
          </cell>
          <cell r="IE78">
            <v>90</v>
          </cell>
          <cell r="IF78">
            <v>0</v>
          </cell>
          <cell r="IG78">
            <v>0</v>
          </cell>
          <cell r="IH78">
            <v>0</v>
          </cell>
          <cell r="II78">
            <v>0</v>
          </cell>
          <cell r="IJ78">
            <v>0</v>
          </cell>
          <cell r="IK78">
            <v>0</v>
          </cell>
          <cell r="IL78">
            <v>0</v>
          </cell>
          <cell r="IM78">
            <v>0</v>
          </cell>
          <cell r="IN78">
            <v>10</v>
          </cell>
          <cell r="IO78">
            <v>15</v>
          </cell>
          <cell r="IP78">
            <v>30</v>
          </cell>
          <cell r="IQ78">
            <v>90</v>
          </cell>
          <cell r="IR78">
            <v>0</v>
          </cell>
          <cell r="IS78">
            <v>0</v>
          </cell>
          <cell r="IT78">
            <v>0</v>
          </cell>
          <cell r="IU78">
            <v>0</v>
          </cell>
          <cell r="IV78">
            <v>0</v>
          </cell>
          <cell r="IW78">
            <v>0</v>
          </cell>
          <cell r="IX78">
            <v>0</v>
          </cell>
          <cell r="IY78">
            <v>0</v>
          </cell>
          <cell r="IZ78">
            <v>10</v>
          </cell>
          <cell r="JA78">
            <v>15</v>
          </cell>
          <cell r="JB78">
            <v>30</v>
          </cell>
          <cell r="JC78">
            <v>90</v>
          </cell>
          <cell r="JD78">
            <v>0</v>
          </cell>
          <cell r="JE78">
            <v>0</v>
          </cell>
          <cell r="JF78">
            <v>0</v>
          </cell>
          <cell r="JG78">
            <v>0</v>
          </cell>
          <cell r="JH78">
            <v>0</v>
          </cell>
          <cell r="JI78">
            <v>0</v>
          </cell>
          <cell r="JJ78">
            <v>0</v>
          </cell>
          <cell r="JK78">
            <v>0</v>
          </cell>
          <cell r="JL78">
            <v>10</v>
          </cell>
          <cell r="JM78">
            <v>15</v>
          </cell>
          <cell r="JN78">
            <v>30</v>
          </cell>
          <cell r="JO78" t="e">
            <v>#N/A</v>
          </cell>
          <cell r="JP78">
            <v>0</v>
          </cell>
          <cell r="JQ78">
            <v>0</v>
          </cell>
          <cell r="JR78">
            <v>0</v>
          </cell>
          <cell r="JS78">
            <v>0</v>
          </cell>
          <cell r="JT78">
            <v>0</v>
          </cell>
          <cell r="JU78">
            <v>0</v>
          </cell>
          <cell r="JV78">
            <v>0</v>
          </cell>
          <cell r="JW78">
            <v>0</v>
          </cell>
        </row>
        <row r="79">
          <cell r="B79" t="str">
            <v>Superficial</v>
          </cell>
          <cell r="C79" t="str">
            <v>Mano de Obra</v>
          </cell>
          <cell r="D79">
            <v>3</v>
          </cell>
          <cell r="H79">
            <v>10</v>
          </cell>
          <cell r="I79">
            <v>15</v>
          </cell>
          <cell r="J79">
            <v>30</v>
          </cell>
          <cell r="K79">
            <v>90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10</v>
          </cell>
          <cell r="U79">
            <v>15</v>
          </cell>
          <cell r="V79">
            <v>30</v>
          </cell>
          <cell r="W79">
            <v>90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10</v>
          </cell>
          <cell r="AG79">
            <v>15</v>
          </cell>
          <cell r="AH79">
            <v>30</v>
          </cell>
          <cell r="AI79">
            <v>90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10</v>
          </cell>
          <cell r="AS79">
            <v>15</v>
          </cell>
          <cell r="AT79">
            <v>30</v>
          </cell>
          <cell r="AU79">
            <v>90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0</v>
          </cell>
          <cell r="BD79">
            <v>10</v>
          </cell>
          <cell r="BE79">
            <v>15</v>
          </cell>
          <cell r="BF79">
            <v>30</v>
          </cell>
          <cell r="BG79">
            <v>90</v>
          </cell>
          <cell r="BH79">
            <v>0</v>
          </cell>
          <cell r="BI79">
            <v>0</v>
          </cell>
          <cell r="BJ79">
            <v>0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0</v>
          </cell>
          <cell r="BP79">
            <v>10</v>
          </cell>
          <cell r="BQ79">
            <v>15</v>
          </cell>
          <cell r="BR79">
            <v>30</v>
          </cell>
          <cell r="BS79">
            <v>90</v>
          </cell>
          <cell r="BT79">
            <v>0</v>
          </cell>
          <cell r="BU79">
            <v>0</v>
          </cell>
          <cell r="BV79">
            <v>0</v>
          </cell>
          <cell r="BW79">
            <v>0</v>
          </cell>
          <cell r="BX79">
            <v>0</v>
          </cell>
          <cell r="BY79">
            <v>0</v>
          </cell>
          <cell r="BZ79">
            <v>0</v>
          </cell>
          <cell r="CA79">
            <v>0</v>
          </cell>
          <cell r="CB79">
            <v>10</v>
          </cell>
          <cell r="CC79">
            <v>15</v>
          </cell>
          <cell r="CD79">
            <v>30</v>
          </cell>
          <cell r="CE79">
            <v>90</v>
          </cell>
          <cell r="CF79">
            <v>0</v>
          </cell>
          <cell r="CG79">
            <v>0</v>
          </cell>
          <cell r="CH79">
            <v>0</v>
          </cell>
          <cell r="CI79">
            <v>0</v>
          </cell>
          <cell r="CJ79">
            <v>0</v>
          </cell>
          <cell r="CK79">
            <v>0</v>
          </cell>
          <cell r="CL79">
            <v>0</v>
          </cell>
          <cell r="CM79">
            <v>0</v>
          </cell>
          <cell r="CN79">
            <v>10</v>
          </cell>
          <cell r="CO79">
            <v>15</v>
          </cell>
          <cell r="CP79">
            <v>30</v>
          </cell>
          <cell r="CQ79">
            <v>90</v>
          </cell>
          <cell r="CR79">
            <v>0</v>
          </cell>
          <cell r="CS79">
            <v>0</v>
          </cell>
          <cell r="CT79">
            <v>0</v>
          </cell>
          <cell r="CU79">
            <v>0</v>
          </cell>
          <cell r="CV79">
            <v>0</v>
          </cell>
          <cell r="CW79">
            <v>0</v>
          </cell>
          <cell r="CX79">
            <v>0</v>
          </cell>
          <cell r="CY79">
            <v>0</v>
          </cell>
          <cell r="CZ79">
            <v>10</v>
          </cell>
          <cell r="DA79">
            <v>15</v>
          </cell>
          <cell r="DB79">
            <v>30</v>
          </cell>
          <cell r="DC79">
            <v>90</v>
          </cell>
          <cell r="DD79">
            <v>0</v>
          </cell>
          <cell r="DE79">
            <v>0</v>
          </cell>
          <cell r="DF79">
            <v>0</v>
          </cell>
          <cell r="DG79">
            <v>0</v>
          </cell>
          <cell r="DH79">
            <v>0</v>
          </cell>
          <cell r="DI79">
            <v>0</v>
          </cell>
          <cell r="DJ79">
            <v>0</v>
          </cell>
          <cell r="DK79">
            <v>0</v>
          </cell>
          <cell r="DL79">
            <v>10</v>
          </cell>
          <cell r="DM79">
            <v>15</v>
          </cell>
          <cell r="DN79">
            <v>30</v>
          </cell>
          <cell r="DO79">
            <v>90</v>
          </cell>
          <cell r="DP79">
            <v>0</v>
          </cell>
          <cell r="DQ79">
            <v>0</v>
          </cell>
          <cell r="DR79">
            <v>0</v>
          </cell>
          <cell r="DS79">
            <v>0</v>
          </cell>
          <cell r="DT79">
            <v>0</v>
          </cell>
          <cell r="DU79">
            <v>0</v>
          </cell>
          <cell r="DV79">
            <v>0</v>
          </cell>
          <cell r="DW79">
            <v>0</v>
          </cell>
          <cell r="DX79">
            <v>10</v>
          </cell>
          <cell r="DY79">
            <v>15</v>
          </cell>
          <cell r="DZ79">
            <v>30</v>
          </cell>
          <cell r="EA79">
            <v>90</v>
          </cell>
          <cell r="EB79">
            <v>0</v>
          </cell>
          <cell r="EC79">
            <v>0</v>
          </cell>
          <cell r="ED79">
            <v>0</v>
          </cell>
          <cell r="EE79">
            <v>0</v>
          </cell>
          <cell r="EF79">
            <v>0</v>
          </cell>
          <cell r="EG79">
            <v>0</v>
          </cell>
          <cell r="EH79">
            <v>0</v>
          </cell>
          <cell r="EI79">
            <v>0</v>
          </cell>
          <cell r="EJ79">
            <v>10</v>
          </cell>
          <cell r="EK79">
            <v>15</v>
          </cell>
          <cell r="EL79">
            <v>30</v>
          </cell>
          <cell r="EM79">
            <v>90</v>
          </cell>
          <cell r="EN79">
            <v>0</v>
          </cell>
          <cell r="EO79">
            <v>0</v>
          </cell>
          <cell r="EP79">
            <v>0</v>
          </cell>
          <cell r="EQ79">
            <v>0</v>
          </cell>
          <cell r="ER79">
            <v>0</v>
          </cell>
          <cell r="ES79">
            <v>0</v>
          </cell>
          <cell r="ET79">
            <v>0</v>
          </cell>
          <cell r="EU79">
            <v>0</v>
          </cell>
          <cell r="EV79">
            <v>10</v>
          </cell>
          <cell r="EW79">
            <v>15</v>
          </cell>
          <cell r="EX79">
            <v>30</v>
          </cell>
          <cell r="EY79">
            <v>90</v>
          </cell>
          <cell r="EZ79">
            <v>0</v>
          </cell>
          <cell r="FA79">
            <v>0</v>
          </cell>
          <cell r="FB79">
            <v>0</v>
          </cell>
          <cell r="FC79">
            <v>0</v>
          </cell>
          <cell r="FD79">
            <v>0</v>
          </cell>
          <cell r="FE79">
            <v>0</v>
          </cell>
          <cell r="FF79">
            <v>0</v>
          </cell>
          <cell r="FG79">
            <v>0</v>
          </cell>
          <cell r="FH79">
            <v>10</v>
          </cell>
          <cell r="FI79">
            <v>15</v>
          </cell>
          <cell r="FJ79">
            <v>30</v>
          </cell>
          <cell r="FK79">
            <v>90</v>
          </cell>
          <cell r="FL79">
            <v>0</v>
          </cell>
          <cell r="FM79">
            <v>0</v>
          </cell>
          <cell r="FN79">
            <v>0</v>
          </cell>
          <cell r="FO79">
            <v>0</v>
          </cell>
          <cell r="FP79">
            <v>0</v>
          </cell>
          <cell r="FQ79">
            <v>0</v>
          </cell>
          <cell r="FR79">
            <v>0</v>
          </cell>
          <cell r="FS79">
            <v>0</v>
          </cell>
          <cell r="FT79">
            <v>10</v>
          </cell>
          <cell r="FU79">
            <v>15</v>
          </cell>
          <cell r="FV79">
            <v>30</v>
          </cell>
          <cell r="FW79">
            <v>90</v>
          </cell>
          <cell r="FX79">
            <v>0</v>
          </cell>
          <cell r="FY79">
            <v>0</v>
          </cell>
          <cell r="FZ79">
            <v>0</v>
          </cell>
          <cell r="GA79">
            <v>0</v>
          </cell>
          <cell r="GB79">
            <v>0</v>
          </cell>
          <cell r="GC79">
            <v>0</v>
          </cell>
          <cell r="GD79">
            <v>0</v>
          </cell>
          <cell r="GE79">
            <v>0</v>
          </cell>
          <cell r="GF79">
            <v>10</v>
          </cell>
          <cell r="GG79">
            <v>15</v>
          </cell>
          <cell r="GH79">
            <v>30</v>
          </cell>
          <cell r="GI79">
            <v>90</v>
          </cell>
          <cell r="GJ79">
            <v>0</v>
          </cell>
          <cell r="GK79">
            <v>0</v>
          </cell>
          <cell r="GL79">
            <v>0</v>
          </cell>
          <cell r="GM79">
            <v>0</v>
          </cell>
          <cell r="GN79">
            <v>0</v>
          </cell>
          <cell r="GO79">
            <v>0</v>
          </cell>
          <cell r="GP79">
            <v>0</v>
          </cell>
          <cell r="GQ79">
            <v>0</v>
          </cell>
          <cell r="GR79">
            <v>10</v>
          </cell>
          <cell r="GS79">
            <v>15</v>
          </cell>
          <cell r="GT79">
            <v>30</v>
          </cell>
          <cell r="GU79">
            <v>90</v>
          </cell>
          <cell r="GV79">
            <v>0</v>
          </cell>
          <cell r="GW79">
            <v>0</v>
          </cell>
          <cell r="GX79">
            <v>0</v>
          </cell>
          <cell r="GY79">
            <v>0</v>
          </cell>
          <cell r="GZ79">
            <v>0</v>
          </cell>
          <cell r="HA79">
            <v>0</v>
          </cell>
          <cell r="HB79">
            <v>0</v>
          </cell>
          <cell r="HC79">
            <v>0</v>
          </cell>
          <cell r="HD79">
            <v>10</v>
          </cell>
          <cell r="HE79">
            <v>15</v>
          </cell>
          <cell r="HF79">
            <v>30</v>
          </cell>
          <cell r="HG79">
            <v>90</v>
          </cell>
          <cell r="HH79">
            <v>0</v>
          </cell>
          <cell r="HI79">
            <v>0</v>
          </cell>
          <cell r="HJ79">
            <v>0</v>
          </cell>
          <cell r="HK79">
            <v>0</v>
          </cell>
          <cell r="HL79">
            <v>0</v>
          </cell>
          <cell r="HM79">
            <v>0</v>
          </cell>
          <cell r="HN79">
            <v>0</v>
          </cell>
          <cell r="HO79">
            <v>0</v>
          </cell>
          <cell r="HP79">
            <v>10</v>
          </cell>
          <cell r="HQ79">
            <v>15</v>
          </cell>
          <cell r="HR79">
            <v>30</v>
          </cell>
          <cell r="HS79">
            <v>90</v>
          </cell>
          <cell r="HT79">
            <v>0</v>
          </cell>
          <cell r="HU79">
            <v>0</v>
          </cell>
          <cell r="HV79">
            <v>0</v>
          </cell>
          <cell r="HW79">
            <v>0</v>
          </cell>
          <cell r="HX79">
            <v>0</v>
          </cell>
          <cell r="HY79">
            <v>0</v>
          </cell>
          <cell r="HZ79">
            <v>0</v>
          </cell>
          <cell r="IA79">
            <v>0</v>
          </cell>
          <cell r="IB79">
            <v>10</v>
          </cell>
          <cell r="IC79">
            <v>15</v>
          </cell>
          <cell r="ID79">
            <v>30</v>
          </cell>
          <cell r="IE79">
            <v>90</v>
          </cell>
          <cell r="IF79">
            <v>0</v>
          </cell>
          <cell r="IG79">
            <v>0</v>
          </cell>
          <cell r="IH79">
            <v>0</v>
          </cell>
          <cell r="II79">
            <v>0</v>
          </cell>
          <cell r="IJ79">
            <v>0</v>
          </cell>
          <cell r="IK79">
            <v>0</v>
          </cell>
          <cell r="IL79">
            <v>0</v>
          </cell>
          <cell r="IM79">
            <v>0</v>
          </cell>
          <cell r="IN79">
            <v>10</v>
          </cell>
          <cell r="IO79">
            <v>15</v>
          </cell>
          <cell r="IP79">
            <v>30</v>
          </cell>
          <cell r="IQ79">
            <v>90</v>
          </cell>
          <cell r="IR79">
            <v>0</v>
          </cell>
          <cell r="IS79">
            <v>0</v>
          </cell>
          <cell r="IT79">
            <v>0</v>
          </cell>
          <cell r="IU79">
            <v>0</v>
          </cell>
          <cell r="IV79">
            <v>0</v>
          </cell>
          <cell r="IW79">
            <v>0</v>
          </cell>
          <cell r="IX79">
            <v>0</v>
          </cell>
          <cell r="IY79">
            <v>0</v>
          </cell>
          <cell r="IZ79">
            <v>10</v>
          </cell>
          <cell r="JA79">
            <v>15</v>
          </cell>
          <cell r="JB79">
            <v>30</v>
          </cell>
          <cell r="JC79">
            <v>90</v>
          </cell>
          <cell r="JD79">
            <v>0</v>
          </cell>
          <cell r="JE79">
            <v>0</v>
          </cell>
          <cell r="JF79">
            <v>0</v>
          </cell>
          <cell r="JG79">
            <v>0</v>
          </cell>
          <cell r="JH79">
            <v>0</v>
          </cell>
          <cell r="JI79">
            <v>0</v>
          </cell>
          <cell r="JJ79">
            <v>0</v>
          </cell>
          <cell r="JK79">
            <v>0</v>
          </cell>
          <cell r="JL79">
            <v>10</v>
          </cell>
          <cell r="JM79">
            <v>15</v>
          </cell>
          <cell r="JN79">
            <v>30</v>
          </cell>
          <cell r="JO79" t="e">
            <v>#N/A</v>
          </cell>
          <cell r="JP79">
            <v>0</v>
          </cell>
          <cell r="JQ79">
            <v>0</v>
          </cell>
          <cell r="JR79">
            <v>0</v>
          </cell>
          <cell r="JS79">
            <v>0</v>
          </cell>
          <cell r="JT79">
            <v>0</v>
          </cell>
          <cell r="JU79">
            <v>0</v>
          </cell>
          <cell r="JV79">
            <v>0</v>
          </cell>
          <cell r="JW79">
            <v>0</v>
          </cell>
        </row>
        <row r="80">
          <cell r="B80" t="str">
            <v>Superficial</v>
          </cell>
          <cell r="C80" t="str">
            <v>Mano de Obra</v>
          </cell>
          <cell r="D80">
            <v>4</v>
          </cell>
          <cell r="H80">
            <v>10</v>
          </cell>
          <cell r="I80">
            <v>15</v>
          </cell>
          <cell r="J80">
            <v>30</v>
          </cell>
          <cell r="K80">
            <v>90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10</v>
          </cell>
          <cell r="U80">
            <v>15</v>
          </cell>
          <cell r="V80">
            <v>30</v>
          </cell>
          <cell r="W80">
            <v>90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10</v>
          </cell>
          <cell r="AG80">
            <v>15</v>
          </cell>
          <cell r="AH80">
            <v>30</v>
          </cell>
          <cell r="AI80">
            <v>90</v>
          </cell>
          <cell r="AJ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10</v>
          </cell>
          <cell r="AS80">
            <v>15</v>
          </cell>
          <cell r="AT80">
            <v>30</v>
          </cell>
          <cell r="AU80">
            <v>90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A80">
            <v>0</v>
          </cell>
          <cell r="BB80">
            <v>0</v>
          </cell>
          <cell r="BC80">
            <v>0</v>
          </cell>
          <cell r="BD80">
            <v>10</v>
          </cell>
          <cell r="BE80">
            <v>15</v>
          </cell>
          <cell r="BF80">
            <v>30</v>
          </cell>
          <cell r="BG80">
            <v>90</v>
          </cell>
          <cell r="BH80">
            <v>0</v>
          </cell>
          <cell r="BI80">
            <v>0</v>
          </cell>
          <cell r="BJ80">
            <v>0</v>
          </cell>
          <cell r="BK80">
            <v>0</v>
          </cell>
          <cell r="BL80">
            <v>0</v>
          </cell>
          <cell r="BM80">
            <v>0</v>
          </cell>
          <cell r="BN80">
            <v>0</v>
          </cell>
          <cell r="BO80">
            <v>0</v>
          </cell>
          <cell r="BP80">
            <v>10</v>
          </cell>
          <cell r="BQ80">
            <v>15</v>
          </cell>
          <cell r="BR80">
            <v>30</v>
          </cell>
          <cell r="BS80">
            <v>90</v>
          </cell>
          <cell r="BT80">
            <v>0</v>
          </cell>
          <cell r="BU80">
            <v>0</v>
          </cell>
          <cell r="BV80">
            <v>0</v>
          </cell>
          <cell r="BW80">
            <v>0</v>
          </cell>
          <cell r="BX80">
            <v>0</v>
          </cell>
          <cell r="BY80">
            <v>0</v>
          </cell>
          <cell r="BZ80">
            <v>0</v>
          </cell>
          <cell r="CA80">
            <v>0</v>
          </cell>
          <cell r="CB80">
            <v>10</v>
          </cell>
          <cell r="CC80">
            <v>15</v>
          </cell>
          <cell r="CD80">
            <v>30</v>
          </cell>
          <cell r="CE80">
            <v>90</v>
          </cell>
          <cell r="CF80">
            <v>0</v>
          </cell>
          <cell r="CG80">
            <v>0</v>
          </cell>
          <cell r="CH80">
            <v>0</v>
          </cell>
          <cell r="CI80">
            <v>0</v>
          </cell>
          <cell r="CJ80">
            <v>0</v>
          </cell>
          <cell r="CK80">
            <v>0</v>
          </cell>
          <cell r="CL80">
            <v>0</v>
          </cell>
          <cell r="CM80">
            <v>0</v>
          </cell>
          <cell r="CN80">
            <v>10</v>
          </cell>
          <cell r="CO80">
            <v>15</v>
          </cell>
          <cell r="CP80">
            <v>30</v>
          </cell>
          <cell r="CQ80">
            <v>90</v>
          </cell>
          <cell r="CR80">
            <v>0</v>
          </cell>
          <cell r="CS80">
            <v>0</v>
          </cell>
          <cell r="CT80">
            <v>0</v>
          </cell>
          <cell r="CU80">
            <v>0</v>
          </cell>
          <cell r="CV80">
            <v>0</v>
          </cell>
          <cell r="CW80">
            <v>0</v>
          </cell>
          <cell r="CX80">
            <v>0</v>
          </cell>
          <cell r="CY80">
            <v>0</v>
          </cell>
          <cell r="CZ80">
            <v>10</v>
          </cell>
          <cell r="DA80">
            <v>15</v>
          </cell>
          <cell r="DB80">
            <v>30</v>
          </cell>
          <cell r="DC80">
            <v>90</v>
          </cell>
          <cell r="DD80">
            <v>0</v>
          </cell>
          <cell r="DE80">
            <v>0</v>
          </cell>
          <cell r="DF80">
            <v>0</v>
          </cell>
          <cell r="DG80">
            <v>0</v>
          </cell>
          <cell r="DH80">
            <v>0</v>
          </cell>
          <cell r="DI80">
            <v>0</v>
          </cell>
          <cell r="DJ80">
            <v>0</v>
          </cell>
          <cell r="DK80">
            <v>0</v>
          </cell>
          <cell r="DL80">
            <v>10</v>
          </cell>
          <cell r="DM80">
            <v>15</v>
          </cell>
          <cell r="DN80">
            <v>30</v>
          </cell>
          <cell r="DO80">
            <v>90</v>
          </cell>
          <cell r="DP80">
            <v>0</v>
          </cell>
          <cell r="DQ80">
            <v>0</v>
          </cell>
          <cell r="DR80">
            <v>0</v>
          </cell>
          <cell r="DS80">
            <v>0</v>
          </cell>
          <cell r="DT80">
            <v>0</v>
          </cell>
          <cell r="DU80">
            <v>0</v>
          </cell>
          <cell r="DV80">
            <v>0</v>
          </cell>
          <cell r="DW80">
            <v>0</v>
          </cell>
          <cell r="DX80">
            <v>10</v>
          </cell>
          <cell r="DY80">
            <v>15</v>
          </cell>
          <cell r="DZ80">
            <v>30</v>
          </cell>
          <cell r="EA80">
            <v>90</v>
          </cell>
          <cell r="EB80">
            <v>0</v>
          </cell>
          <cell r="EC80">
            <v>0</v>
          </cell>
          <cell r="ED80">
            <v>0</v>
          </cell>
          <cell r="EE80">
            <v>0</v>
          </cell>
          <cell r="EF80">
            <v>0</v>
          </cell>
          <cell r="EG80">
            <v>0</v>
          </cell>
          <cell r="EH80">
            <v>0</v>
          </cell>
          <cell r="EI80">
            <v>0</v>
          </cell>
          <cell r="EJ80">
            <v>10</v>
          </cell>
          <cell r="EK80">
            <v>15</v>
          </cell>
          <cell r="EL80">
            <v>30</v>
          </cell>
          <cell r="EM80">
            <v>90</v>
          </cell>
          <cell r="EN80">
            <v>0</v>
          </cell>
          <cell r="EO80">
            <v>0</v>
          </cell>
          <cell r="EP80">
            <v>0</v>
          </cell>
          <cell r="EQ80">
            <v>0</v>
          </cell>
          <cell r="ER80">
            <v>0</v>
          </cell>
          <cell r="ES80">
            <v>0</v>
          </cell>
          <cell r="ET80">
            <v>0</v>
          </cell>
          <cell r="EU80">
            <v>0</v>
          </cell>
          <cell r="EV80">
            <v>10</v>
          </cell>
          <cell r="EW80">
            <v>15</v>
          </cell>
          <cell r="EX80">
            <v>30</v>
          </cell>
          <cell r="EY80">
            <v>90</v>
          </cell>
          <cell r="EZ80">
            <v>0</v>
          </cell>
          <cell r="FA80">
            <v>0</v>
          </cell>
          <cell r="FB80">
            <v>0</v>
          </cell>
          <cell r="FC80">
            <v>0</v>
          </cell>
          <cell r="FD80">
            <v>0</v>
          </cell>
          <cell r="FE80">
            <v>0</v>
          </cell>
          <cell r="FF80">
            <v>0</v>
          </cell>
          <cell r="FG80">
            <v>0</v>
          </cell>
          <cell r="FH80">
            <v>10</v>
          </cell>
          <cell r="FI80">
            <v>15</v>
          </cell>
          <cell r="FJ80">
            <v>30</v>
          </cell>
          <cell r="FK80">
            <v>90</v>
          </cell>
          <cell r="FL80">
            <v>0</v>
          </cell>
          <cell r="FM80">
            <v>0</v>
          </cell>
          <cell r="FN80">
            <v>0</v>
          </cell>
          <cell r="FO80">
            <v>0</v>
          </cell>
          <cell r="FP80">
            <v>0</v>
          </cell>
          <cell r="FQ80">
            <v>0</v>
          </cell>
          <cell r="FR80">
            <v>0</v>
          </cell>
          <cell r="FS80">
            <v>0</v>
          </cell>
          <cell r="FT80">
            <v>10</v>
          </cell>
          <cell r="FU80">
            <v>15</v>
          </cell>
          <cell r="FV80">
            <v>30</v>
          </cell>
          <cell r="FW80">
            <v>90</v>
          </cell>
          <cell r="FX80">
            <v>0</v>
          </cell>
          <cell r="FY80">
            <v>0</v>
          </cell>
          <cell r="FZ80">
            <v>0</v>
          </cell>
          <cell r="GA80">
            <v>0</v>
          </cell>
          <cell r="GB80">
            <v>0</v>
          </cell>
          <cell r="GC80">
            <v>0</v>
          </cell>
          <cell r="GD80">
            <v>0</v>
          </cell>
          <cell r="GE80">
            <v>0</v>
          </cell>
          <cell r="GF80">
            <v>10</v>
          </cell>
          <cell r="GG80">
            <v>15</v>
          </cell>
          <cell r="GH80">
            <v>30</v>
          </cell>
          <cell r="GI80">
            <v>90</v>
          </cell>
          <cell r="GJ80">
            <v>0</v>
          </cell>
          <cell r="GK80">
            <v>0</v>
          </cell>
          <cell r="GL80">
            <v>0</v>
          </cell>
          <cell r="GM80">
            <v>0</v>
          </cell>
          <cell r="GN80">
            <v>0</v>
          </cell>
          <cell r="GO80">
            <v>0</v>
          </cell>
          <cell r="GP80">
            <v>0</v>
          </cell>
          <cell r="GQ80">
            <v>0</v>
          </cell>
          <cell r="GR80">
            <v>10</v>
          </cell>
          <cell r="GS80">
            <v>15</v>
          </cell>
          <cell r="GT80">
            <v>30</v>
          </cell>
          <cell r="GU80">
            <v>90</v>
          </cell>
          <cell r="GV80">
            <v>0</v>
          </cell>
          <cell r="GW80">
            <v>0</v>
          </cell>
          <cell r="GX80">
            <v>0</v>
          </cell>
          <cell r="GY80">
            <v>0</v>
          </cell>
          <cell r="GZ80">
            <v>0</v>
          </cell>
          <cell r="HA80">
            <v>0</v>
          </cell>
          <cell r="HB80">
            <v>0</v>
          </cell>
          <cell r="HC80">
            <v>0</v>
          </cell>
          <cell r="HD80">
            <v>10</v>
          </cell>
          <cell r="HE80">
            <v>15</v>
          </cell>
          <cell r="HF80">
            <v>30</v>
          </cell>
          <cell r="HG80">
            <v>90</v>
          </cell>
          <cell r="HH80">
            <v>0</v>
          </cell>
          <cell r="HI80">
            <v>0</v>
          </cell>
          <cell r="HJ80">
            <v>0</v>
          </cell>
          <cell r="HK80">
            <v>0</v>
          </cell>
          <cell r="HL80">
            <v>0</v>
          </cell>
          <cell r="HM80">
            <v>0</v>
          </cell>
          <cell r="HN80">
            <v>0</v>
          </cell>
          <cell r="HO80">
            <v>0</v>
          </cell>
          <cell r="HP80">
            <v>10</v>
          </cell>
          <cell r="HQ80">
            <v>15</v>
          </cell>
          <cell r="HR80">
            <v>30</v>
          </cell>
          <cell r="HS80">
            <v>90</v>
          </cell>
          <cell r="HT80">
            <v>0</v>
          </cell>
          <cell r="HU80">
            <v>0</v>
          </cell>
          <cell r="HV80">
            <v>0</v>
          </cell>
          <cell r="HW80">
            <v>0</v>
          </cell>
          <cell r="HX80">
            <v>0</v>
          </cell>
          <cell r="HY80">
            <v>0</v>
          </cell>
          <cell r="HZ80">
            <v>0</v>
          </cell>
          <cell r="IA80">
            <v>0</v>
          </cell>
          <cell r="IB80">
            <v>10</v>
          </cell>
          <cell r="IC80">
            <v>15</v>
          </cell>
          <cell r="ID80">
            <v>30</v>
          </cell>
          <cell r="IE80">
            <v>90</v>
          </cell>
          <cell r="IF80">
            <v>0</v>
          </cell>
          <cell r="IG80">
            <v>0</v>
          </cell>
          <cell r="IH80">
            <v>0</v>
          </cell>
          <cell r="II80">
            <v>0</v>
          </cell>
          <cell r="IJ80">
            <v>0</v>
          </cell>
          <cell r="IK80">
            <v>0</v>
          </cell>
          <cell r="IL80">
            <v>0</v>
          </cell>
          <cell r="IM80">
            <v>0</v>
          </cell>
          <cell r="IN80">
            <v>10</v>
          </cell>
          <cell r="IO80">
            <v>15</v>
          </cell>
          <cell r="IP80">
            <v>30</v>
          </cell>
          <cell r="IQ80">
            <v>90</v>
          </cell>
          <cell r="IR80">
            <v>0</v>
          </cell>
          <cell r="IS80">
            <v>0</v>
          </cell>
          <cell r="IT80">
            <v>0</v>
          </cell>
          <cell r="IU80">
            <v>0</v>
          </cell>
          <cell r="IV80">
            <v>0</v>
          </cell>
          <cell r="IW80">
            <v>0</v>
          </cell>
          <cell r="IX80">
            <v>0</v>
          </cell>
          <cell r="IY80">
            <v>0</v>
          </cell>
          <cell r="IZ80">
            <v>10</v>
          </cell>
          <cell r="JA80">
            <v>15</v>
          </cell>
          <cell r="JB80">
            <v>30</v>
          </cell>
          <cell r="JC80">
            <v>90</v>
          </cell>
          <cell r="JD80">
            <v>0</v>
          </cell>
          <cell r="JE80">
            <v>0</v>
          </cell>
          <cell r="JF80">
            <v>0</v>
          </cell>
          <cell r="JG80">
            <v>0</v>
          </cell>
          <cell r="JH80">
            <v>0</v>
          </cell>
          <cell r="JI80">
            <v>0</v>
          </cell>
          <cell r="JJ80">
            <v>0</v>
          </cell>
          <cell r="JK80">
            <v>0</v>
          </cell>
          <cell r="JL80">
            <v>10</v>
          </cell>
          <cell r="JM80">
            <v>15</v>
          </cell>
          <cell r="JN80">
            <v>30</v>
          </cell>
          <cell r="JO80" t="e">
            <v>#N/A</v>
          </cell>
          <cell r="JP80">
            <v>0</v>
          </cell>
          <cell r="JQ80">
            <v>0</v>
          </cell>
          <cell r="JR80">
            <v>0</v>
          </cell>
          <cell r="JS80">
            <v>0</v>
          </cell>
          <cell r="JT80">
            <v>0</v>
          </cell>
          <cell r="JU80">
            <v>0</v>
          </cell>
          <cell r="JV80">
            <v>0</v>
          </cell>
          <cell r="JW80">
            <v>0</v>
          </cell>
        </row>
        <row r="81">
          <cell r="B81" t="str">
            <v>Superficial</v>
          </cell>
          <cell r="C81" t="str">
            <v>Mano de Obra</v>
          </cell>
          <cell r="D81">
            <v>5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A81">
            <v>0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>
            <v>0</v>
          </cell>
          <cell r="BH81">
            <v>0</v>
          </cell>
          <cell r="BI81">
            <v>0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0</v>
          </cell>
          <cell r="BP81">
            <v>0</v>
          </cell>
          <cell r="BQ81">
            <v>0</v>
          </cell>
          <cell r="BR81">
            <v>0</v>
          </cell>
          <cell r="BS81">
            <v>0</v>
          </cell>
          <cell r="BT81">
            <v>0</v>
          </cell>
          <cell r="BU81">
            <v>0</v>
          </cell>
          <cell r="BV81">
            <v>0</v>
          </cell>
          <cell r="BW81">
            <v>0</v>
          </cell>
          <cell r="BX81">
            <v>0</v>
          </cell>
          <cell r="BY81">
            <v>0</v>
          </cell>
          <cell r="BZ81">
            <v>0</v>
          </cell>
          <cell r="CA81">
            <v>0</v>
          </cell>
          <cell r="CB81">
            <v>0</v>
          </cell>
          <cell r="CC81">
            <v>0</v>
          </cell>
          <cell r="CD81">
            <v>0</v>
          </cell>
          <cell r="CE81">
            <v>0</v>
          </cell>
          <cell r="CF81">
            <v>0</v>
          </cell>
          <cell r="CG81">
            <v>0</v>
          </cell>
          <cell r="CH81">
            <v>0</v>
          </cell>
          <cell r="CI81">
            <v>0</v>
          </cell>
          <cell r="CJ81">
            <v>0</v>
          </cell>
          <cell r="CK81">
            <v>0</v>
          </cell>
          <cell r="CL81">
            <v>0</v>
          </cell>
          <cell r="CM81">
            <v>0</v>
          </cell>
          <cell r="CN81">
            <v>0</v>
          </cell>
          <cell r="CO81">
            <v>0</v>
          </cell>
          <cell r="CP81">
            <v>0</v>
          </cell>
          <cell r="CQ81">
            <v>0</v>
          </cell>
          <cell r="CR81">
            <v>0</v>
          </cell>
          <cell r="CS81">
            <v>0</v>
          </cell>
          <cell r="CT81">
            <v>0</v>
          </cell>
          <cell r="CU81">
            <v>0</v>
          </cell>
          <cell r="CV81">
            <v>0</v>
          </cell>
          <cell r="CW81">
            <v>0</v>
          </cell>
          <cell r="CX81">
            <v>0</v>
          </cell>
          <cell r="CY81">
            <v>0</v>
          </cell>
          <cell r="CZ81">
            <v>0</v>
          </cell>
          <cell r="DA81">
            <v>0</v>
          </cell>
          <cell r="DB81">
            <v>0</v>
          </cell>
          <cell r="DC81">
            <v>0</v>
          </cell>
          <cell r="DD81">
            <v>0</v>
          </cell>
          <cell r="DE81">
            <v>0</v>
          </cell>
          <cell r="DF81">
            <v>0</v>
          </cell>
          <cell r="DG81">
            <v>0</v>
          </cell>
          <cell r="DH81">
            <v>0</v>
          </cell>
          <cell r="DI81">
            <v>0</v>
          </cell>
          <cell r="DJ81">
            <v>0</v>
          </cell>
          <cell r="DK81">
            <v>0</v>
          </cell>
          <cell r="DL81">
            <v>0</v>
          </cell>
          <cell r="DM81">
            <v>0</v>
          </cell>
          <cell r="DN81">
            <v>0</v>
          </cell>
          <cell r="DO81">
            <v>0</v>
          </cell>
          <cell r="DP81">
            <v>0</v>
          </cell>
          <cell r="DQ81">
            <v>0</v>
          </cell>
          <cell r="DR81">
            <v>0</v>
          </cell>
          <cell r="DS81">
            <v>0</v>
          </cell>
          <cell r="DT81">
            <v>0</v>
          </cell>
          <cell r="DU81">
            <v>0</v>
          </cell>
          <cell r="DV81">
            <v>0</v>
          </cell>
          <cell r="DW81">
            <v>0</v>
          </cell>
          <cell r="DX81">
            <v>0</v>
          </cell>
          <cell r="DY81">
            <v>0</v>
          </cell>
          <cell r="DZ81">
            <v>0</v>
          </cell>
          <cell r="EA81">
            <v>0</v>
          </cell>
          <cell r="EB81">
            <v>0</v>
          </cell>
          <cell r="EC81">
            <v>0</v>
          </cell>
          <cell r="ED81">
            <v>0</v>
          </cell>
          <cell r="EE81">
            <v>0</v>
          </cell>
          <cell r="EF81">
            <v>0</v>
          </cell>
          <cell r="EG81">
            <v>0</v>
          </cell>
          <cell r="EH81">
            <v>0</v>
          </cell>
          <cell r="EI81">
            <v>0</v>
          </cell>
          <cell r="EJ81">
            <v>0</v>
          </cell>
          <cell r="EK81">
            <v>0</v>
          </cell>
          <cell r="EL81">
            <v>0</v>
          </cell>
          <cell r="EM81">
            <v>0</v>
          </cell>
          <cell r="EN81">
            <v>0</v>
          </cell>
          <cell r="EO81">
            <v>0</v>
          </cell>
          <cell r="EP81">
            <v>0</v>
          </cell>
          <cell r="EQ81">
            <v>0</v>
          </cell>
          <cell r="ER81">
            <v>0</v>
          </cell>
          <cell r="ES81">
            <v>0</v>
          </cell>
          <cell r="ET81">
            <v>0</v>
          </cell>
          <cell r="EU81">
            <v>0</v>
          </cell>
          <cell r="EV81">
            <v>0</v>
          </cell>
          <cell r="EW81">
            <v>0</v>
          </cell>
          <cell r="EX81">
            <v>0</v>
          </cell>
          <cell r="EY81">
            <v>0</v>
          </cell>
          <cell r="EZ81">
            <v>0</v>
          </cell>
          <cell r="FA81">
            <v>0</v>
          </cell>
          <cell r="FB81">
            <v>0</v>
          </cell>
          <cell r="FC81">
            <v>0</v>
          </cell>
          <cell r="FD81">
            <v>0</v>
          </cell>
          <cell r="FE81">
            <v>0</v>
          </cell>
          <cell r="FF81">
            <v>0</v>
          </cell>
          <cell r="FG81">
            <v>0</v>
          </cell>
          <cell r="FH81">
            <v>0</v>
          </cell>
          <cell r="FI81">
            <v>0</v>
          </cell>
          <cell r="FJ81">
            <v>0</v>
          </cell>
          <cell r="FK81">
            <v>0</v>
          </cell>
          <cell r="FL81">
            <v>0</v>
          </cell>
          <cell r="FM81">
            <v>0</v>
          </cell>
          <cell r="FN81">
            <v>0</v>
          </cell>
          <cell r="FO81">
            <v>0</v>
          </cell>
          <cell r="FP81">
            <v>0</v>
          </cell>
          <cell r="FQ81">
            <v>0</v>
          </cell>
          <cell r="FR81">
            <v>0</v>
          </cell>
          <cell r="FS81">
            <v>0</v>
          </cell>
          <cell r="FT81">
            <v>0</v>
          </cell>
          <cell r="FU81">
            <v>0</v>
          </cell>
          <cell r="FV81">
            <v>0</v>
          </cell>
          <cell r="FW81">
            <v>0</v>
          </cell>
          <cell r="FX81">
            <v>0</v>
          </cell>
          <cell r="FY81">
            <v>0</v>
          </cell>
          <cell r="FZ81">
            <v>0</v>
          </cell>
          <cell r="GA81">
            <v>0</v>
          </cell>
          <cell r="GB81">
            <v>0</v>
          </cell>
          <cell r="GC81">
            <v>0</v>
          </cell>
          <cell r="GD81">
            <v>0</v>
          </cell>
          <cell r="GE81">
            <v>0</v>
          </cell>
          <cell r="GF81">
            <v>0</v>
          </cell>
          <cell r="GG81">
            <v>0</v>
          </cell>
          <cell r="GH81">
            <v>0</v>
          </cell>
          <cell r="GI81">
            <v>0</v>
          </cell>
          <cell r="GJ81">
            <v>0</v>
          </cell>
          <cell r="GK81">
            <v>0</v>
          </cell>
          <cell r="GL81">
            <v>0</v>
          </cell>
          <cell r="GM81">
            <v>0</v>
          </cell>
          <cell r="GN81">
            <v>0</v>
          </cell>
          <cell r="GO81">
            <v>0</v>
          </cell>
          <cell r="GP81">
            <v>0</v>
          </cell>
          <cell r="GQ81">
            <v>0</v>
          </cell>
          <cell r="GR81">
            <v>0</v>
          </cell>
          <cell r="GS81">
            <v>0</v>
          </cell>
          <cell r="GT81">
            <v>0</v>
          </cell>
          <cell r="GU81">
            <v>0</v>
          </cell>
          <cell r="GV81">
            <v>0</v>
          </cell>
          <cell r="GW81">
            <v>0</v>
          </cell>
          <cell r="GX81">
            <v>0</v>
          </cell>
          <cell r="GY81">
            <v>0</v>
          </cell>
          <cell r="GZ81">
            <v>0</v>
          </cell>
          <cell r="HA81">
            <v>0</v>
          </cell>
          <cell r="HB81">
            <v>0</v>
          </cell>
          <cell r="HC81">
            <v>0</v>
          </cell>
          <cell r="HD81">
            <v>0</v>
          </cell>
          <cell r="HE81">
            <v>0</v>
          </cell>
          <cell r="HF81">
            <v>0</v>
          </cell>
          <cell r="HG81">
            <v>0</v>
          </cell>
          <cell r="HH81">
            <v>0</v>
          </cell>
          <cell r="HI81">
            <v>0</v>
          </cell>
          <cell r="HJ81">
            <v>0</v>
          </cell>
          <cell r="HK81">
            <v>0</v>
          </cell>
          <cell r="HL81">
            <v>0</v>
          </cell>
          <cell r="HM81">
            <v>0</v>
          </cell>
          <cell r="HN81">
            <v>0</v>
          </cell>
          <cell r="HO81">
            <v>0</v>
          </cell>
          <cell r="HP81">
            <v>0</v>
          </cell>
          <cell r="HQ81">
            <v>0</v>
          </cell>
          <cell r="HR81">
            <v>0</v>
          </cell>
          <cell r="HS81">
            <v>0</v>
          </cell>
          <cell r="HT81">
            <v>0</v>
          </cell>
          <cell r="HU81">
            <v>0</v>
          </cell>
          <cell r="HV81">
            <v>0</v>
          </cell>
          <cell r="HW81">
            <v>0</v>
          </cell>
          <cell r="HX81">
            <v>0</v>
          </cell>
          <cell r="HY81">
            <v>0</v>
          </cell>
          <cell r="HZ81">
            <v>0</v>
          </cell>
          <cell r="IA81">
            <v>0</v>
          </cell>
          <cell r="IB81">
            <v>0</v>
          </cell>
          <cell r="IC81">
            <v>0</v>
          </cell>
          <cell r="ID81">
            <v>0</v>
          </cell>
          <cell r="IE81">
            <v>0</v>
          </cell>
          <cell r="IF81">
            <v>0</v>
          </cell>
          <cell r="IG81">
            <v>0</v>
          </cell>
          <cell r="IH81">
            <v>0</v>
          </cell>
          <cell r="II81">
            <v>0</v>
          </cell>
          <cell r="IJ81">
            <v>0</v>
          </cell>
          <cell r="IK81">
            <v>0</v>
          </cell>
          <cell r="IL81">
            <v>0</v>
          </cell>
          <cell r="IM81">
            <v>0</v>
          </cell>
          <cell r="IN81">
            <v>0</v>
          </cell>
          <cell r="IO81">
            <v>0</v>
          </cell>
          <cell r="IP81">
            <v>0</v>
          </cell>
          <cell r="IQ81">
            <v>0</v>
          </cell>
          <cell r="IR81">
            <v>0</v>
          </cell>
          <cell r="IS81">
            <v>0</v>
          </cell>
          <cell r="IT81">
            <v>0</v>
          </cell>
          <cell r="IU81">
            <v>0</v>
          </cell>
          <cell r="IV81">
            <v>0</v>
          </cell>
          <cell r="IW81">
            <v>0</v>
          </cell>
          <cell r="IX81">
            <v>0</v>
          </cell>
          <cell r="IY81">
            <v>0</v>
          </cell>
          <cell r="IZ81">
            <v>0</v>
          </cell>
          <cell r="JA81">
            <v>0</v>
          </cell>
          <cell r="JB81">
            <v>0</v>
          </cell>
          <cell r="JC81">
            <v>0</v>
          </cell>
          <cell r="JD81">
            <v>0</v>
          </cell>
          <cell r="JE81">
            <v>0</v>
          </cell>
          <cell r="JF81">
            <v>0</v>
          </cell>
          <cell r="JG81">
            <v>0</v>
          </cell>
          <cell r="JH81">
            <v>0</v>
          </cell>
          <cell r="JI81">
            <v>0</v>
          </cell>
          <cell r="JJ81">
            <v>0</v>
          </cell>
          <cell r="JK81">
            <v>0</v>
          </cell>
          <cell r="JL81">
            <v>0</v>
          </cell>
          <cell r="JM81">
            <v>0</v>
          </cell>
          <cell r="JN81">
            <v>0</v>
          </cell>
          <cell r="JO81" t="e">
            <v>#N/A</v>
          </cell>
          <cell r="JP81">
            <v>0</v>
          </cell>
          <cell r="JQ81">
            <v>0</v>
          </cell>
          <cell r="JR81">
            <v>0</v>
          </cell>
          <cell r="JS81">
            <v>0</v>
          </cell>
          <cell r="JT81">
            <v>0</v>
          </cell>
          <cell r="JU81">
            <v>0</v>
          </cell>
          <cell r="JV81">
            <v>0</v>
          </cell>
          <cell r="JW81">
            <v>0</v>
          </cell>
        </row>
        <row r="82">
          <cell r="B82" t="str">
            <v>Superficial</v>
          </cell>
          <cell r="C82" t="str">
            <v>Mano de Obra</v>
          </cell>
          <cell r="D82">
            <v>6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>
            <v>0</v>
          </cell>
          <cell r="AZ82">
            <v>0</v>
          </cell>
          <cell r="BA82">
            <v>0</v>
          </cell>
          <cell r="BB82">
            <v>0</v>
          </cell>
          <cell r="BC82">
            <v>0</v>
          </cell>
          <cell r="BD82">
            <v>0</v>
          </cell>
          <cell r="BE82">
            <v>0</v>
          </cell>
          <cell r="BF82">
            <v>0</v>
          </cell>
          <cell r="BG82">
            <v>0</v>
          </cell>
          <cell r="BH82">
            <v>0</v>
          </cell>
          <cell r="BI82">
            <v>0</v>
          </cell>
          <cell r="BJ82">
            <v>0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0</v>
          </cell>
          <cell r="BP82">
            <v>0</v>
          </cell>
          <cell r="BQ82">
            <v>0</v>
          </cell>
          <cell r="BR82">
            <v>0</v>
          </cell>
          <cell r="BS82">
            <v>0</v>
          </cell>
          <cell r="BT82">
            <v>0</v>
          </cell>
          <cell r="BU82">
            <v>0</v>
          </cell>
          <cell r="BV82">
            <v>0</v>
          </cell>
          <cell r="BW82">
            <v>0</v>
          </cell>
          <cell r="BX82">
            <v>0</v>
          </cell>
          <cell r="BY82">
            <v>0</v>
          </cell>
          <cell r="BZ82">
            <v>0</v>
          </cell>
          <cell r="CA82">
            <v>0</v>
          </cell>
          <cell r="CB82">
            <v>0</v>
          </cell>
          <cell r="CC82">
            <v>0</v>
          </cell>
          <cell r="CD82">
            <v>0</v>
          </cell>
          <cell r="CE82">
            <v>0</v>
          </cell>
          <cell r="CF82">
            <v>0</v>
          </cell>
          <cell r="CG82">
            <v>0</v>
          </cell>
          <cell r="CH82">
            <v>0</v>
          </cell>
          <cell r="CI82">
            <v>0</v>
          </cell>
          <cell r="CJ82">
            <v>0</v>
          </cell>
          <cell r="CK82">
            <v>0</v>
          </cell>
          <cell r="CL82">
            <v>0</v>
          </cell>
          <cell r="CM82">
            <v>0</v>
          </cell>
          <cell r="CN82">
            <v>0</v>
          </cell>
          <cell r="CO82">
            <v>0</v>
          </cell>
          <cell r="CP82">
            <v>0</v>
          </cell>
          <cell r="CQ82">
            <v>0</v>
          </cell>
          <cell r="CR82">
            <v>0</v>
          </cell>
          <cell r="CS82">
            <v>0</v>
          </cell>
          <cell r="CT82">
            <v>0</v>
          </cell>
          <cell r="CU82">
            <v>0</v>
          </cell>
          <cell r="CV82">
            <v>0</v>
          </cell>
          <cell r="CW82">
            <v>0</v>
          </cell>
          <cell r="CX82">
            <v>0</v>
          </cell>
          <cell r="CY82">
            <v>0</v>
          </cell>
          <cell r="CZ82">
            <v>0</v>
          </cell>
          <cell r="DA82">
            <v>0</v>
          </cell>
          <cell r="DB82">
            <v>0</v>
          </cell>
          <cell r="DC82">
            <v>0</v>
          </cell>
          <cell r="DD82">
            <v>0</v>
          </cell>
          <cell r="DE82">
            <v>0</v>
          </cell>
          <cell r="DF82">
            <v>0</v>
          </cell>
          <cell r="DG82">
            <v>0</v>
          </cell>
          <cell r="DH82">
            <v>0</v>
          </cell>
          <cell r="DI82">
            <v>0</v>
          </cell>
          <cell r="DJ82">
            <v>0</v>
          </cell>
          <cell r="DK82">
            <v>0</v>
          </cell>
          <cell r="DL82">
            <v>0</v>
          </cell>
          <cell r="DM82">
            <v>0</v>
          </cell>
          <cell r="DN82">
            <v>0</v>
          </cell>
          <cell r="DO82">
            <v>0</v>
          </cell>
          <cell r="DP82">
            <v>0</v>
          </cell>
          <cell r="DQ82">
            <v>0</v>
          </cell>
          <cell r="DR82">
            <v>0</v>
          </cell>
          <cell r="DS82">
            <v>0</v>
          </cell>
          <cell r="DT82">
            <v>0</v>
          </cell>
          <cell r="DU82">
            <v>0</v>
          </cell>
          <cell r="DV82">
            <v>0</v>
          </cell>
          <cell r="DW82">
            <v>0</v>
          </cell>
          <cell r="DX82">
            <v>0</v>
          </cell>
          <cell r="DY82">
            <v>0</v>
          </cell>
          <cell r="DZ82">
            <v>0</v>
          </cell>
          <cell r="EA82">
            <v>0</v>
          </cell>
          <cell r="EB82">
            <v>0</v>
          </cell>
          <cell r="EC82">
            <v>0</v>
          </cell>
          <cell r="ED82">
            <v>0</v>
          </cell>
          <cell r="EE82">
            <v>0</v>
          </cell>
          <cell r="EF82">
            <v>0</v>
          </cell>
          <cell r="EG82">
            <v>0</v>
          </cell>
          <cell r="EH82">
            <v>0</v>
          </cell>
          <cell r="EI82">
            <v>0</v>
          </cell>
          <cell r="EJ82">
            <v>0</v>
          </cell>
          <cell r="EK82">
            <v>0</v>
          </cell>
          <cell r="EL82">
            <v>0</v>
          </cell>
          <cell r="EM82">
            <v>0</v>
          </cell>
          <cell r="EN82">
            <v>0</v>
          </cell>
          <cell r="EO82">
            <v>0</v>
          </cell>
          <cell r="EP82">
            <v>0</v>
          </cell>
          <cell r="EQ82">
            <v>0</v>
          </cell>
          <cell r="ER82">
            <v>0</v>
          </cell>
          <cell r="ES82">
            <v>0</v>
          </cell>
          <cell r="ET82">
            <v>0</v>
          </cell>
          <cell r="EU82">
            <v>0</v>
          </cell>
          <cell r="EV82">
            <v>0</v>
          </cell>
          <cell r="EW82">
            <v>0</v>
          </cell>
          <cell r="EX82">
            <v>0</v>
          </cell>
          <cell r="EY82">
            <v>0</v>
          </cell>
          <cell r="EZ82">
            <v>0</v>
          </cell>
          <cell r="FA82">
            <v>0</v>
          </cell>
          <cell r="FB82">
            <v>0</v>
          </cell>
          <cell r="FC82">
            <v>0</v>
          </cell>
          <cell r="FD82">
            <v>0</v>
          </cell>
          <cell r="FE82">
            <v>0</v>
          </cell>
          <cell r="FF82">
            <v>0</v>
          </cell>
          <cell r="FG82">
            <v>0</v>
          </cell>
          <cell r="FH82">
            <v>0</v>
          </cell>
          <cell r="FI82">
            <v>0</v>
          </cell>
          <cell r="FJ82">
            <v>0</v>
          </cell>
          <cell r="FK82">
            <v>0</v>
          </cell>
          <cell r="FL82">
            <v>0</v>
          </cell>
          <cell r="FM82">
            <v>0</v>
          </cell>
          <cell r="FN82">
            <v>0</v>
          </cell>
          <cell r="FO82">
            <v>0</v>
          </cell>
          <cell r="FP82">
            <v>0</v>
          </cell>
          <cell r="FQ82">
            <v>0</v>
          </cell>
          <cell r="FR82">
            <v>0</v>
          </cell>
          <cell r="FS82">
            <v>0</v>
          </cell>
          <cell r="FT82">
            <v>0</v>
          </cell>
          <cell r="FU82">
            <v>0</v>
          </cell>
          <cell r="FV82">
            <v>0</v>
          </cell>
          <cell r="FW82">
            <v>0</v>
          </cell>
          <cell r="FX82">
            <v>0</v>
          </cell>
          <cell r="FY82">
            <v>0</v>
          </cell>
          <cell r="FZ82">
            <v>0</v>
          </cell>
          <cell r="GA82">
            <v>0</v>
          </cell>
          <cell r="GB82">
            <v>0</v>
          </cell>
          <cell r="GC82">
            <v>0</v>
          </cell>
          <cell r="GD82">
            <v>0</v>
          </cell>
          <cell r="GE82">
            <v>0</v>
          </cell>
          <cell r="GF82">
            <v>0</v>
          </cell>
          <cell r="GG82">
            <v>0</v>
          </cell>
          <cell r="GH82">
            <v>0</v>
          </cell>
          <cell r="GI82">
            <v>0</v>
          </cell>
          <cell r="GJ82">
            <v>0</v>
          </cell>
          <cell r="GK82">
            <v>0</v>
          </cell>
          <cell r="GL82">
            <v>0</v>
          </cell>
          <cell r="GM82">
            <v>0</v>
          </cell>
          <cell r="GN82">
            <v>0</v>
          </cell>
          <cell r="GO82">
            <v>0</v>
          </cell>
          <cell r="GP82">
            <v>0</v>
          </cell>
          <cell r="GQ82">
            <v>0</v>
          </cell>
          <cell r="GR82">
            <v>0</v>
          </cell>
          <cell r="GS82">
            <v>0</v>
          </cell>
          <cell r="GT82">
            <v>0</v>
          </cell>
          <cell r="GU82">
            <v>0</v>
          </cell>
          <cell r="GV82">
            <v>0</v>
          </cell>
          <cell r="GW82">
            <v>0</v>
          </cell>
          <cell r="GX82">
            <v>0</v>
          </cell>
          <cell r="GY82">
            <v>0</v>
          </cell>
          <cell r="GZ82">
            <v>0</v>
          </cell>
          <cell r="HA82">
            <v>0</v>
          </cell>
          <cell r="HB82">
            <v>0</v>
          </cell>
          <cell r="HC82">
            <v>0</v>
          </cell>
          <cell r="HD82">
            <v>0</v>
          </cell>
          <cell r="HE82">
            <v>0</v>
          </cell>
          <cell r="HF82">
            <v>0</v>
          </cell>
          <cell r="HG82">
            <v>0</v>
          </cell>
          <cell r="HH82">
            <v>0</v>
          </cell>
          <cell r="HI82">
            <v>0</v>
          </cell>
          <cell r="HJ82">
            <v>0</v>
          </cell>
          <cell r="HK82">
            <v>0</v>
          </cell>
          <cell r="HL82">
            <v>0</v>
          </cell>
          <cell r="HM82">
            <v>0</v>
          </cell>
          <cell r="HN82">
            <v>0</v>
          </cell>
          <cell r="HO82">
            <v>0</v>
          </cell>
          <cell r="HP82">
            <v>0</v>
          </cell>
          <cell r="HQ82">
            <v>0</v>
          </cell>
          <cell r="HR82">
            <v>0</v>
          </cell>
          <cell r="HS82">
            <v>0</v>
          </cell>
          <cell r="HT82">
            <v>0</v>
          </cell>
          <cell r="HU82">
            <v>0</v>
          </cell>
          <cell r="HV82">
            <v>0</v>
          </cell>
          <cell r="HW82">
            <v>0</v>
          </cell>
          <cell r="HX82">
            <v>0</v>
          </cell>
          <cell r="HY82">
            <v>0</v>
          </cell>
          <cell r="HZ82">
            <v>0</v>
          </cell>
          <cell r="IA82">
            <v>0</v>
          </cell>
          <cell r="IB82">
            <v>0</v>
          </cell>
          <cell r="IC82">
            <v>0</v>
          </cell>
          <cell r="ID82">
            <v>0</v>
          </cell>
          <cell r="IE82">
            <v>0</v>
          </cell>
          <cell r="IF82">
            <v>0</v>
          </cell>
          <cell r="IG82">
            <v>0</v>
          </cell>
          <cell r="IH82">
            <v>0</v>
          </cell>
          <cell r="II82">
            <v>0</v>
          </cell>
          <cell r="IJ82">
            <v>0</v>
          </cell>
          <cell r="IK82">
            <v>0</v>
          </cell>
          <cell r="IL82">
            <v>0</v>
          </cell>
          <cell r="IM82">
            <v>0</v>
          </cell>
          <cell r="IN82">
            <v>0</v>
          </cell>
          <cell r="IO82">
            <v>0</v>
          </cell>
          <cell r="IP82">
            <v>0</v>
          </cell>
          <cell r="IQ82">
            <v>0</v>
          </cell>
          <cell r="IR82">
            <v>0</v>
          </cell>
          <cell r="IS82">
            <v>0</v>
          </cell>
          <cell r="IT82">
            <v>0</v>
          </cell>
          <cell r="IU82">
            <v>0</v>
          </cell>
          <cell r="IV82">
            <v>0</v>
          </cell>
          <cell r="IW82">
            <v>0</v>
          </cell>
          <cell r="IX82">
            <v>0</v>
          </cell>
          <cell r="IY82">
            <v>0</v>
          </cell>
          <cell r="IZ82">
            <v>0</v>
          </cell>
          <cell r="JA82">
            <v>0</v>
          </cell>
          <cell r="JB82">
            <v>0</v>
          </cell>
          <cell r="JC82">
            <v>0</v>
          </cell>
          <cell r="JD82">
            <v>0</v>
          </cell>
          <cell r="JE82">
            <v>0</v>
          </cell>
          <cell r="JF82">
            <v>0</v>
          </cell>
          <cell r="JG82">
            <v>0</v>
          </cell>
          <cell r="JH82">
            <v>0</v>
          </cell>
          <cell r="JI82">
            <v>0</v>
          </cell>
          <cell r="JJ82">
            <v>0</v>
          </cell>
          <cell r="JK82">
            <v>0</v>
          </cell>
          <cell r="JL82">
            <v>0</v>
          </cell>
          <cell r="JM82">
            <v>0</v>
          </cell>
          <cell r="JN82">
            <v>0</v>
          </cell>
          <cell r="JO82" t="e">
            <v>#N/A</v>
          </cell>
          <cell r="JP82">
            <v>0</v>
          </cell>
          <cell r="JQ82">
            <v>0</v>
          </cell>
          <cell r="JR82">
            <v>0</v>
          </cell>
          <cell r="JS82">
            <v>0</v>
          </cell>
          <cell r="JT82">
            <v>0</v>
          </cell>
          <cell r="JU82">
            <v>0</v>
          </cell>
          <cell r="JV82">
            <v>0</v>
          </cell>
          <cell r="JW82">
            <v>0</v>
          </cell>
        </row>
        <row r="83">
          <cell r="B83" t="str">
            <v>Superficial</v>
          </cell>
          <cell r="C83" t="str">
            <v>Mano de Obra</v>
          </cell>
          <cell r="D83">
            <v>7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A83">
            <v>0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0</v>
          </cell>
          <cell r="BH83">
            <v>0</v>
          </cell>
          <cell r="BI83">
            <v>0</v>
          </cell>
          <cell r="BJ83">
            <v>0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0</v>
          </cell>
          <cell r="BP83">
            <v>0</v>
          </cell>
          <cell r="BQ83">
            <v>0</v>
          </cell>
          <cell r="BR83">
            <v>0</v>
          </cell>
          <cell r="BS83">
            <v>0</v>
          </cell>
          <cell r="BT83">
            <v>0</v>
          </cell>
          <cell r="BU83">
            <v>0</v>
          </cell>
          <cell r="BV83">
            <v>0</v>
          </cell>
          <cell r="BW83">
            <v>0</v>
          </cell>
          <cell r="BX83">
            <v>0</v>
          </cell>
          <cell r="BY83">
            <v>0</v>
          </cell>
          <cell r="BZ83">
            <v>0</v>
          </cell>
          <cell r="CA83">
            <v>0</v>
          </cell>
          <cell r="CB83">
            <v>0</v>
          </cell>
          <cell r="CC83">
            <v>0</v>
          </cell>
          <cell r="CD83">
            <v>0</v>
          </cell>
          <cell r="CE83">
            <v>0</v>
          </cell>
          <cell r="CF83">
            <v>0</v>
          </cell>
          <cell r="CG83">
            <v>0</v>
          </cell>
          <cell r="CH83">
            <v>0</v>
          </cell>
          <cell r="CI83">
            <v>0</v>
          </cell>
          <cell r="CJ83">
            <v>0</v>
          </cell>
          <cell r="CK83">
            <v>0</v>
          </cell>
          <cell r="CL83">
            <v>0</v>
          </cell>
          <cell r="CM83">
            <v>0</v>
          </cell>
          <cell r="CN83">
            <v>0</v>
          </cell>
          <cell r="CO83">
            <v>0</v>
          </cell>
          <cell r="CP83">
            <v>0</v>
          </cell>
          <cell r="CQ83">
            <v>0</v>
          </cell>
          <cell r="CR83">
            <v>0</v>
          </cell>
          <cell r="CS83">
            <v>0</v>
          </cell>
          <cell r="CT83">
            <v>0</v>
          </cell>
          <cell r="CU83">
            <v>0</v>
          </cell>
          <cell r="CV83">
            <v>0</v>
          </cell>
          <cell r="CW83">
            <v>0</v>
          </cell>
          <cell r="CX83">
            <v>0</v>
          </cell>
          <cell r="CY83">
            <v>0</v>
          </cell>
          <cell r="CZ83">
            <v>0</v>
          </cell>
          <cell r="DA83">
            <v>0</v>
          </cell>
          <cell r="DB83">
            <v>0</v>
          </cell>
          <cell r="DC83">
            <v>0</v>
          </cell>
          <cell r="DD83">
            <v>0</v>
          </cell>
          <cell r="DE83">
            <v>0</v>
          </cell>
          <cell r="DF83">
            <v>0</v>
          </cell>
          <cell r="DG83">
            <v>0</v>
          </cell>
          <cell r="DH83">
            <v>0</v>
          </cell>
          <cell r="DI83">
            <v>0</v>
          </cell>
          <cell r="DJ83">
            <v>0</v>
          </cell>
          <cell r="DK83">
            <v>0</v>
          </cell>
          <cell r="DL83">
            <v>0</v>
          </cell>
          <cell r="DM83">
            <v>0</v>
          </cell>
          <cell r="DN83">
            <v>0</v>
          </cell>
          <cell r="DO83">
            <v>0</v>
          </cell>
          <cell r="DP83">
            <v>0</v>
          </cell>
          <cell r="DQ83">
            <v>0</v>
          </cell>
          <cell r="DR83">
            <v>0</v>
          </cell>
          <cell r="DS83">
            <v>0</v>
          </cell>
          <cell r="DT83">
            <v>0</v>
          </cell>
          <cell r="DU83">
            <v>0</v>
          </cell>
          <cell r="DV83">
            <v>0</v>
          </cell>
          <cell r="DW83">
            <v>0</v>
          </cell>
          <cell r="DX83">
            <v>0</v>
          </cell>
          <cell r="DY83">
            <v>0</v>
          </cell>
          <cell r="DZ83">
            <v>0</v>
          </cell>
          <cell r="EA83">
            <v>0</v>
          </cell>
          <cell r="EB83">
            <v>0</v>
          </cell>
          <cell r="EC83">
            <v>0</v>
          </cell>
          <cell r="ED83">
            <v>0</v>
          </cell>
          <cell r="EE83">
            <v>0</v>
          </cell>
          <cell r="EF83">
            <v>0</v>
          </cell>
          <cell r="EG83">
            <v>0</v>
          </cell>
          <cell r="EH83">
            <v>0</v>
          </cell>
          <cell r="EI83">
            <v>0</v>
          </cell>
          <cell r="EJ83">
            <v>0</v>
          </cell>
          <cell r="EK83">
            <v>0</v>
          </cell>
          <cell r="EL83">
            <v>0</v>
          </cell>
          <cell r="EM83">
            <v>0</v>
          </cell>
          <cell r="EN83">
            <v>0</v>
          </cell>
          <cell r="EO83">
            <v>0</v>
          </cell>
          <cell r="EP83">
            <v>0</v>
          </cell>
          <cell r="EQ83">
            <v>0</v>
          </cell>
          <cell r="ER83">
            <v>0</v>
          </cell>
          <cell r="ES83">
            <v>0</v>
          </cell>
          <cell r="ET83">
            <v>0</v>
          </cell>
          <cell r="EU83">
            <v>0</v>
          </cell>
          <cell r="EV83">
            <v>0</v>
          </cell>
          <cell r="EW83">
            <v>0</v>
          </cell>
          <cell r="EX83">
            <v>0</v>
          </cell>
          <cell r="EY83">
            <v>0</v>
          </cell>
          <cell r="EZ83">
            <v>0</v>
          </cell>
          <cell r="FA83">
            <v>0</v>
          </cell>
          <cell r="FB83">
            <v>0</v>
          </cell>
          <cell r="FC83">
            <v>0</v>
          </cell>
          <cell r="FD83">
            <v>0</v>
          </cell>
          <cell r="FE83">
            <v>0</v>
          </cell>
          <cell r="FF83">
            <v>0</v>
          </cell>
          <cell r="FG83">
            <v>0</v>
          </cell>
          <cell r="FH83">
            <v>0</v>
          </cell>
          <cell r="FI83">
            <v>0</v>
          </cell>
          <cell r="FJ83">
            <v>0</v>
          </cell>
          <cell r="FK83">
            <v>0</v>
          </cell>
          <cell r="FL83">
            <v>0</v>
          </cell>
          <cell r="FM83">
            <v>0</v>
          </cell>
          <cell r="FN83">
            <v>0</v>
          </cell>
          <cell r="FO83">
            <v>0</v>
          </cell>
          <cell r="FP83">
            <v>0</v>
          </cell>
          <cell r="FQ83">
            <v>0</v>
          </cell>
          <cell r="FR83">
            <v>0</v>
          </cell>
          <cell r="FS83">
            <v>0</v>
          </cell>
          <cell r="FT83">
            <v>0</v>
          </cell>
          <cell r="FU83">
            <v>0</v>
          </cell>
          <cell r="FV83">
            <v>0</v>
          </cell>
          <cell r="FW83">
            <v>0</v>
          </cell>
          <cell r="FX83">
            <v>0</v>
          </cell>
          <cell r="FY83">
            <v>0</v>
          </cell>
          <cell r="FZ83">
            <v>0</v>
          </cell>
          <cell r="GA83">
            <v>0</v>
          </cell>
          <cell r="GB83">
            <v>0</v>
          </cell>
          <cell r="GC83">
            <v>0</v>
          </cell>
          <cell r="GD83">
            <v>0</v>
          </cell>
          <cell r="GE83">
            <v>0</v>
          </cell>
          <cell r="GF83">
            <v>0</v>
          </cell>
          <cell r="GG83">
            <v>0</v>
          </cell>
          <cell r="GH83">
            <v>0</v>
          </cell>
          <cell r="GI83">
            <v>0</v>
          </cell>
          <cell r="GJ83">
            <v>0</v>
          </cell>
          <cell r="GK83">
            <v>0</v>
          </cell>
          <cell r="GL83">
            <v>0</v>
          </cell>
          <cell r="GM83">
            <v>0</v>
          </cell>
          <cell r="GN83">
            <v>0</v>
          </cell>
          <cell r="GO83">
            <v>0</v>
          </cell>
          <cell r="GP83">
            <v>0</v>
          </cell>
          <cell r="GQ83">
            <v>0</v>
          </cell>
          <cell r="GR83">
            <v>0</v>
          </cell>
          <cell r="GS83">
            <v>0</v>
          </cell>
          <cell r="GT83">
            <v>0</v>
          </cell>
          <cell r="GU83">
            <v>0</v>
          </cell>
          <cell r="GV83">
            <v>0</v>
          </cell>
          <cell r="GW83">
            <v>0</v>
          </cell>
          <cell r="GX83">
            <v>0</v>
          </cell>
          <cell r="GY83">
            <v>0</v>
          </cell>
          <cell r="GZ83">
            <v>0</v>
          </cell>
          <cell r="HA83">
            <v>0</v>
          </cell>
          <cell r="HB83">
            <v>0</v>
          </cell>
          <cell r="HC83">
            <v>0</v>
          </cell>
          <cell r="HD83">
            <v>0</v>
          </cell>
          <cell r="HE83">
            <v>0</v>
          </cell>
          <cell r="HF83">
            <v>0</v>
          </cell>
          <cell r="HG83">
            <v>0</v>
          </cell>
          <cell r="HH83">
            <v>0</v>
          </cell>
          <cell r="HI83">
            <v>0</v>
          </cell>
          <cell r="HJ83">
            <v>0</v>
          </cell>
          <cell r="HK83">
            <v>0</v>
          </cell>
          <cell r="HL83">
            <v>0</v>
          </cell>
          <cell r="HM83">
            <v>0</v>
          </cell>
          <cell r="HN83">
            <v>0</v>
          </cell>
          <cell r="HO83">
            <v>0</v>
          </cell>
          <cell r="HP83">
            <v>0</v>
          </cell>
          <cell r="HQ83">
            <v>0</v>
          </cell>
          <cell r="HR83">
            <v>0</v>
          </cell>
          <cell r="HS83">
            <v>0</v>
          </cell>
          <cell r="HT83">
            <v>0</v>
          </cell>
          <cell r="HU83">
            <v>0</v>
          </cell>
          <cell r="HV83">
            <v>0</v>
          </cell>
          <cell r="HW83">
            <v>0</v>
          </cell>
          <cell r="HX83">
            <v>0</v>
          </cell>
          <cell r="HY83">
            <v>0</v>
          </cell>
          <cell r="HZ83">
            <v>0</v>
          </cell>
          <cell r="IA83">
            <v>0</v>
          </cell>
          <cell r="IB83">
            <v>0</v>
          </cell>
          <cell r="IC83">
            <v>0</v>
          </cell>
          <cell r="ID83">
            <v>0</v>
          </cell>
          <cell r="IE83">
            <v>0</v>
          </cell>
          <cell r="IF83">
            <v>0</v>
          </cell>
          <cell r="IG83">
            <v>0</v>
          </cell>
          <cell r="IH83">
            <v>0</v>
          </cell>
          <cell r="II83">
            <v>0</v>
          </cell>
          <cell r="IJ83">
            <v>0</v>
          </cell>
          <cell r="IK83">
            <v>0</v>
          </cell>
          <cell r="IL83">
            <v>0</v>
          </cell>
          <cell r="IM83">
            <v>0</v>
          </cell>
          <cell r="IN83">
            <v>0</v>
          </cell>
          <cell r="IO83">
            <v>0</v>
          </cell>
          <cell r="IP83">
            <v>0</v>
          </cell>
          <cell r="IQ83">
            <v>0</v>
          </cell>
          <cell r="IR83">
            <v>0</v>
          </cell>
          <cell r="IS83">
            <v>0</v>
          </cell>
          <cell r="IT83">
            <v>0</v>
          </cell>
          <cell r="IU83">
            <v>0</v>
          </cell>
          <cell r="IV83">
            <v>0</v>
          </cell>
          <cell r="IW83">
            <v>0</v>
          </cell>
          <cell r="IX83">
            <v>0</v>
          </cell>
          <cell r="IY83">
            <v>0</v>
          </cell>
          <cell r="IZ83">
            <v>0</v>
          </cell>
          <cell r="JA83">
            <v>0</v>
          </cell>
          <cell r="JB83">
            <v>0</v>
          </cell>
          <cell r="JC83">
            <v>0</v>
          </cell>
          <cell r="JD83">
            <v>0</v>
          </cell>
          <cell r="JE83">
            <v>0</v>
          </cell>
          <cell r="JF83">
            <v>0</v>
          </cell>
          <cell r="JG83">
            <v>0</v>
          </cell>
          <cell r="JH83">
            <v>0</v>
          </cell>
          <cell r="JI83">
            <v>0</v>
          </cell>
          <cell r="JJ83">
            <v>0</v>
          </cell>
          <cell r="JK83">
            <v>0</v>
          </cell>
          <cell r="JL83">
            <v>0</v>
          </cell>
          <cell r="JM83">
            <v>0</v>
          </cell>
          <cell r="JN83">
            <v>0</v>
          </cell>
          <cell r="JO83" t="e">
            <v>#N/A</v>
          </cell>
          <cell r="JP83">
            <v>0</v>
          </cell>
          <cell r="JQ83">
            <v>0</v>
          </cell>
          <cell r="JR83">
            <v>0</v>
          </cell>
          <cell r="JS83">
            <v>0</v>
          </cell>
          <cell r="JT83">
            <v>0</v>
          </cell>
          <cell r="JU83">
            <v>0</v>
          </cell>
          <cell r="JV83">
            <v>0</v>
          </cell>
          <cell r="JW83">
            <v>0</v>
          </cell>
        </row>
        <row r="84">
          <cell r="B84" t="str">
            <v>Superficial</v>
          </cell>
          <cell r="C84" t="str">
            <v>Mano de Obra</v>
          </cell>
          <cell r="D84">
            <v>8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0</v>
          </cell>
          <cell r="BH84">
            <v>0</v>
          </cell>
          <cell r="BI84">
            <v>0</v>
          </cell>
          <cell r="BJ84">
            <v>0</v>
          </cell>
          <cell r="BK84">
            <v>0</v>
          </cell>
          <cell r="BL84">
            <v>0</v>
          </cell>
          <cell r="BM84">
            <v>0</v>
          </cell>
          <cell r="BN84">
            <v>0</v>
          </cell>
          <cell r="BO84">
            <v>0</v>
          </cell>
          <cell r="BP84">
            <v>0</v>
          </cell>
          <cell r="BQ84">
            <v>0</v>
          </cell>
          <cell r="BR84">
            <v>0</v>
          </cell>
          <cell r="BS84">
            <v>0</v>
          </cell>
          <cell r="BT84">
            <v>0</v>
          </cell>
          <cell r="BU84">
            <v>0</v>
          </cell>
          <cell r="BV84">
            <v>0</v>
          </cell>
          <cell r="BW84">
            <v>0</v>
          </cell>
          <cell r="BX84">
            <v>0</v>
          </cell>
          <cell r="BY84">
            <v>0</v>
          </cell>
          <cell r="BZ84">
            <v>0</v>
          </cell>
          <cell r="CA84">
            <v>0</v>
          </cell>
          <cell r="CB84">
            <v>0</v>
          </cell>
          <cell r="CC84">
            <v>0</v>
          </cell>
          <cell r="CD84">
            <v>0</v>
          </cell>
          <cell r="CE84">
            <v>0</v>
          </cell>
          <cell r="CF84">
            <v>0</v>
          </cell>
          <cell r="CG84">
            <v>0</v>
          </cell>
          <cell r="CH84">
            <v>0</v>
          </cell>
          <cell r="CI84">
            <v>0</v>
          </cell>
          <cell r="CJ84">
            <v>0</v>
          </cell>
          <cell r="CK84">
            <v>0</v>
          </cell>
          <cell r="CL84">
            <v>0</v>
          </cell>
          <cell r="CM84">
            <v>0</v>
          </cell>
          <cell r="CN84">
            <v>0</v>
          </cell>
          <cell r="CO84">
            <v>0</v>
          </cell>
          <cell r="CP84">
            <v>0</v>
          </cell>
          <cell r="CQ84">
            <v>0</v>
          </cell>
          <cell r="CR84">
            <v>0</v>
          </cell>
          <cell r="CS84">
            <v>0</v>
          </cell>
          <cell r="CT84">
            <v>0</v>
          </cell>
          <cell r="CU84">
            <v>0</v>
          </cell>
          <cell r="CV84">
            <v>0</v>
          </cell>
          <cell r="CW84">
            <v>0</v>
          </cell>
          <cell r="CX84">
            <v>0</v>
          </cell>
          <cell r="CY84">
            <v>0</v>
          </cell>
          <cell r="CZ84">
            <v>0</v>
          </cell>
          <cell r="DA84">
            <v>0</v>
          </cell>
          <cell r="DB84">
            <v>0</v>
          </cell>
          <cell r="DC84">
            <v>0</v>
          </cell>
          <cell r="DD84">
            <v>0</v>
          </cell>
          <cell r="DE84">
            <v>0</v>
          </cell>
          <cell r="DF84">
            <v>0</v>
          </cell>
          <cell r="DG84">
            <v>0</v>
          </cell>
          <cell r="DH84">
            <v>0</v>
          </cell>
          <cell r="DI84">
            <v>0</v>
          </cell>
          <cell r="DJ84">
            <v>0</v>
          </cell>
          <cell r="DK84">
            <v>0</v>
          </cell>
          <cell r="DL84">
            <v>0</v>
          </cell>
          <cell r="DM84">
            <v>0</v>
          </cell>
          <cell r="DN84">
            <v>0</v>
          </cell>
          <cell r="DO84">
            <v>0</v>
          </cell>
          <cell r="DP84">
            <v>0</v>
          </cell>
          <cell r="DQ84">
            <v>0</v>
          </cell>
          <cell r="DR84">
            <v>0</v>
          </cell>
          <cell r="DS84">
            <v>0</v>
          </cell>
          <cell r="DT84">
            <v>0</v>
          </cell>
          <cell r="DU84">
            <v>0</v>
          </cell>
          <cell r="DV84">
            <v>0</v>
          </cell>
          <cell r="DW84">
            <v>0</v>
          </cell>
          <cell r="DX84">
            <v>0</v>
          </cell>
          <cell r="DY84">
            <v>0</v>
          </cell>
          <cell r="DZ84">
            <v>0</v>
          </cell>
          <cell r="EA84">
            <v>0</v>
          </cell>
          <cell r="EB84">
            <v>0</v>
          </cell>
          <cell r="EC84">
            <v>0</v>
          </cell>
          <cell r="ED84">
            <v>0</v>
          </cell>
          <cell r="EE84">
            <v>0</v>
          </cell>
          <cell r="EF84">
            <v>0</v>
          </cell>
          <cell r="EG84">
            <v>0</v>
          </cell>
          <cell r="EH84">
            <v>0</v>
          </cell>
          <cell r="EI84">
            <v>0</v>
          </cell>
          <cell r="EJ84">
            <v>0</v>
          </cell>
          <cell r="EK84">
            <v>0</v>
          </cell>
          <cell r="EL84">
            <v>0</v>
          </cell>
          <cell r="EM84">
            <v>0</v>
          </cell>
          <cell r="EN84">
            <v>0</v>
          </cell>
          <cell r="EO84">
            <v>0</v>
          </cell>
          <cell r="EP84">
            <v>0</v>
          </cell>
          <cell r="EQ84">
            <v>0</v>
          </cell>
          <cell r="ER84">
            <v>0</v>
          </cell>
          <cell r="ES84">
            <v>0</v>
          </cell>
          <cell r="ET84">
            <v>0</v>
          </cell>
          <cell r="EU84">
            <v>0</v>
          </cell>
          <cell r="EV84">
            <v>0</v>
          </cell>
          <cell r="EW84">
            <v>0</v>
          </cell>
          <cell r="EX84">
            <v>0</v>
          </cell>
          <cell r="EY84">
            <v>0</v>
          </cell>
          <cell r="EZ84">
            <v>0</v>
          </cell>
          <cell r="FA84">
            <v>0</v>
          </cell>
          <cell r="FB84">
            <v>0</v>
          </cell>
          <cell r="FC84">
            <v>0</v>
          </cell>
          <cell r="FD84">
            <v>0</v>
          </cell>
          <cell r="FE84">
            <v>0</v>
          </cell>
          <cell r="FF84">
            <v>0</v>
          </cell>
          <cell r="FG84">
            <v>0</v>
          </cell>
          <cell r="FH84">
            <v>0</v>
          </cell>
          <cell r="FI84">
            <v>0</v>
          </cell>
          <cell r="FJ84">
            <v>0</v>
          </cell>
          <cell r="FK84">
            <v>0</v>
          </cell>
          <cell r="FL84">
            <v>0</v>
          </cell>
          <cell r="FM84">
            <v>0</v>
          </cell>
          <cell r="FN84">
            <v>0</v>
          </cell>
          <cell r="FO84">
            <v>0</v>
          </cell>
          <cell r="FP84">
            <v>0</v>
          </cell>
          <cell r="FQ84">
            <v>0</v>
          </cell>
          <cell r="FR84">
            <v>0</v>
          </cell>
          <cell r="FS84">
            <v>0</v>
          </cell>
          <cell r="FT84">
            <v>0</v>
          </cell>
          <cell r="FU84">
            <v>0</v>
          </cell>
          <cell r="FV84">
            <v>0</v>
          </cell>
          <cell r="FW84">
            <v>0</v>
          </cell>
          <cell r="FX84">
            <v>0</v>
          </cell>
          <cell r="FY84">
            <v>0</v>
          </cell>
          <cell r="FZ84">
            <v>0</v>
          </cell>
          <cell r="GA84">
            <v>0</v>
          </cell>
          <cell r="GB84">
            <v>0</v>
          </cell>
          <cell r="GC84">
            <v>0</v>
          </cell>
          <cell r="GD84">
            <v>0</v>
          </cell>
          <cell r="GE84">
            <v>0</v>
          </cell>
          <cell r="GF84">
            <v>0</v>
          </cell>
          <cell r="GG84">
            <v>0</v>
          </cell>
          <cell r="GH84">
            <v>0</v>
          </cell>
          <cell r="GI84">
            <v>0</v>
          </cell>
          <cell r="GJ84">
            <v>0</v>
          </cell>
          <cell r="GK84">
            <v>0</v>
          </cell>
          <cell r="GL84">
            <v>0</v>
          </cell>
          <cell r="GM84">
            <v>0</v>
          </cell>
          <cell r="GN84">
            <v>0</v>
          </cell>
          <cell r="GO84">
            <v>0</v>
          </cell>
          <cell r="GP84">
            <v>0</v>
          </cell>
          <cell r="GQ84">
            <v>0</v>
          </cell>
          <cell r="GR84">
            <v>0</v>
          </cell>
          <cell r="GS84">
            <v>0</v>
          </cell>
          <cell r="GT84">
            <v>0</v>
          </cell>
          <cell r="GU84">
            <v>0</v>
          </cell>
          <cell r="GV84">
            <v>0</v>
          </cell>
          <cell r="GW84">
            <v>0</v>
          </cell>
          <cell r="GX84">
            <v>0</v>
          </cell>
          <cell r="GY84">
            <v>0</v>
          </cell>
          <cell r="GZ84">
            <v>0</v>
          </cell>
          <cell r="HA84">
            <v>0</v>
          </cell>
          <cell r="HB84">
            <v>0</v>
          </cell>
          <cell r="HC84">
            <v>0</v>
          </cell>
          <cell r="HD84">
            <v>0</v>
          </cell>
          <cell r="HE84">
            <v>0</v>
          </cell>
          <cell r="HF84">
            <v>0</v>
          </cell>
          <cell r="HG84">
            <v>0</v>
          </cell>
          <cell r="HH84">
            <v>0</v>
          </cell>
          <cell r="HI84">
            <v>0</v>
          </cell>
          <cell r="HJ84">
            <v>0</v>
          </cell>
          <cell r="HK84">
            <v>0</v>
          </cell>
          <cell r="HL84">
            <v>0</v>
          </cell>
          <cell r="HM84">
            <v>0</v>
          </cell>
          <cell r="HN84">
            <v>0</v>
          </cell>
          <cell r="HO84">
            <v>0</v>
          </cell>
          <cell r="HP84">
            <v>0</v>
          </cell>
          <cell r="HQ84">
            <v>0</v>
          </cell>
          <cell r="HR84">
            <v>0</v>
          </cell>
          <cell r="HS84">
            <v>0</v>
          </cell>
          <cell r="HT84">
            <v>0</v>
          </cell>
          <cell r="HU84">
            <v>0</v>
          </cell>
          <cell r="HV84">
            <v>0</v>
          </cell>
          <cell r="HW84">
            <v>0</v>
          </cell>
          <cell r="HX84">
            <v>0</v>
          </cell>
          <cell r="HY84">
            <v>0</v>
          </cell>
          <cell r="HZ84">
            <v>0</v>
          </cell>
          <cell r="IA84">
            <v>0</v>
          </cell>
          <cell r="IB84">
            <v>0</v>
          </cell>
          <cell r="IC84">
            <v>0</v>
          </cell>
          <cell r="ID84">
            <v>0</v>
          </cell>
          <cell r="IE84">
            <v>0</v>
          </cell>
          <cell r="IF84">
            <v>0</v>
          </cell>
          <cell r="IG84">
            <v>0</v>
          </cell>
          <cell r="IH84">
            <v>0</v>
          </cell>
          <cell r="II84">
            <v>0</v>
          </cell>
          <cell r="IJ84">
            <v>0</v>
          </cell>
          <cell r="IK84">
            <v>0</v>
          </cell>
          <cell r="IL84">
            <v>0</v>
          </cell>
          <cell r="IM84">
            <v>0</v>
          </cell>
          <cell r="IN84">
            <v>0</v>
          </cell>
          <cell r="IO84">
            <v>0</v>
          </cell>
          <cell r="IP84">
            <v>0</v>
          </cell>
          <cell r="IQ84">
            <v>0</v>
          </cell>
          <cell r="IR84">
            <v>0</v>
          </cell>
          <cell r="IS84">
            <v>0</v>
          </cell>
          <cell r="IT84">
            <v>0</v>
          </cell>
          <cell r="IU84">
            <v>0</v>
          </cell>
          <cell r="IV84">
            <v>0</v>
          </cell>
          <cell r="IW84">
            <v>0</v>
          </cell>
          <cell r="IX84">
            <v>0</v>
          </cell>
          <cell r="IY84">
            <v>0</v>
          </cell>
          <cell r="IZ84">
            <v>0</v>
          </cell>
          <cell r="JA84">
            <v>0</v>
          </cell>
          <cell r="JB84">
            <v>0</v>
          </cell>
          <cell r="JC84">
            <v>0</v>
          </cell>
          <cell r="JD84">
            <v>0</v>
          </cell>
          <cell r="JE84">
            <v>0</v>
          </cell>
          <cell r="JF84">
            <v>0</v>
          </cell>
          <cell r="JG84">
            <v>0</v>
          </cell>
          <cell r="JH84">
            <v>0</v>
          </cell>
          <cell r="JI84">
            <v>0</v>
          </cell>
          <cell r="JJ84">
            <v>0</v>
          </cell>
          <cell r="JK84">
            <v>0</v>
          </cell>
          <cell r="JL84">
            <v>0</v>
          </cell>
          <cell r="JM84">
            <v>0</v>
          </cell>
          <cell r="JN84">
            <v>0</v>
          </cell>
          <cell r="JO84" t="e">
            <v>#N/A</v>
          </cell>
          <cell r="JP84">
            <v>0</v>
          </cell>
          <cell r="JQ84">
            <v>0</v>
          </cell>
          <cell r="JR84">
            <v>0</v>
          </cell>
          <cell r="JS84">
            <v>0</v>
          </cell>
          <cell r="JT84">
            <v>0</v>
          </cell>
          <cell r="JU84">
            <v>0</v>
          </cell>
          <cell r="JV84">
            <v>0</v>
          </cell>
          <cell r="JW84">
            <v>0</v>
          </cell>
        </row>
        <row r="85">
          <cell r="B85" t="str">
            <v>Superficial</v>
          </cell>
          <cell r="C85" t="str">
            <v>Mano de Obra</v>
          </cell>
          <cell r="D85">
            <v>9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A85">
            <v>0</v>
          </cell>
          <cell r="BB85">
            <v>0</v>
          </cell>
          <cell r="BC85">
            <v>0</v>
          </cell>
          <cell r="BD85">
            <v>0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  <cell r="BI85">
            <v>0</v>
          </cell>
          <cell r="BJ85">
            <v>0</v>
          </cell>
          <cell r="BK85">
            <v>0</v>
          </cell>
          <cell r="BL85">
            <v>0</v>
          </cell>
          <cell r="BM85">
            <v>0</v>
          </cell>
          <cell r="BN85">
            <v>0</v>
          </cell>
          <cell r="BO85">
            <v>0</v>
          </cell>
          <cell r="BP85">
            <v>0</v>
          </cell>
          <cell r="BQ85">
            <v>0</v>
          </cell>
          <cell r="BR85">
            <v>0</v>
          </cell>
          <cell r="BS85">
            <v>0</v>
          </cell>
          <cell r="BT85">
            <v>0</v>
          </cell>
          <cell r="BU85">
            <v>0</v>
          </cell>
          <cell r="BV85">
            <v>0</v>
          </cell>
          <cell r="BW85">
            <v>0</v>
          </cell>
          <cell r="BX85">
            <v>0</v>
          </cell>
          <cell r="BY85">
            <v>0</v>
          </cell>
          <cell r="BZ85">
            <v>0</v>
          </cell>
          <cell r="CA85">
            <v>0</v>
          </cell>
          <cell r="CB85">
            <v>0</v>
          </cell>
          <cell r="CC85">
            <v>0</v>
          </cell>
          <cell r="CD85">
            <v>0</v>
          </cell>
          <cell r="CE85">
            <v>0</v>
          </cell>
          <cell r="CF85">
            <v>0</v>
          </cell>
          <cell r="CG85">
            <v>0</v>
          </cell>
          <cell r="CH85">
            <v>0</v>
          </cell>
          <cell r="CI85">
            <v>0</v>
          </cell>
          <cell r="CJ85">
            <v>0</v>
          </cell>
          <cell r="CK85">
            <v>0</v>
          </cell>
          <cell r="CL85">
            <v>0</v>
          </cell>
          <cell r="CM85">
            <v>0</v>
          </cell>
          <cell r="CN85">
            <v>0</v>
          </cell>
          <cell r="CO85">
            <v>0</v>
          </cell>
          <cell r="CP85">
            <v>0</v>
          </cell>
          <cell r="CQ85">
            <v>0</v>
          </cell>
          <cell r="CR85">
            <v>0</v>
          </cell>
          <cell r="CS85">
            <v>0</v>
          </cell>
          <cell r="CT85">
            <v>0</v>
          </cell>
          <cell r="CU85">
            <v>0</v>
          </cell>
          <cell r="CV85">
            <v>0</v>
          </cell>
          <cell r="CW85">
            <v>0</v>
          </cell>
          <cell r="CX85">
            <v>0</v>
          </cell>
          <cell r="CY85">
            <v>0</v>
          </cell>
          <cell r="CZ85">
            <v>0</v>
          </cell>
          <cell r="DA85">
            <v>0</v>
          </cell>
          <cell r="DB85">
            <v>0</v>
          </cell>
          <cell r="DC85">
            <v>0</v>
          </cell>
          <cell r="DD85">
            <v>0</v>
          </cell>
          <cell r="DE85">
            <v>0</v>
          </cell>
          <cell r="DF85">
            <v>0</v>
          </cell>
          <cell r="DG85">
            <v>0</v>
          </cell>
          <cell r="DH85">
            <v>0</v>
          </cell>
          <cell r="DI85">
            <v>0</v>
          </cell>
          <cell r="DJ85">
            <v>0</v>
          </cell>
          <cell r="DK85">
            <v>0</v>
          </cell>
          <cell r="DL85">
            <v>0</v>
          </cell>
          <cell r="DM85">
            <v>0</v>
          </cell>
          <cell r="DN85">
            <v>0</v>
          </cell>
          <cell r="DO85">
            <v>0</v>
          </cell>
          <cell r="DP85">
            <v>0</v>
          </cell>
          <cell r="DQ85">
            <v>0</v>
          </cell>
          <cell r="DR85">
            <v>0</v>
          </cell>
          <cell r="DS85">
            <v>0</v>
          </cell>
          <cell r="DT85">
            <v>0</v>
          </cell>
          <cell r="DU85">
            <v>0</v>
          </cell>
          <cell r="DV85">
            <v>0</v>
          </cell>
          <cell r="DW85">
            <v>0</v>
          </cell>
          <cell r="DX85">
            <v>0</v>
          </cell>
          <cell r="DY85">
            <v>0</v>
          </cell>
          <cell r="DZ85">
            <v>0</v>
          </cell>
          <cell r="EA85">
            <v>0</v>
          </cell>
          <cell r="EB85">
            <v>0</v>
          </cell>
          <cell r="EC85">
            <v>0</v>
          </cell>
          <cell r="ED85">
            <v>0</v>
          </cell>
          <cell r="EE85">
            <v>0</v>
          </cell>
          <cell r="EF85">
            <v>0</v>
          </cell>
          <cell r="EG85">
            <v>0</v>
          </cell>
          <cell r="EH85">
            <v>0</v>
          </cell>
          <cell r="EI85">
            <v>0</v>
          </cell>
          <cell r="EJ85">
            <v>0</v>
          </cell>
          <cell r="EK85">
            <v>0</v>
          </cell>
          <cell r="EL85">
            <v>0</v>
          </cell>
          <cell r="EM85">
            <v>0</v>
          </cell>
          <cell r="EN85">
            <v>0</v>
          </cell>
          <cell r="EO85">
            <v>0</v>
          </cell>
          <cell r="EP85">
            <v>0</v>
          </cell>
          <cell r="EQ85">
            <v>0</v>
          </cell>
          <cell r="ER85">
            <v>0</v>
          </cell>
          <cell r="ES85">
            <v>0</v>
          </cell>
          <cell r="ET85">
            <v>0</v>
          </cell>
          <cell r="EU85">
            <v>0</v>
          </cell>
          <cell r="EV85">
            <v>0</v>
          </cell>
          <cell r="EW85">
            <v>0</v>
          </cell>
          <cell r="EX85">
            <v>0</v>
          </cell>
          <cell r="EY85">
            <v>0</v>
          </cell>
          <cell r="EZ85">
            <v>0</v>
          </cell>
          <cell r="FA85">
            <v>0</v>
          </cell>
          <cell r="FB85">
            <v>0</v>
          </cell>
          <cell r="FC85">
            <v>0</v>
          </cell>
          <cell r="FD85">
            <v>0</v>
          </cell>
          <cell r="FE85">
            <v>0</v>
          </cell>
          <cell r="FF85">
            <v>0</v>
          </cell>
          <cell r="FG85">
            <v>0</v>
          </cell>
          <cell r="FH85">
            <v>0</v>
          </cell>
          <cell r="FI85">
            <v>0</v>
          </cell>
          <cell r="FJ85">
            <v>0</v>
          </cell>
          <cell r="FK85">
            <v>0</v>
          </cell>
          <cell r="FL85">
            <v>0</v>
          </cell>
          <cell r="FM85">
            <v>0</v>
          </cell>
          <cell r="FN85">
            <v>0</v>
          </cell>
          <cell r="FO85">
            <v>0</v>
          </cell>
          <cell r="FP85">
            <v>0</v>
          </cell>
          <cell r="FQ85">
            <v>0</v>
          </cell>
          <cell r="FR85">
            <v>0</v>
          </cell>
          <cell r="FS85">
            <v>0</v>
          </cell>
          <cell r="FT85">
            <v>0</v>
          </cell>
          <cell r="FU85">
            <v>0</v>
          </cell>
          <cell r="FV85">
            <v>0</v>
          </cell>
          <cell r="FW85">
            <v>0</v>
          </cell>
          <cell r="FX85">
            <v>0</v>
          </cell>
          <cell r="FY85">
            <v>0</v>
          </cell>
          <cell r="FZ85">
            <v>0</v>
          </cell>
          <cell r="GA85">
            <v>0</v>
          </cell>
          <cell r="GB85">
            <v>0</v>
          </cell>
          <cell r="GC85">
            <v>0</v>
          </cell>
          <cell r="GD85">
            <v>0</v>
          </cell>
          <cell r="GE85">
            <v>0</v>
          </cell>
          <cell r="GF85">
            <v>0</v>
          </cell>
          <cell r="GG85">
            <v>0</v>
          </cell>
          <cell r="GH85">
            <v>0</v>
          </cell>
          <cell r="GI85">
            <v>0</v>
          </cell>
          <cell r="GJ85">
            <v>0</v>
          </cell>
          <cell r="GK85">
            <v>0</v>
          </cell>
          <cell r="GL85">
            <v>0</v>
          </cell>
          <cell r="GM85">
            <v>0</v>
          </cell>
          <cell r="GN85">
            <v>0</v>
          </cell>
          <cell r="GO85">
            <v>0</v>
          </cell>
          <cell r="GP85">
            <v>0</v>
          </cell>
          <cell r="GQ85">
            <v>0</v>
          </cell>
          <cell r="GR85">
            <v>0</v>
          </cell>
          <cell r="GS85">
            <v>0</v>
          </cell>
          <cell r="GT85">
            <v>0</v>
          </cell>
          <cell r="GU85">
            <v>0</v>
          </cell>
          <cell r="GV85">
            <v>0</v>
          </cell>
          <cell r="GW85">
            <v>0</v>
          </cell>
          <cell r="GX85">
            <v>0</v>
          </cell>
          <cell r="GY85">
            <v>0</v>
          </cell>
          <cell r="GZ85">
            <v>0</v>
          </cell>
          <cell r="HA85">
            <v>0</v>
          </cell>
          <cell r="HB85">
            <v>0</v>
          </cell>
          <cell r="HC85">
            <v>0</v>
          </cell>
          <cell r="HD85">
            <v>0</v>
          </cell>
          <cell r="HE85">
            <v>0</v>
          </cell>
          <cell r="HF85">
            <v>0</v>
          </cell>
          <cell r="HG85">
            <v>0</v>
          </cell>
          <cell r="HH85">
            <v>0</v>
          </cell>
          <cell r="HI85">
            <v>0</v>
          </cell>
          <cell r="HJ85">
            <v>0</v>
          </cell>
          <cell r="HK85">
            <v>0</v>
          </cell>
          <cell r="HL85">
            <v>0</v>
          </cell>
          <cell r="HM85">
            <v>0</v>
          </cell>
          <cell r="HN85">
            <v>0</v>
          </cell>
          <cell r="HO85">
            <v>0</v>
          </cell>
          <cell r="HP85">
            <v>0</v>
          </cell>
          <cell r="HQ85">
            <v>0</v>
          </cell>
          <cell r="HR85">
            <v>0</v>
          </cell>
          <cell r="HS85">
            <v>0</v>
          </cell>
          <cell r="HT85">
            <v>0</v>
          </cell>
          <cell r="HU85">
            <v>0</v>
          </cell>
          <cell r="HV85">
            <v>0</v>
          </cell>
          <cell r="HW85">
            <v>0</v>
          </cell>
          <cell r="HX85">
            <v>0</v>
          </cell>
          <cell r="HY85">
            <v>0</v>
          </cell>
          <cell r="HZ85">
            <v>0</v>
          </cell>
          <cell r="IA85">
            <v>0</v>
          </cell>
          <cell r="IB85">
            <v>0</v>
          </cell>
          <cell r="IC85">
            <v>0</v>
          </cell>
          <cell r="ID85">
            <v>0</v>
          </cell>
          <cell r="IE85">
            <v>0</v>
          </cell>
          <cell r="IF85">
            <v>0</v>
          </cell>
          <cell r="IG85">
            <v>0</v>
          </cell>
          <cell r="IH85">
            <v>0</v>
          </cell>
          <cell r="II85">
            <v>0</v>
          </cell>
          <cell r="IJ85">
            <v>0</v>
          </cell>
          <cell r="IK85">
            <v>0</v>
          </cell>
          <cell r="IL85">
            <v>0</v>
          </cell>
          <cell r="IM85">
            <v>0</v>
          </cell>
          <cell r="IN85">
            <v>0</v>
          </cell>
          <cell r="IO85">
            <v>0</v>
          </cell>
          <cell r="IP85">
            <v>0</v>
          </cell>
          <cell r="IQ85">
            <v>0</v>
          </cell>
          <cell r="IR85">
            <v>0</v>
          </cell>
          <cell r="IS85">
            <v>0</v>
          </cell>
          <cell r="IT85">
            <v>0</v>
          </cell>
          <cell r="IU85">
            <v>0</v>
          </cell>
          <cell r="IV85">
            <v>0</v>
          </cell>
          <cell r="IW85">
            <v>0</v>
          </cell>
          <cell r="IX85">
            <v>0</v>
          </cell>
          <cell r="IY85">
            <v>0</v>
          </cell>
          <cell r="IZ85">
            <v>0</v>
          </cell>
          <cell r="JA85">
            <v>0</v>
          </cell>
          <cell r="JB85">
            <v>0</v>
          </cell>
          <cell r="JC85">
            <v>0</v>
          </cell>
          <cell r="JD85">
            <v>0</v>
          </cell>
          <cell r="JE85">
            <v>0</v>
          </cell>
          <cell r="JF85">
            <v>0</v>
          </cell>
          <cell r="JG85">
            <v>0</v>
          </cell>
          <cell r="JH85">
            <v>0</v>
          </cell>
          <cell r="JI85">
            <v>0</v>
          </cell>
          <cell r="JJ85">
            <v>0</v>
          </cell>
          <cell r="JK85">
            <v>0</v>
          </cell>
          <cell r="JL85">
            <v>0</v>
          </cell>
          <cell r="JM85">
            <v>0</v>
          </cell>
          <cell r="JN85">
            <v>0</v>
          </cell>
          <cell r="JO85" t="e">
            <v>#N/A</v>
          </cell>
          <cell r="JP85">
            <v>0</v>
          </cell>
          <cell r="JQ85">
            <v>0</v>
          </cell>
          <cell r="JR85">
            <v>0</v>
          </cell>
          <cell r="JS85">
            <v>0</v>
          </cell>
          <cell r="JT85">
            <v>0</v>
          </cell>
          <cell r="JU85">
            <v>0</v>
          </cell>
          <cell r="JV85">
            <v>0</v>
          </cell>
          <cell r="JW85">
            <v>0</v>
          </cell>
        </row>
        <row r="86">
          <cell r="B86" t="str">
            <v>Superficial</v>
          </cell>
          <cell r="C86" t="str">
            <v>Mano de Obra</v>
          </cell>
          <cell r="D86">
            <v>10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0</v>
          </cell>
          <cell r="AJ86">
            <v>0</v>
          </cell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0</v>
          </cell>
          <cell r="BH86">
            <v>0</v>
          </cell>
          <cell r="BI86">
            <v>0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0</v>
          </cell>
          <cell r="BP86">
            <v>0</v>
          </cell>
          <cell r="BQ86">
            <v>0</v>
          </cell>
          <cell r="BR86">
            <v>0</v>
          </cell>
          <cell r="BS86">
            <v>0</v>
          </cell>
          <cell r="BT86">
            <v>0</v>
          </cell>
          <cell r="BU86">
            <v>0</v>
          </cell>
          <cell r="BV86">
            <v>0</v>
          </cell>
          <cell r="BW86">
            <v>0</v>
          </cell>
          <cell r="BX86">
            <v>0</v>
          </cell>
          <cell r="BY86">
            <v>0</v>
          </cell>
          <cell r="BZ86">
            <v>0</v>
          </cell>
          <cell r="CA86">
            <v>0</v>
          </cell>
          <cell r="CB86">
            <v>0</v>
          </cell>
          <cell r="CC86">
            <v>0</v>
          </cell>
          <cell r="CD86">
            <v>0</v>
          </cell>
          <cell r="CE86">
            <v>0</v>
          </cell>
          <cell r="CF86">
            <v>0</v>
          </cell>
          <cell r="CG86">
            <v>0</v>
          </cell>
          <cell r="CH86">
            <v>0</v>
          </cell>
          <cell r="CI86">
            <v>0</v>
          </cell>
          <cell r="CJ86">
            <v>0</v>
          </cell>
          <cell r="CK86">
            <v>0</v>
          </cell>
          <cell r="CL86">
            <v>0</v>
          </cell>
          <cell r="CM86">
            <v>0</v>
          </cell>
          <cell r="CN86">
            <v>0</v>
          </cell>
          <cell r="CO86">
            <v>0</v>
          </cell>
          <cell r="CP86">
            <v>0</v>
          </cell>
          <cell r="CQ86">
            <v>0</v>
          </cell>
          <cell r="CR86">
            <v>0</v>
          </cell>
          <cell r="CS86">
            <v>0</v>
          </cell>
          <cell r="CT86">
            <v>0</v>
          </cell>
          <cell r="CU86">
            <v>0</v>
          </cell>
          <cell r="CV86">
            <v>0</v>
          </cell>
          <cell r="CW86">
            <v>0</v>
          </cell>
          <cell r="CX86">
            <v>0</v>
          </cell>
          <cell r="CY86">
            <v>0</v>
          </cell>
          <cell r="CZ86">
            <v>0</v>
          </cell>
          <cell r="DA86">
            <v>0</v>
          </cell>
          <cell r="DB86">
            <v>0</v>
          </cell>
          <cell r="DC86">
            <v>0</v>
          </cell>
          <cell r="DD86">
            <v>0</v>
          </cell>
          <cell r="DE86">
            <v>0</v>
          </cell>
          <cell r="DF86">
            <v>0</v>
          </cell>
          <cell r="DG86">
            <v>0</v>
          </cell>
          <cell r="DH86">
            <v>0</v>
          </cell>
          <cell r="DI86">
            <v>0</v>
          </cell>
          <cell r="DJ86">
            <v>0</v>
          </cell>
          <cell r="DK86">
            <v>0</v>
          </cell>
          <cell r="DL86">
            <v>0</v>
          </cell>
          <cell r="DM86">
            <v>0</v>
          </cell>
          <cell r="DN86">
            <v>0</v>
          </cell>
          <cell r="DO86">
            <v>0</v>
          </cell>
          <cell r="DP86">
            <v>0</v>
          </cell>
          <cell r="DQ86">
            <v>0</v>
          </cell>
          <cell r="DR86">
            <v>0</v>
          </cell>
          <cell r="DS86">
            <v>0</v>
          </cell>
          <cell r="DT86">
            <v>0</v>
          </cell>
          <cell r="DU86">
            <v>0</v>
          </cell>
          <cell r="DV86">
            <v>0</v>
          </cell>
          <cell r="DW86">
            <v>0</v>
          </cell>
          <cell r="DX86">
            <v>0</v>
          </cell>
          <cell r="DY86">
            <v>0</v>
          </cell>
          <cell r="DZ86">
            <v>0</v>
          </cell>
          <cell r="EA86">
            <v>0</v>
          </cell>
          <cell r="EB86">
            <v>0</v>
          </cell>
          <cell r="EC86">
            <v>0</v>
          </cell>
          <cell r="ED86">
            <v>0</v>
          </cell>
          <cell r="EE86">
            <v>0</v>
          </cell>
          <cell r="EF86">
            <v>0</v>
          </cell>
          <cell r="EG86">
            <v>0</v>
          </cell>
          <cell r="EH86">
            <v>0</v>
          </cell>
          <cell r="EI86">
            <v>0</v>
          </cell>
          <cell r="EJ86">
            <v>0</v>
          </cell>
          <cell r="EK86">
            <v>0</v>
          </cell>
          <cell r="EL86">
            <v>0</v>
          </cell>
          <cell r="EM86">
            <v>0</v>
          </cell>
          <cell r="EN86">
            <v>0</v>
          </cell>
          <cell r="EO86">
            <v>0</v>
          </cell>
          <cell r="EP86">
            <v>0</v>
          </cell>
          <cell r="EQ86">
            <v>0</v>
          </cell>
          <cell r="ER86">
            <v>0</v>
          </cell>
          <cell r="ES86">
            <v>0</v>
          </cell>
          <cell r="ET86">
            <v>0</v>
          </cell>
          <cell r="EU86">
            <v>0</v>
          </cell>
          <cell r="EV86">
            <v>0</v>
          </cell>
          <cell r="EW86">
            <v>0</v>
          </cell>
          <cell r="EX86">
            <v>0</v>
          </cell>
          <cell r="EY86">
            <v>0</v>
          </cell>
          <cell r="EZ86">
            <v>0</v>
          </cell>
          <cell r="FA86">
            <v>0</v>
          </cell>
          <cell r="FB86">
            <v>0</v>
          </cell>
          <cell r="FC86">
            <v>0</v>
          </cell>
          <cell r="FD86">
            <v>0</v>
          </cell>
          <cell r="FE86">
            <v>0</v>
          </cell>
          <cell r="FF86">
            <v>0</v>
          </cell>
          <cell r="FG86">
            <v>0</v>
          </cell>
          <cell r="FH86">
            <v>0</v>
          </cell>
          <cell r="FI86">
            <v>0</v>
          </cell>
          <cell r="FJ86">
            <v>0</v>
          </cell>
          <cell r="FK86">
            <v>0</v>
          </cell>
          <cell r="FL86">
            <v>0</v>
          </cell>
          <cell r="FM86">
            <v>0</v>
          </cell>
          <cell r="FN86">
            <v>0</v>
          </cell>
          <cell r="FO86">
            <v>0</v>
          </cell>
          <cell r="FP86">
            <v>0</v>
          </cell>
          <cell r="FQ86">
            <v>0</v>
          </cell>
          <cell r="FR86">
            <v>0</v>
          </cell>
          <cell r="FS86">
            <v>0</v>
          </cell>
          <cell r="FT86">
            <v>0</v>
          </cell>
          <cell r="FU86">
            <v>0</v>
          </cell>
          <cell r="FV86">
            <v>0</v>
          </cell>
          <cell r="FW86">
            <v>0</v>
          </cell>
          <cell r="FX86">
            <v>0</v>
          </cell>
          <cell r="FY86">
            <v>0</v>
          </cell>
          <cell r="FZ86">
            <v>0</v>
          </cell>
          <cell r="GA86">
            <v>0</v>
          </cell>
          <cell r="GB86">
            <v>0</v>
          </cell>
          <cell r="GC86">
            <v>0</v>
          </cell>
          <cell r="GD86">
            <v>0</v>
          </cell>
          <cell r="GE86">
            <v>0</v>
          </cell>
          <cell r="GF86">
            <v>0</v>
          </cell>
          <cell r="GG86">
            <v>0</v>
          </cell>
          <cell r="GH86">
            <v>0</v>
          </cell>
          <cell r="GI86">
            <v>0</v>
          </cell>
          <cell r="GJ86">
            <v>0</v>
          </cell>
          <cell r="GK86">
            <v>0</v>
          </cell>
          <cell r="GL86">
            <v>0</v>
          </cell>
          <cell r="GM86">
            <v>0</v>
          </cell>
          <cell r="GN86">
            <v>0</v>
          </cell>
          <cell r="GO86">
            <v>0</v>
          </cell>
          <cell r="GP86">
            <v>0</v>
          </cell>
          <cell r="GQ86">
            <v>0</v>
          </cell>
          <cell r="GR86">
            <v>0</v>
          </cell>
          <cell r="GS86">
            <v>0</v>
          </cell>
          <cell r="GT86">
            <v>0</v>
          </cell>
          <cell r="GU86">
            <v>0</v>
          </cell>
          <cell r="GV86">
            <v>0</v>
          </cell>
          <cell r="GW86">
            <v>0</v>
          </cell>
          <cell r="GX86">
            <v>0</v>
          </cell>
          <cell r="GY86">
            <v>0</v>
          </cell>
          <cell r="GZ86">
            <v>0</v>
          </cell>
          <cell r="HA86">
            <v>0</v>
          </cell>
          <cell r="HB86">
            <v>0</v>
          </cell>
          <cell r="HC86">
            <v>0</v>
          </cell>
          <cell r="HD86">
            <v>0</v>
          </cell>
          <cell r="HE86">
            <v>0</v>
          </cell>
          <cell r="HF86">
            <v>0</v>
          </cell>
          <cell r="HG86">
            <v>0</v>
          </cell>
          <cell r="HH86">
            <v>0</v>
          </cell>
          <cell r="HI86">
            <v>0</v>
          </cell>
          <cell r="HJ86">
            <v>0</v>
          </cell>
          <cell r="HK86">
            <v>0</v>
          </cell>
          <cell r="HL86">
            <v>0</v>
          </cell>
          <cell r="HM86">
            <v>0</v>
          </cell>
          <cell r="HN86">
            <v>0</v>
          </cell>
          <cell r="HO86">
            <v>0</v>
          </cell>
          <cell r="HP86">
            <v>0</v>
          </cell>
          <cell r="HQ86">
            <v>0</v>
          </cell>
          <cell r="HR86">
            <v>0</v>
          </cell>
          <cell r="HS86">
            <v>0</v>
          </cell>
          <cell r="HT86">
            <v>0</v>
          </cell>
          <cell r="HU86">
            <v>0</v>
          </cell>
          <cell r="HV86">
            <v>0</v>
          </cell>
          <cell r="HW86">
            <v>0</v>
          </cell>
          <cell r="HX86">
            <v>0</v>
          </cell>
          <cell r="HY86">
            <v>0</v>
          </cell>
          <cell r="HZ86">
            <v>0</v>
          </cell>
          <cell r="IA86">
            <v>0</v>
          </cell>
          <cell r="IB86">
            <v>0</v>
          </cell>
          <cell r="IC86">
            <v>0</v>
          </cell>
          <cell r="ID86">
            <v>0</v>
          </cell>
          <cell r="IE86">
            <v>0</v>
          </cell>
          <cell r="IF86">
            <v>0</v>
          </cell>
          <cell r="IG86">
            <v>0</v>
          </cell>
          <cell r="IH86">
            <v>0</v>
          </cell>
          <cell r="II86">
            <v>0</v>
          </cell>
          <cell r="IJ86">
            <v>0</v>
          </cell>
          <cell r="IK86">
            <v>0</v>
          </cell>
          <cell r="IL86">
            <v>0</v>
          </cell>
          <cell r="IM86">
            <v>0</v>
          </cell>
          <cell r="IN86">
            <v>0</v>
          </cell>
          <cell r="IO86">
            <v>0</v>
          </cell>
          <cell r="IP86">
            <v>0</v>
          </cell>
          <cell r="IQ86">
            <v>0</v>
          </cell>
          <cell r="IR86">
            <v>0</v>
          </cell>
          <cell r="IS86">
            <v>0</v>
          </cell>
          <cell r="IT86">
            <v>0</v>
          </cell>
          <cell r="IU86">
            <v>0</v>
          </cell>
          <cell r="IV86">
            <v>0</v>
          </cell>
          <cell r="IW86">
            <v>0</v>
          </cell>
          <cell r="IX86">
            <v>0</v>
          </cell>
          <cell r="IY86">
            <v>0</v>
          </cell>
          <cell r="IZ86">
            <v>0</v>
          </cell>
          <cell r="JA86">
            <v>0</v>
          </cell>
          <cell r="JB86">
            <v>0</v>
          </cell>
          <cell r="JC86">
            <v>0</v>
          </cell>
          <cell r="JD86">
            <v>0</v>
          </cell>
          <cell r="JE86">
            <v>0</v>
          </cell>
          <cell r="JF86">
            <v>0</v>
          </cell>
          <cell r="JG86">
            <v>0</v>
          </cell>
          <cell r="JH86">
            <v>0</v>
          </cell>
          <cell r="JI86">
            <v>0</v>
          </cell>
          <cell r="JJ86">
            <v>0</v>
          </cell>
          <cell r="JK86">
            <v>0</v>
          </cell>
          <cell r="JL86">
            <v>0</v>
          </cell>
          <cell r="JM86">
            <v>0</v>
          </cell>
          <cell r="JN86">
            <v>0</v>
          </cell>
          <cell r="JO86" t="e">
            <v>#N/A</v>
          </cell>
          <cell r="JP86">
            <v>0</v>
          </cell>
          <cell r="JQ86">
            <v>0</v>
          </cell>
          <cell r="JR86">
            <v>0</v>
          </cell>
          <cell r="JS86">
            <v>0</v>
          </cell>
          <cell r="JT86">
            <v>0</v>
          </cell>
          <cell r="JU86">
            <v>0</v>
          </cell>
          <cell r="JV86">
            <v>0</v>
          </cell>
          <cell r="JW86">
            <v>0</v>
          </cell>
        </row>
        <row r="87">
          <cell r="B87" t="str">
            <v>Superficial</v>
          </cell>
          <cell r="C87" t="str">
            <v>Maquinaria, Transporte y Equipos</v>
          </cell>
          <cell r="D87">
            <v>1</v>
          </cell>
          <cell r="H87">
            <v>10</v>
          </cell>
          <cell r="I87">
            <v>15</v>
          </cell>
          <cell r="J87">
            <v>30</v>
          </cell>
          <cell r="K87">
            <v>90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10</v>
          </cell>
          <cell r="U87">
            <v>15</v>
          </cell>
          <cell r="V87">
            <v>30</v>
          </cell>
          <cell r="W87">
            <v>90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10</v>
          </cell>
          <cell r="AG87">
            <v>15</v>
          </cell>
          <cell r="AH87">
            <v>30</v>
          </cell>
          <cell r="AI87">
            <v>90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10</v>
          </cell>
          <cell r="AS87">
            <v>15</v>
          </cell>
          <cell r="AT87">
            <v>30</v>
          </cell>
          <cell r="AU87">
            <v>90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C87">
            <v>0</v>
          </cell>
          <cell r="BD87">
            <v>10</v>
          </cell>
          <cell r="BE87">
            <v>15</v>
          </cell>
          <cell r="BF87">
            <v>30</v>
          </cell>
          <cell r="BG87">
            <v>90</v>
          </cell>
          <cell r="BH87">
            <v>0</v>
          </cell>
          <cell r="BI87">
            <v>0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0</v>
          </cell>
          <cell r="BP87">
            <v>10</v>
          </cell>
          <cell r="BQ87">
            <v>15</v>
          </cell>
          <cell r="BR87">
            <v>30</v>
          </cell>
          <cell r="BS87">
            <v>90</v>
          </cell>
          <cell r="BT87">
            <v>0</v>
          </cell>
          <cell r="BU87">
            <v>0</v>
          </cell>
          <cell r="BV87">
            <v>0</v>
          </cell>
          <cell r="BW87">
            <v>0</v>
          </cell>
          <cell r="BX87">
            <v>0</v>
          </cell>
          <cell r="BY87">
            <v>0</v>
          </cell>
          <cell r="BZ87">
            <v>0</v>
          </cell>
          <cell r="CA87">
            <v>0</v>
          </cell>
          <cell r="CB87">
            <v>10</v>
          </cell>
          <cell r="CC87">
            <v>15</v>
          </cell>
          <cell r="CD87">
            <v>30</v>
          </cell>
          <cell r="CE87">
            <v>90</v>
          </cell>
          <cell r="CF87">
            <v>0</v>
          </cell>
          <cell r="CG87">
            <v>0</v>
          </cell>
          <cell r="CH87">
            <v>0</v>
          </cell>
          <cell r="CI87">
            <v>0</v>
          </cell>
          <cell r="CJ87">
            <v>0</v>
          </cell>
          <cell r="CK87">
            <v>0</v>
          </cell>
          <cell r="CL87">
            <v>0</v>
          </cell>
          <cell r="CM87">
            <v>0</v>
          </cell>
          <cell r="CN87">
            <v>10</v>
          </cell>
          <cell r="CO87">
            <v>15</v>
          </cell>
          <cell r="CP87">
            <v>30</v>
          </cell>
          <cell r="CQ87">
            <v>90</v>
          </cell>
          <cell r="CR87">
            <v>0</v>
          </cell>
          <cell r="CS87">
            <v>0</v>
          </cell>
          <cell r="CT87">
            <v>0</v>
          </cell>
          <cell r="CU87">
            <v>0</v>
          </cell>
          <cell r="CV87">
            <v>0</v>
          </cell>
          <cell r="CW87">
            <v>0</v>
          </cell>
          <cell r="CX87">
            <v>0</v>
          </cell>
          <cell r="CY87">
            <v>0</v>
          </cell>
          <cell r="CZ87">
            <v>10</v>
          </cell>
          <cell r="DA87">
            <v>15</v>
          </cell>
          <cell r="DB87">
            <v>30</v>
          </cell>
          <cell r="DC87">
            <v>90</v>
          </cell>
          <cell r="DD87">
            <v>0</v>
          </cell>
          <cell r="DE87">
            <v>0</v>
          </cell>
          <cell r="DF87">
            <v>0</v>
          </cell>
          <cell r="DG87">
            <v>0</v>
          </cell>
          <cell r="DH87">
            <v>0</v>
          </cell>
          <cell r="DI87">
            <v>0</v>
          </cell>
          <cell r="DJ87">
            <v>0</v>
          </cell>
          <cell r="DK87">
            <v>0</v>
          </cell>
          <cell r="DL87">
            <v>10</v>
          </cell>
          <cell r="DM87">
            <v>15</v>
          </cell>
          <cell r="DN87">
            <v>30</v>
          </cell>
          <cell r="DO87">
            <v>90</v>
          </cell>
          <cell r="DP87">
            <v>0</v>
          </cell>
          <cell r="DQ87">
            <v>0</v>
          </cell>
          <cell r="DR87">
            <v>0</v>
          </cell>
          <cell r="DS87">
            <v>0</v>
          </cell>
          <cell r="DT87">
            <v>0</v>
          </cell>
          <cell r="DU87">
            <v>0</v>
          </cell>
          <cell r="DV87">
            <v>0</v>
          </cell>
          <cell r="DW87">
            <v>0</v>
          </cell>
          <cell r="DX87">
            <v>10</v>
          </cell>
          <cell r="DY87">
            <v>15</v>
          </cell>
          <cell r="DZ87">
            <v>30</v>
          </cell>
          <cell r="EA87">
            <v>90</v>
          </cell>
          <cell r="EB87">
            <v>0</v>
          </cell>
          <cell r="EC87">
            <v>0</v>
          </cell>
          <cell r="ED87">
            <v>0</v>
          </cell>
          <cell r="EE87">
            <v>0</v>
          </cell>
          <cell r="EF87">
            <v>0</v>
          </cell>
          <cell r="EG87">
            <v>0</v>
          </cell>
          <cell r="EH87">
            <v>0</v>
          </cell>
          <cell r="EI87">
            <v>0</v>
          </cell>
          <cell r="EJ87">
            <v>10</v>
          </cell>
          <cell r="EK87">
            <v>15</v>
          </cell>
          <cell r="EL87">
            <v>30</v>
          </cell>
          <cell r="EM87">
            <v>90</v>
          </cell>
          <cell r="EN87">
            <v>0</v>
          </cell>
          <cell r="EO87">
            <v>0</v>
          </cell>
          <cell r="EP87">
            <v>0</v>
          </cell>
          <cell r="EQ87">
            <v>0</v>
          </cell>
          <cell r="ER87">
            <v>0</v>
          </cell>
          <cell r="ES87">
            <v>0</v>
          </cell>
          <cell r="ET87">
            <v>0</v>
          </cell>
          <cell r="EU87">
            <v>0</v>
          </cell>
          <cell r="EV87">
            <v>10</v>
          </cell>
          <cell r="EW87">
            <v>15</v>
          </cell>
          <cell r="EX87">
            <v>30</v>
          </cell>
          <cell r="EY87">
            <v>90</v>
          </cell>
          <cell r="EZ87">
            <v>0</v>
          </cell>
          <cell r="FA87">
            <v>0</v>
          </cell>
          <cell r="FB87">
            <v>0</v>
          </cell>
          <cell r="FC87">
            <v>0</v>
          </cell>
          <cell r="FD87">
            <v>0</v>
          </cell>
          <cell r="FE87">
            <v>0</v>
          </cell>
          <cell r="FF87">
            <v>0</v>
          </cell>
          <cell r="FG87">
            <v>0</v>
          </cell>
          <cell r="FH87">
            <v>10</v>
          </cell>
          <cell r="FI87">
            <v>15</v>
          </cell>
          <cell r="FJ87">
            <v>30</v>
          </cell>
          <cell r="FK87">
            <v>90</v>
          </cell>
          <cell r="FL87">
            <v>0</v>
          </cell>
          <cell r="FM87">
            <v>0</v>
          </cell>
          <cell r="FN87">
            <v>0</v>
          </cell>
          <cell r="FO87">
            <v>0</v>
          </cell>
          <cell r="FP87">
            <v>0</v>
          </cell>
          <cell r="FQ87">
            <v>0</v>
          </cell>
          <cell r="FR87">
            <v>0</v>
          </cell>
          <cell r="FS87">
            <v>0</v>
          </cell>
          <cell r="FT87">
            <v>10</v>
          </cell>
          <cell r="FU87">
            <v>15</v>
          </cell>
          <cell r="FV87">
            <v>30</v>
          </cell>
          <cell r="FW87">
            <v>90</v>
          </cell>
          <cell r="FX87">
            <v>0</v>
          </cell>
          <cell r="FY87">
            <v>0</v>
          </cell>
          <cell r="FZ87">
            <v>0</v>
          </cell>
          <cell r="GA87">
            <v>0</v>
          </cell>
          <cell r="GB87">
            <v>0</v>
          </cell>
          <cell r="GC87">
            <v>0</v>
          </cell>
          <cell r="GD87">
            <v>0</v>
          </cell>
          <cell r="GE87">
            <v>0</v>
          </cell>
          <cell r="GF87">
            <v>10</v>
          </cell>
          <cell r="GG87">
            <v>15</v>
          </cell>
          <cell r="GH87">
            <v>30</v>
          </cell>
          <cell r="GI87">
            <v>90</v>
          </cell>
          <cell r="GJ87">
            <v>0</v>
          </cell>
          <cell r="GK87">
            <v>0</v>
          </cell>
          <cell r="GL87">
            <v>0</v>
          </cell>
          <cell r="GM87">
            <v>0</v>
          </cell>
          <cell r="GN87">
            <v>0</v>
          </cell>
          <cell r="GO87">
            <v>0</v>
          </cell>
          <cell r="GP87">
            <v>0</v>
          </cell>
          <cell r="GQ87">
            <v>0</v>
          </cell>
          <cell r="GR87">
            <v>10</v>
          </cell>
          <cell r="GS87">
            <v>15</v>
          </cell>
          <cell r="GT87">
            <v>30</v>
          </cell>
          <cell r="GU87">
            <v>90</v>
          </cell>
          <cell r="GV87">
            <v>0</v>
          </cell>
          <cell r="GW87">
            <v>0</v>
          </cell>
          <cell r="GX87">
            <v>0</v>
          </cell>
          <cell r="GY87">
            <v>0</v>
          </cell>
          <cell r="GZ87">
            <v>0</v>
          </cell>
          <cell r="HA87">
            <v>0</v>
          </cell>
          <cell r="HB87">
            <v>0</v>
          </cell>
          <cell r="HC87">
            <v>0</v>
          </cell>
          <cell r="HD87">
            <v>10</v>
          </cell>
          <cell r="HE87">
            <v>15</v>
          </cell>
          <cell r="HF87">
            <v>30</v>
          </cell>
          <cell r="HG87">
            <v>90</v>
          </cell>
          <cell r="HH87">
            <v>0</v>
          </cell>
          <cell r="HI87">
            <v>0</v>
          </cell>
          <cell r="HJ87">
            <v>0</v>
          </cell>
          <cell r="HK87">
            <v>0</v>
          </cell>
          <cell r="HL87">
            <v>0</v>
          </cell>
          <cell r="HM87">
            <v>0</v>
          </cell>
          <cell r="HN87">
            <v>0</v>
          </cell>
          <cell r="HO87">
            <v>0</v>
          </cell>
          <cell r="HP87">
            <v>10</v>
          </cell>
          <cell r="HQ87">
            <v>15</v>
          </cell>
          <cell r="HR87">
            <v>30</v>
          </cell>
          <cell r="HS87">
            <v>90</v>
          </cell>
          <cell r="HT87">
            <v>0</v>
          </cell>
          <cell r="HU87">
            <v>0</v>
          </cell>
          <cell r="HV87">
            <v>0</v>
          </cell>
          <cell r="HW87">
            <v>0</v>
          </cell>
          <cell r="HX87">
            <v>0</v>
          </cell>
          <cell r="HY87">
            <v>0</v>
          </cell>
          <cell r="HZ87">
            <v>0</v>
          </cell>
          <cell r="IA87">
            <v>0</v>
          </cell>
          <cell r="IB87">
            <v>10</v>
          </cell>
          <cell r="IC87">
            <v>15</v>
          </cell>
          <cell r="ID87">
            <v>30</v>
          </cell>
          <cell r="IE87">
            <v>90</v>
          </cell>
          <cell r="IF87">
            <v>0</v>
          </cell>
          <cell r="IG87">
            <v>0</v>
          </cell>
          <cell r="IH87">
            <v>0</v>
          </cell>
          <cell r="II87">
            <v>0</v>
          </cell>
          <cell r="IJ87">
            <v>0</v>
          </cell>
          <cell r="IK87">
            <v>0</v>
          </cell>
          <cell r="IL87">
            <v>0</v>
          </cell>
          <cell r="IM87">
            <v>0</v>
          </cell>
          <cell r="IN87">
            <v>10</v>
          </cell>
          <cell r="IO87">
            <v>15</v>
          </cell>
          <cell r="IP87">
            <v>30</v>
          </cell>
          <cell r="IQ87">
            <v>90</v>
          </cell>
          <cell r="IR87">
            <v>0</v>
          </cell>
          <cell r="IS87">
            <v>0</v>
          </cell>
          <cell r="IT87">
            <v>0</v>
          </cell>
          <cell r="IU87">
            <v>0</v>
          </cell>
          <cell r="IV87">
            <v>0</v>
          </cell>
          <cell r="IW87">
            <v>0</v>
          </cell>
          <cell r="IX87">
            <v>0</v>
          </cell>
          <cell r="IY87">
            <v>0</v>
          </cell>
          <cell r="IZ87">
            <v>10</v>
          </cell>
          <cell r="JA87">
            <v>15</v>
          </cell>
          <cell r="JB87">
            <v>30</v>
          </cell>
          <cell r="JC87">
            <v>90</v>
          </cell>
          <cell r="JD87">
            <v>0</v>
          </cell>
          <cell r="JE87">
            <v>0</v>
          </cell>
          <cell r="JF87">
            <v>0</v>
          </cell>
          <cell r="JG87">
            <v>0</v>
          </cell>
          <cell r="JH87">
            <v>0</v>
          </cell>
          <cell r="JI87">
            <v>0</v>
          </cell>
          <cell r="JJ87">
            <v>0</v>
          </cell>
          <cell r="JK87">
            <v>0</v>
          </cell>
          <cell r="JL87">
            <v>10</v>
          </cell>
          <cell r="JM87">
            <v>15</v>
          </cell>
          <cell r="JN87">
            <v>30</v>
          </cell>
          <cell r="JO87" t="e">
            <v>#N/A</v>
          </cell>
          <cell r="JP87">
            <v>0</v>
          </cell>
          <cell r="JQ87">
            <v>0</v>
          </cell>
          <cell r="JR87">
            <v>0</v>
          </cell>
          <cell r="JS87">
            <v>0</v>
          </cell>
          <cell r="JT87">
            <v>0</v>
          </cell>
          <cell r="JU87">
            <v>0</v>
          </cell>
          <cell r="JV87">
            <v>0</v>
          </cell>
          <cell r="JW87">
            <v>0</v>
          </cell>
        </row>
        <row r="88">
          <cell r="B88" t="str">
            <v>Superficial</v>
          </cell>
          <cell r="C88" t="str">
            <v>Maquinaria, Transporte y Equipos</v>
          </cell>
          <cell r="D88">
            <v>2</v>
          </cell>
          <cell r="H88">
            <v>10</v>
          </cell>
          <cell r="I88">
            <v>15</v>
          </cell>
          <cell r="J88">
            <v>30</v>
          </cell>
          <cell r="K88">
            <v>90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10</v>
          </cell>
          <cell r="U88">
            <v>15</v>
          </cell>
          <cell r="V88">
            <v>30</v>
          </cell>
          <cell r="W88">
            <v>90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10</v>
          </cell>
          <cell r="AG88">
            <v>15</v>
          </cell>
          <cell r="AH88">
            <v>30</v>
          </cell>
          <cell r="AI88">
            <v>90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10</v>
          </cell>
          <cell r="AS88">
            <v>15</v>
          </cell>
          <cell r="AT88">
            <v>30</v>
          </cell>
          <cell r="AU88">
            <v>90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A88">
            <v>0</v>
          </cell>
          <cell r="BB88">
            <v>0</v>
          </cell>
          <cell r="BC88">
            <v>0</v>
          </cell>
          <cell r="BD88">
            <v>10</v>
          </cell>
          <cell r="BE88">
            <v>15</v>
          </cell>
          <cell r="BF88">
            <v>30</v>
          </cell>
          <cell r="BG88">
            <v>90</v>
          </cell>
          <cell r="BH88">
            <v>0</v>
          </cell>
          <cell r="BI88">
            <v>0</v>
          </cell>
          <cell r="BJ88">
            <v>0</v>
          </cell>
          <cell r="BK88">
            <v>0</v>
          </cell>
          <cell r="BL88">
            <v>0</v>
          </cell>
          <cell r="BM88">
            <v>0</v>
          </cell>
          <cell r="BN88">
            <v>0</v>
          </cell>
          <cell r="BO88">
            <v>0</v>
          </cell>
          <cell r="BP88">
            <v>10</v>
          </cell>
          <cell r="BQ88">
            <v>15</v>
          </cell>
          <cell r="BR88">
            <v>30</v>
          </cell>
          <cell r="BS88">
            <v>90</v>
          </cell>
          <cell r="BT88">
            <v>0</v>
          </cell>
          <cell r="BU88">
            <v>0</v>
          </cell>
          <cell r="BV88">
            <v>0</v>
          </cell>
          <cell r="BW88">
            <v>0</v>
          </cell>
          <cell r="BX88">
            <v>0</v>
          </cell>
          <cell r="BY88">
            <v>0</v>
          </cell>
          <cell r="BZ88">
            <v>0</v>
          </cell>
          <cell r="CA88">
            <v>0</v>
          </cell>
          <cell r="CB88">
            <v>10</v>
          </cell>
          <cell r="CC88">
            <v>15</v>
          </cell>
          <cell r="CD88">
            <v>30</v>
          </cell>
          <cell r="CE88">
            <v>90</v>
          </cell>
          <cell r="CF88">
            <v>0</v>
          </cell>
          <cell r="CG88">
            <v>0</v>
          </cell>
          <cell r="CH88">
            <v>0</v>
          </cell>
          <cell r="CI88">
            <v>0</v>
          </cell>
          <cell r="CJ88">
            <v>0</v>
          </cell>
          <cell r="CK88">
            <v>0</v>
          </cell>
          <cell r="CL88">
            <v>0</v>
          </cell>
          <cell r="CM88">
            <v>0</v>
          </cell>
          <cell r="CN88">
            <v>10</v>
          </cell>
          <cell r="CO88">
            <v>15</v>
          </cell>
          <cell r="CP88">
            <v>30</v>
          </cell>
          <cell r="CQ88">
            <v>90</v>
          </cell>
          <cell r="CR88">
            <v>0</v>
          </cell>
          <cell r="CS88">
            <v>0</v>
          </cell>
          <cell r="CT88">
            <v>0</v>
          </cell>
          <cell r="CU88">
            <v>0</v>
          </cell>
          <cell r="CV88">
            <v>0</v>
          </cell>
          <cell r="CW88">
            <v>0</v>
          </cell>
          <cell r="CX88">
            <v>0</v>
          </cell>
          <cell r="CY88">
            <v>0</v>
          </cell>
          <cell r="CZ88">
            <v>10</v>
          </cell>
          <cell r="DA88">
            <v>15</v>
          </cell>
          <cell r="DB88">
            <v>30</v>
          </cell>
          <cell r="DC88">
            <v>90</v>
          </cell>
          <cell r="DD88">
            <v>0</v>
          </cell>
          <cell r="DE88">
            <v>0</v>
          </cell>
          <cell r="DF88">
            <v>0</v>
          </cell>
          <cell r="DG88">
            <v>0</v>
          </cell>
          <cell r="DH88">
            <v>0</v>
          </cell>
          <cell r="DI88">
            <v>0</v>
          </cell>
          <cell r="DJ88">
            <v>0</v>
          </cell>
          <cell r="DK88">
            <v>0</v>
          </cell>
          <cell r="DL88">
            <v>10</v>
          </cell>
          <cell r="DM88">
            <v>15</v>
          </cell>
          <cell r="DN88">
            <v>30</v>
          </cell>
          <cell r="DO88">
            <v>90</v>
          </cell>
          <cell r="DP88">
            <v>0</v>
          </cell>
          <cell r="DQ88">
            <v>0</v>
          </cell>
          <cell r="DR88">
            <v>0</v>
          </cell>
          <cell r="DS88">
            <v>0</v>
          </cell>
          <cell r="DT88">
            <v>0</v>
          </cell>
          <cell r="DU88">
            <v>0</v>
          </cell>
          <cell r="DV88">
            <v>0</v>
          </cell>
          <cell r="DW88">
            <v>0</v>
          </cell>
          <cell r="DX88">
            <v>10</v>
          </cell>
          <cell r="DY88">
            <v>15</v>
          </cell>
          <cell r="DZ88">
            <v>30</v>
          </cell>
          <cell r="EA88">
            <v>90</v>
          </cell>
          <cell r="EB88">
            <v>0</v>
          </cell>
          <cell r="EC88">
            <v>0</v>
          </cell>
          <cell r="ED88">
            <v>0</v>
          </cell>
          <cell r="EE88">
            <v>0</v>
          </cell>
          <cell r="EF88">
            <v>0</v>
          </cell>
          <cell r="EG88">
            <v>0</v>
          </cell>
          <cell r="EH88">
            <v>0</v>
          </cell>
          <cell r="EI88">
            <v>0</v>
          </cell>
          <cell r="EJ88">
            <v>10</v>
          </cell>
          <cell r="EK88">
            <v>15</v>
          </cell>
          <cell r="EL88">
            <v>30</v>
          </cell>
          <cell r="EM88">
            <v>90</v>
          </cell>
          <cell r="EN88">
            <v>0</v>
          </cell>
          <cell r="EO88">
            <v>0</v>
          </cell>
          <cell r="EP88">
            <v>0</v>
          </cell>
          <cell r="EQ88">
            <v>0</v>
          </cell>
          <cell r="ER88">
            <v>0</v>
          </cell>
          <cell r="ES88">
            <v>0</v>
          </cell>
          <cell r="ET88">
            <v>0</v>
          </cell>
          <cell r="EU88">
            <v>0</v>
          </cell>
          <cell r="EV88">
            <v>10</v>
          </cell>
          <cell r="EW88">
            <v>15</v>
          </cell>
          <cell r="EX88">
            <v>30</v>
          </cell>
          <cell r="EY88">
            <v>90</v>
          </cell>
          <cell r="EZ88">
            <v>0</v>
          </cell>
          <cell r="FA88">
            <v>0</v>
          </cell>
          <cell r="FB88">
            <v>0</v>
          </cell>
          <cell r="FC88">
            <v>0</v>
          </cell>
          <cell r="FD88">
            <v>0</v>
          </cell>
          <cell r="FE88">
            <v>0</v>
          </cell>
          <cell r="FF88">
            <v>0</v>
          </cell>
          <cell r="FG88">
            <v>0</v>
          </cell>
          <cell r="FH88">
            <v>10</v>
          </cell>
          <cell r="FI88">
            <v>15</v>
          </cell>
          <cell r="FJ88">
            <v>30</v>
          </cell>
          <cell r="FK88">
            <v>90</v>
          </cell>
          <cell r="FL88">
            <v>0</v>
          </cell>
          <cell r="FM88">
            <v>0</v>
          </cell>
          <cell r="FN88">
            <v>0</v>
          </cell>
          <cell r="FO88">
            <v>0</v>
          </cell>
          <cell r="FP88">
            <v>0</v>
          </cell>
          <cell r="FQ88">
            <v>0</v>
          </cell>
          <cell r="FR88">
            <v>0</v>
          </cell>
          <cell r="FS88">
            <v>0</v>
          </cell>
          <cell r="FT88">
            <v>10</v>
          </cell>
          <cell r="FU88">
            <v>15</v>
          </cell>
          <cell r="FV88">
            <v>30</v>
          </cell>
          <cell r="FW88">
            <v>90</v>
          </cell>
          <cell r="FX88">
            <v>0</v>
          </cell>
          <cell r="FY88">
            <v>0</v>
          </cell>
          <cell r="FZ88">
            <v>0</v>
          </cell>
          <cell r="GA88">
            <v>0</v>
          </cell>
          <cell r="GB88">
            <v>0</v>
          </cell>
          <cell r="GC88">
            <v>0</v>
          </cell>
          <cell r="GD88">
            <v>0</v>
          </cell>
          <cell r="GE88">
            <v>0</v>
          </cell>
          <cell r="GF88">
            <v>10</v>
          </cell>
          <cell r="GG88">
            <v>15</v>
          </cell>
          <cell r="GH88">
            <v>30</v>
          </cell>
          <cell r="GI88">
            <v>90</v>
          </cell>
          <cell r="GJ88">
            <v>0</v>
          </cell>
          <cell r="GK88">
            <v>0</v>
          </cell>
          <cell r="GL88">
            <v>0</v>
          </cell>
          <cell r="GM88">
            <v>0</v>
          </cell>
          <cell r="GN88">
            <v>0</v>
          </cell>
          <cell r="GO88">
            <v>0</v>
          </cell>
          <cell r="GP88">
            <v>0</v>
          </cell>
          <cell r="GQ88">
            <v>0</v>
          </cell>
          <cell r="GR88">
            <v>10</v>
          </cell>
          <cell r="GS88">
            <v>15</v>
          </cell>
          <cell r="GT88">
            <v>30</v>
          </cell>
          <cell r="GU88">
            <v>90</v>
          </cell>
          <cell r="GV88">
            <v>0</v>
          </cell>
          <cell r="GW88">
            <v>0</v>
          </cell>
          <cell r="GX88">
            <v>0</v>
          </cell>
          <cell r="GY88">
            <v>0</v>
          </cell>
          <cell r="GZ88">
            <v>0</v>
          </cell>
          <cell r="HA88">
            <v>0</v>
          </cell>
          <cell r="HB88">
            <v>0</v>
          </cell>
          <cell r="HC88">
            <v>0</v>
          </cell>
          <cell r="HD88">
            <v>10</v>
          </cell>
          <cell r="HE88">
            <v>15</v>
          </cell>
          <cell r="HF88">
            <v>30</v>
          </cell>
          <cell r="HG88">
            <v>90</v>
          </cell>
          <cell r="HH88">
            <v>0</v>
          </cell>
          <cell r="HI88">
            <v>0</v>
          </cell>
          <cell r="HJ88">
            <v>0</v>
          </cell>
          <cell r="HK88">
            <v>0</v>
          </cell>
          <cell r="HL88">
            <v>0</v>
          </cell>
          <cell r="HM88">
            <v>0</v>
          </cell>
          <cell r="HN88">
            <v>0</v>
          </cell>
          <cell r="HO88">
            <v>0</v>
          </cell>
          <cell r="HP88">
            <v>10</v>
          </cell>
          <cell r="HQ88">
            <v>15</v>
          </cell>
          <cell r="HR88">
            <v>30</v>
          </cell>
          <cell r="HS88">
            <v>90</v>
          </cell>
          <cell r="HT88">
            <v>0</v>
          </cell>
          <cell r="HU88">
            <v>0</v>
          </cell>
          <cell r="HV88">
            <v>0</v>
          </cell>
          <cell r="HW88">
            <v>0</v>
          </cell>
          <cell r="HX88">
            <v>0</v>
          </cell>
          <cell r="HY88">
            <v>0</v>
          </cell>
          <cell r="HZ88">
            <v>0</v>
          </cell>
          <cell r="IA88">
            <v>0</v>
          </cell>
          <cell r="IB88">
            <v>10</v>
          </cell>
          <cell r="IC88">
            <v>15</v>
          </cell>
          <cell r="ID88">
            <v>30</v>
          </cell>
          <cell r="IE88">
            <v>90</v>
          </cell>
          <cell r="IF88">
            <v>0</v>
          </cell>
          <cell r="IG88">
            <v>0</v>
          </cell>
          <cell r="IH88">
            <v>0</v>
          </cell>
          <cell r="II88">
            <v>0</v>
          </cell>
          <cell r="IJ88">
            <v>0</v>
          </cell>
          <cell r="IK88">
            <v>0</v>
          </cell>
          <cell r="IL88">
            <v>0</v>
          </cell>
          <cell r="IM88">
            <v>0</v>
          </cell>
          <cell r="IN88">
            <v>10</v>
          </cell>
          <cell r="IO88">
            <v>15</v>
          </cell>
          <cell r="IP88">
            <v>30</v>
          </cell>
          <cell r="IQ88">
            <v>90</v>
          </cell>
          <cell r="IR88">
            <v>0</v>
          </cell>
          <cell r="IS88">
            <v>0</v>
          </cell>
          <cell r="IT88">
            <v>0</v>
          </cell>
          <cell r="IU88">
            <v>0</v>
          </cell>
          <cell r="IV88">
            <v>0</v>
          </cell>
          <cell r="IW88">
            <v>0</v>
          </cell>
          <cell r="IX88">
            <v>0</v>
          </cell>
          <cell r="IY88">
            <v>0</v>
          </cell>
          <cell r="IZ88">
            <v>10</v>
          </cell>
          <cell r="JA88">
            <v>15</v>
          </cell>
          <cell r="JB88">
            <v>30</v>
          </cell>
          <cell r="JC88">
            <v>90</v>
          </cell>
          <cell r="JD88">
            <v>0</v>
          </cell>
          <cell r="JE88">
            <v>0</v>
          </cell>
          <cell r="JF88">
            <v>0</v>
          </cell>
          <cell r="JG88">
            <v>0</v>
          </cell>
          <cell r="JH88">
            <v>0</v>
          </cell>
          <cell r="JI88">
            <v>0</v>
          </cell>
          <cell r="JJ88">
            <v>0</v>
          </cell>
          <cell r="JK88">
            <v>0</v>
          </cell>
          <cell r="JL88">
            <v>10</v>
          </cell>
          <cell r="JM88">
            <v>15</v>
          </cell>
          <cell r="JN88">
            <v>30</v>
          </cell>
          <cell r="JO88" t="e">
            <v>#N/A</v>
          </cell>
          <cell r="JP88">
            <v>0</v>
          </cell>
          <cell r="JQ88">
            <v>0</v>
          </cell>
          <cell r="JR88">
            <v>0</v>
          </cell>
          <cell r="JS88">
            <v>0</v>
          </cell>
          <cell r="JT88">
            <v>0</v>
          </cell>
          <cell r="JU88">
            <v>0</v>
          </cell>
          <cell r="JV88">
            <v>0</v>
          </cell>
          <cell r="JW88">
            <v>0</v>
          </cell>
        </row>
        <row r="89">
          <cell r="B89" t="str">
            <v>Superficial</v>
          </cell>
          <cell r="C89" t="str">
            <v>Maquinaria, Transporte y Equipos</v>
          </cell>
          <cell r="D89">
            <v>3</v>
          </cell>
          <cell r="H89">
            <v>0</v>
          </cell>
          <cell r="I89">
            <v>0</v>
          </cell>
          <cell r="J89">
            <v>30</v>
          </cell>
          <cell r="K89">
            <v>90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30</v>
          </cell>
          <cell r="W89">
            <v>90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30</v>
          </cell>
          <cell r="AI89">
            <v>90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30</v>
          </cell>
          <cell r="AU89">
            <v>90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  <cell r="BF89">
            <v>30</v>
          </cell>
          <cell r="BG89">
            <v>90</v>
          </cell>
          <cell r="BH89">
            <v>0</v>
          </cell>
          <cell r="BI89">
            <v>0</v>
          </cell>
          <cell r="BJ89">
            <v>0</v>
          </cell>
          <cell r="BK89">
            <v>0</v>
          </cell>
          <cell r="BL89">
            <v>0</v>
          </cell>
          <cell r="BM89">
            <v>0</v>
          </cell>
          <cell r="BN89">
            <v>0</v>
          </cell>
          <cell r="BO89">
            <v>0</v>
          </cell>
          <cell r="BP89">
            <v>0</v>
          </cell>
          <cell r="BQ89">
            <v>0</v>
          </cell>
          <cell r="BR89">
            <v>30</v>
          </cell>
          <cell r="BS89">
            <v>90</v>
          </cell>
          <cell r="BT89">
            <v>0</v>
          </cell>
          <cell r="BU89">
            <v>0</v>
          </cell>
          <cell r="BV89">
            <v>0</v>
          </cell>
          <cell r="BW89">
            <v>0</v>
          </cell>
          <cell r="BX89">
            <v>0</v>
          </cell>
          <cell r="BY89">
            <v>0</v>
          </cell>
          <cell r="BZ89">
            <v>0</v>
          </cell>
          <cell r="CA89">
            <v>0</v>
          </cell>
          <cell r="CB89">
            <v>0</v>
          </cell>
          <cell r="CC89">
            <v>0</v>
          </cell>
          <cell r="CD89">
            <v>30</v>
          </cell>
          <cell r="CE89">
            <v>90</v>
          </cell>
          <cell r="CF89">
            <v>0</v>
          </cell>
          <cell r="CG89">
            <v>0</v>
          </cell>
          <cell r="CH89">
            <v>0</v>
          </cell>
          <cell r="CI89">
            <v>0</v>
          </cell>
          <cell r="CJ89">
            <v>0</v>
          </cell>
          <cell r="CK89">
            <v>0</v>
          </cell>
          <cell r="CL89">
            <v>0</v>
          </cell>
          <cell r="CM89">
            <v>0</v>
          </cell>
          <cell r="CN89">
            <v>0</v>
          </cell>
          <cell r="CO89">
            <v>0</v>
          </cell>
          <cell r="CP89">
            <v>30</v>
          </cell>
          <cell r="CQ89">
            <v>90</v>
          </cell>
          <cell r="CR89">
            <v>0</v>
          </cell>
          <cell r="CS89">
            <v>0</v>
          </cell>
          <cell r="CT89">
            <v>0</v>
          </cell>
          <cell r="CU89">
            <v>0</v>
          </cell>
          <cell r="CV89">
            <v>0</v>
          </cell>
          <cell r="CW89">
            <v>0</v>
          </cell>
          <cell r="CX89">
            <v>0</v>
          </cell>
          <cell r="CY89">
            <v>0</v>
          </cell>
          <cell r="CZ89">
            <v>0</v>
          </cell>
          <cell r="DA89">
            <v>0</v>
          </cell>
          <cell r="DB89">
            <v>30</v>
          </cell>
          <cell r="DC89">
            <v>90</v>
          </cell>
          <cell r="DD89">
            <v>0</v>
          </cell>
          <cell r="DE89">
            <v>0</v>
          </cell>
          <cell r="DF89">
            <v>0</v>
          </cell>
          <cell r="DG89">
            <v>0</v>
          </cell>
          <cell r="DH89">
            <v>0</v>
          </cell>
          <cell r="DI89">
            <v>0</v>
          </cell>
          <cell r="DJ89">
            <v>0</v>
          </cell>
          <cell r="DK89">
            <v>0</v>
          </cell>
          <cell r="DL89">
            <v>0</v>
          </cell>
          <cell r="DM89">
            <v>0</v>
          </cell>
          <cell r="DN89">
            <v>30</v>
          </cell>
          <cell r="DO89">
            <v>90</v>
          </cell>
          <cell r="DP89">
            <v>0</v>
          </cell>
          <cell r="DQ89">
            <v>0</v>
          </cell>
          <cell r="DR89">
            <v>0</v>
          </cell>
          <cell r="DS89">
            <v>0</v>
          </cell>
          <cell r="DT89">
            <v>0</v>
          </cell>
          <cell r="DU89">
            <v>0</v>
          </cell>
          <cell r="DV89">
            <v>0</v>
          </cell>
          <cell r="DW89">
            <v>0</v>
          </cell>
          <cell r="DX89">
            <v>0</v>
          </cell>
          <cell r="DY89">
            <v>0</v>
          </cell>
          <cell r="DZ89">
            <v>30</v>
          </cell>
          <cell r="EA89">
            <v>90</v>
          </cell>
          <cell r="EB89">
            <v>0</v>
          </cell>
          <cell r="EC89">
            <v>0</v>
          </cell>
          <cell r="ED89">
            <v>0</v>
          </cell>
          <cell r="EE89">
            <v>0</v>
          </cell>
          <cell r="EF89">
            <v>0</v>
          </cell>
          <cell r="EG89">
            <v>0</v>
          </cell>
          <cell r="EH89">
            <v>0</v>
          </cell>
          <cell r="EI89">
            <v>0</v>
          </cell>
          <cell r="EJ89">
            <v>0</v>
          </cell>
          <cell r="EK89">
            <v>0</v>
          </cell>
          <cell r="EL89">
            <v>30</v>
          </cell>
          <cell r="EM89">
            <v>90</v>
          </cell>
          <cell r="EN89">
            <v>0</v>
          </cell>
          <cell r="EO89">
            <v>0</v>
          </cell>
          <cell r="EP89">
            <v>0</v>
          </cell>
          <cell r="EQ89">
            <v>0</v>
          </cell>
          <cell r="ER89">
            <v>0</v>
          </cell>
          <cell r="ES89">
            <v>0</v>
          </cell>
          <cell r="ET89">
            <v>0</v>
          </cell>
          <cell r="EU89">
            <v>0</v>
          </cell>
          <cell r="EV89">
            <v>0</v>
          </cell>
          <cell r="EW89">
            <v>0</v>
          </cell>
          <cell r="EX89">
            <v>30</v>
          </cell>
          <cell r="EY89">
            <v>90</v>
          </cell>
          <cell r="EZ89">
            <v>0</v>
          </cell>
          <cell r="FA89">
            <v>0</v>
          </cell>
          <cell r="FB89">
            <v>0</v>
          </cell>
          <cell r="FC89">
            <v>0</v>
          </cell>
          <cell r="FD89">
            <v>0</v>
          </cell>
          <cell r="FE89">
            <v>0</v>
          </cell>
          <cell r="FF89">
            <v>0</v>
          </cell>
          <cell r="FG89">
            <v>0</v>
          </cell>
          <cell r="FH89">
            <v>0</v>
          </cell>
          <cell r="FI89">
            <v>0</v>
          </cell>
          <cell r="FJ89">
            <v>30</v>
          </cell>
          <cell r="FK89">
            <v>90</v>
          </cell>
          <cell r="FL89">
            <v>0</v>
          </cell>
          <cell r="FM89">
            <v>0</v>
          </cell>
          <cell r="FN89">
            <v>0</v>
          </cell>
          <cell r="FO89">
            <v>0</v>
          </cell>
          <cell r="FP89">
            <v>0</v>
          </cell>
          <cell r="FQ89">
            <v>0</v>
          </cell>
          <cell r="FR89">
            <v>0</v>
          </cell>
          <cell r="FS89">
            <v>0</v>
          </cell>
          <cell r="FT89">
            <v>0</v>
          </cell>
          <cell r="FU89">
            <v>0</v>
          </cell>
          <cell r="FV89">
            <v>30</v>
          </cell>
          <cell r="FW89">
            <v>90</v>
          </cell>
          <cell r="FX89">
            <v>0</v>
          </cell>
          <cell r="FY89">
            <v>0</v>
          </cell>
          <cell r="FZ89">
            <v>0</v>
          </cell>
          <cell r="GA89">
            <v>0</v>
          </cell>
          <cell r="GB89">
            <v>0</v>
          </cell>
          <cell r="GC89">
            <v>0</v>
          </cell>
          <cell r="GD89">
            <v>0</v>
          </cell>
          <cell r="GE89">
            <v>0</v>
          </cell>
          <cell r="GF89">
            <v>0</v>
          </cell>
          <cell r="GG89">
            <v>0</v>
          </cell>
          <cell r="GH89">
            <v>30</v>
          </cell>
          <cell r="GI89">
            <v>90</v>
          </cell>
          <cell r="GJ89">
            <v>0</v>
          </cell>
          <cell r="GK89">
            <v>0</v>
          </cell>
          <cell r="GL89">
            <v>0</v>
          </cell>
          <cell r="GM89">
            <v>0</v>
          </cell>
          <cell r="GN89">
            <v>0</v>
          </cell>
          <cell r="GO89">
            <v>0</v>
          </cell>
          <cell r="GP89">
            <v>0</v>
          </cell>
          <cell r="GQ89">
            <v>0</v>
          </cell>
          <cell r="GR89">
            <v>0</v>
          </cell>
          <cell r="GS89">
            <v>0</v>
          </cell>
          <cell r="GT89">
            <v>30</v>
          </cell>
          <cell r="GU89">
            <v>90</v>
          </cell>
          <cell r="GV89">
            <v>0</v>
          </cell>
          <cell r="GW89">
            <v>0</v>
          </cell>
          <cell r="GX89">
            <v>0</v>
          </cell>
          <cell r="GY89">
            <v>0</v>
          </cell>
          <cell r="GZ89">
            <v>0</v>
          </cell>
          <cell r="HA89">
            <v>0</v>
          </cell>
          <cell r="HB89">
            <v>0</v>
          </cell>
          <cell r="HC89">
            <v>0</v>
          </cell>
          <cell r="HD89">
            <v>0</v>
          </cell>
          <cell r="HE89">
            <v>0</v>
          </cell>
          <cell r="HF89">
            <v>30</v>
          </cell>
          <cell r="HG89">
            <v>90</v>
          </cell>
          <cell r="HH89">
            <v>0</v>
          </cell>
          <cell r="HI89">
            <v>0</v>
          </cell>
          <cell r="HJ89">
            <v>0</v>
          </cell>
          <cell r="HK89">
            <v>0</v>
          </cell>
          <cell r="HL89">
            <v>0</v>
          </cell>
          <cell r="HM89">
            <v>0</v>
          </cell>
          <cell r="HN89">
            <v>0</v>
          </cell>
          <cell r="HO89">
            <v>0</v>
          </cell>
          <cell r="HP89">
            <v>0</v>
          </cell>
          <cell r="HQ89">
            <v>0</v>
          </cell>
          <cell r="HR89">
            <v>30</v>
          </cell>
          <cell r="HS89">
            <v>90</v>
          </cell>
          <cell r="HT89">
            <v>0</v>
          </cell>
          <cell r="HU89">
            <v>0</v>
          </cell>
          <cell r="HV89">
            <v>0</v>
          </cell>
          <cell r="HW89">
            <v>0</v>
          </cell>
          <cell r="HX89">
            <v>0</v>
          </cell>
          <cell r="HY89">
            <v>0</v>
          </cell>
          <cell r="HZ89">
            <v>0</v>
          </cell>
          <cell r="IA89">
            <v>0</v>
          </cell>
          <cell r="IB89">
            <v>0</v>
          </cell>
          <cell r="IC89">
            <v>0</v>
          </cell>
          <cell r="ID89">
            <v>30</v>
          </cell>
          <cell r="IE89">
            <v>90</v>
          </cell>
          <cell r="IF89">
            <v>0</v>
          </cell>
          <cell r="IG89">
            <v>0</v>
          </cell>
          <cell r="IH89">
            <v>0</v>
          </cell>
          <cell r="II89">
            <v>0</v>
          </cell>
          <cell r="IJ89">
            <v>0</v>
          </cell>
          <cell r="IK89">
            <v>0</v>
          </cell>
          <cell r="IL89">
            <v>0</v>
          </cell>
          <cell r="IM89">
            <v>0</v>
          </cell>
          <cell r="IN89">
            <v>0</v>
          </cell>
          <cell r="IO89">
            <v>0</v>
          </cell>
          <cell r="IP89">
            <v>30</v>
          </cell>
          <cell r="IQ89">
            <v>90</v>
          </cell>
          <cell r="IR89">
            <v>0</v>
          </cell>
          <cell r="IS89">
            <v>0</v>
          </cell>
          <cell r="IT89">
            <v>0</v>
          </cell>
          <cell r="IU89">
            <v>0</v>
          </cell>
          <cell r="IV89">
            <v>0</v>
          </cell>
          <cell r="IW89">
            <v>0</v>
          </cell>
          <cell r="IX89">
            <v>0</v>
          </cell>
          <cell r="IY89">
            <v>0</v>
          </cell>
          <cell r="IZ89">
            <v>0</v>
          </cell>
          <cell r="JA89">
            <v>0</v>
          </cell>
          <cell r="JB89">
            <v>30</v>
          </cell>
          <cell r="JC89">
            <v>90</v>
          </cell>
          <cell r="JD89">
            <v>0</v>
          </cell>
          <cell r="JE89">
            <v>0</v>
          </cell>
          <cell r="JF89">
            <v>0</v>
          </cell>
          <cell r="JG89">
            <v>0</v>
          </cell>
          <cell r="JH89">
            <v>0</v>
          </cell>
          <cell r="JI89">
            <v>0</v>
          </cell>
          <cell r="JJ89">
            <v>0</v>
          </cell>
          <cell r="JK89">
            <v>0</v>
          </cell>
          <cell r="JL89">
            <v>0</v>
          </cell>
          <cell r="JM89">
            <v>0</v>
          </cell>
          <cell r="JN89">
            <v>30</v>
          </cell>
          <cell r="JO89" t="e">
            <v>#N/A</v>
          </cell>
          <cell r="JP89">
            <v>0</v>
          </cell>
          <cell r="JQ89">
            <v>0</v>
          </cell>
          <cell r="JR89">
            <v>0</v>
          </cell>
          <cell r="JS89">
            <v>0</v>
          </cell>
          <cell r="JT89">
            <v>0</v>
          </cell>
          <cell r="JU89">
            <v>0</v>
          </cell>
          <cell r="JV89">
            <v>0</v>
          </cell>
          <cell r="JW89">
            <v>0</v>
          </cell>
        </row>
        <row r="90">
          <cell r="B90" t="str">
            <v>Superficial</v>
          </cell>
          <cell r="C90" t="str">
            <v>Maquinaria, Transporte y Equipos</v>
          </cell>
          <cell r="D90">
            <v>4</v>
          </cell>
          <cell r="H90">
            <v>10</v>
          </cell>
          <cell r="I90">
            <v>15</v>
          </cell>
          <cell r="J90">
            <v>30</v>
          </cell>
          <cell r="K90">
            <v>90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10</v>
          </cell>
          <cell r="U90">
            <v>15</v>
          </cell>
          <cell r="V90">
            <v>30</v>
          </cell>
          <cell r="W90">
            <v>90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10</v>
          </cell>
          <cell r="AG90">
            <v>15</v>
          </cell>
          <cell r="AH90">
            <v>30</v>
          </cell>
          <cell r="AI90">
            <v>90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10</v>
          </cell>
          <cell r="AS90">
            <v>15</v>
          </cell>
          <cell r="AT90">
            <v>30</v>
          </cell>
          <cell r="AU90">
            <v>90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A90">
            <v>0</v>
          </cell>
          <cell r="BB90">
            <v>0</v>
          </cell>
          <cell r="BC90">
            <v>0</v>
          </cell>
          <cell r="BD90">
            <v>10</v>
          </cell>
          <cell r="BE90">
            <v>15</v>
          </cell>
          <cell r="BF90">
            <v>30</v>
          </cell>
          <cell r="BG90">
            <v>90</v>
          </cell>
          <cell r="BH90">
            <v>0</v>
          </cell>
          <cell r="BI90">
            <v>0</v>
          </cell>
          <cell r="BJ90">
            <v>0</v>
          </cell>
          <cell r="BK90">
            <v>0</v>
          </cell>
          <cell r="BL90">
            <v>0</v>
          </cell>
          <cell r="BM90">
            <v>0</v>
          </cell>
          <cell r="BN90">
            <v>0</v>
          </cell>
          <cell r="BO90">
            <v>0</v>
          </cell>
          <cell r="BP90">
            <v>10</v>
          </cell>
          <cell r="BQ90">
            <v>15</v>
          </cell>
          <cell r="BR90">
            <v>30</v>
          </cell>
          <cell r="BS90">
            <v>90</v>
          </cell>
          <cell r="BT90">
            <v>0</v>
          </cell>
          <cell r="BU90">
            <v>0</v>
          </cell>
          <cell r="BV90">
            <v>0</v>
          </cell>
          <cell r="BW90">
            <v>0</v>
          </cell>
          <cell r="BX90">
            <v>0</v>
          </cell>
          <cell r="BY90">
            <v>0</v>
          </cell>
          <cell r="BZ90">
            <v>0</v>
          </cell>
          <cell r="CA90">
            <v>0</v>
          </cell>
          <cell r="CB90">
            <v>10</v>
          </cell>
          <cell r="CC90">
            <v>15</v>
          </cell>
          <cell r="CD90">
            <v>30</v>
          </cell>
          <cell r="CE90">
            <v>90</v>
          </cell>
          <cell r="CF90">
            <v>0</v>
          </cell>
          <cell r="CG90">
            <v>0</v>
          </cell>
          <cell r="CH90">
            <v>0</v>
          </cell>
          <cell r="CI90">
            <v>0</v>
          </cell>
          <cell r="CJ90">
            <v>0</v>
          </cell>
          <cell r="CK90">
            <v>0</v>
          </cell>
          <cell r="CL90">
            <v>0</v>
          </cell>
          <cell r="CM90">
            <v>0</v>
          </cell>
          <cell r="CN90">
            <v>10</v>
          </cell>
          <cell r="CO90">
            <v>15</v>
          </cell>
          <cell r="CP90">
            <v>30</v>
          </cell>
          <cell r="CQ90">
            <v>90</v>
          </cell>
          <cell r="CR90">
            <v>0</v>
          </cell>
          <cell r="CS90">
            <v>0</v>
          </cell>
          <cell r="CT90">
            <v>0</v>
          </cell>
          <cell r="CU90">
            <v>0</v>
          </cell>
          <cell r="CV90">
            <v>0</v>
          </cell>
          <cell r="CW90">
            <v>0</v>
          </cell>
          <cell r="CX90">
            <v>0</v>
          </cell>
          <cell r="CY90">
            <v>0</v>
          </cell>
          <cell r="CZ90">
            <v>10</v>
          </cell>
          <cell r="DA90">
            <v>15</v>
          </cell>
          <cell r="DB90">
            <v>30</v>
          </cell>
          <cell r="DC90">
            <v>90</v>
          </cell>
          <cell r="DD90">
            <v>0</v>
          </cell>
          <cell r="DE90">
            <v>0</v>
          </cell>
          <cell r="DF90">
            <v>0</v>
          </cell>
          <cell r="DG90">
            <v>0</v>
          </cell>
          <cell r="DH90">
            <v>0</v>
          </cell>
          <cell r="DI90">
            <v>0</v>
          </cell>
          <cell r="DJ90">
            <v>0</v>
          </cell>
          <cell r="DK90">
            <v>0</v>
          </cell>
          <cell r="DL90">
            <v>10</v>
          </cell>
          <cell r="DM90">
            <v>15</v>
          </cell>
          <cell r="DN90">
            <v>30</v>
          </cell>
          <cell r="DO90">
            <v>90</v>
          </cell>
          <cell r="DP90">
            <v>0</v>
          </cell>
          <cell r="DQ90">
            <v>0</v>
          </cell>
          <cell r="DR90">
            <v>0</v>
          </cell>
          <cell r="DS90">
            <v>0</v>
          </cell>
          <cell r="DT90">
            <v>0</v>
          </cell>
          <cell r="DU90">
            <v>0</v>
          </cell>
          <cell r="DV90">
            <v>0</v>
          </cell>
          <cell r="DW90">
            <v>0</v>
          </cell>
          <cell r="DX90">
            <v>10</v>
          </cell>
          <cell r="DY90">
            <v>15</v>
          </cell>
          <cell r="DZ90">
            <v>30</v>
          </cell>
          <cell r="EA90">
            <v>90</v>
          </cell>
          <cell r="EB90">
            <v>0</v>
          </cell>
          <cell r="EC90">
            <v>0</v>
          </cell>
          <cell r="ED90">
            <v>0</v>
          </cell>
          <cell r="EE90">
            <v>0</v>
          </cell>
          <cell r="EF90">
            <v>0</v>
          </cell>
          <cell r="EG90">
            <v>0</v>
          </cell>
          <cell r="EH90">
            <v>0</v>
          </cell>
          <cell r="EI90">
            <v>0</v>
          </cell>
          <cell r="EJ90">
            <v>10</v>
          </cell>
          <cell r="EK90">
            <v>15</v>
          </cell>
          <cell r="EL90">
            <v>30</v>
          </cell>
          <cell r="EM90">
            <v>90</v>
          </cell>
          <cell r="EN90">
            <v>0</v>
          </cell>
          <cell r="EO90">
            <v>0</v>
          </cell>
          <cell r="EP90">
            <v>0</v>
          </cell>
          <cell r="EQ90">
            <v>0</v>
          </cell>
          <cell r="ER90">
            <v>0</v>
          </cell>
          <cell r="ES90">
            <v>0</v>
          </cell>
          <cell r="ET90">
            <v>0</v>
          </cell>
          <cell r="EU90">
            <v>0</v>
          </cell>
          <cell r="EV90">
            <v>10</v>
          </cell>
          <cell r="EW90">
            <v>15</v>
          </cell>
          <cell r="EX90">
            <v>30</v>
          </cell>
          <cell r="EY90">
            <v>90</v>
          </cell>
          <cell r="EZ90">
            <v>0</v>
          </cell>
          <cell r="FA90">
            <v>0</v>
          </cell>
          <cell r="FB90">
            <v>0</v>
          </cell>
          <cell r="FC90">
            <v>0</v>
          </cell>
          <cell r="FD90">
            <v>0</v>
          </cell>
          <cell r="FE90">
            <v>0</v>
          </cell>
          <cell r="FF90">
            <v>0</v>
          </cell>
          <cell r="FG90">
            <v>0</v>
          </cell>
          <cell r="FH90">
            <v>10</v>
          </cell>
          <cell r="FI90">
            <v>15</v>
          </cell>
          <cell r="FJ90">
            <v>30</v>
          </cell>
          <cell r="FK90">
            <v>90</v>
          </cell>
          <cell r="FL90">
            <v>0</v>
          </cell>
          <cell r="FM90">
            <v>0</v>
          </cell>
          <cell r="FN90">
            <v>0</v>
          </cell>
          <cell r="FO90">
            <v>0</v>
          </cell>
          <cell r="FP90">
            <v>0</v>
          </cell>
          <cell r="FQ90">
            <v>0</v>
          </cell>
          <cell r="FR90">
            <v>0</v>
          </cell>
          <cell r="FS90">
            <v>0</v>
          </cell>
          <cell r="FT90">
            <v>10</v>
          </cell>
          <cell r="FU90">
            <v>15</v>
          </cell>
          <cell r="FV90">
            <v>30</v>
          </cell>
          <cell r="FW90">
            <v>90</v>
          </cell>
          <cell r="FX90">
            <v>0</v>
          </cell>
          <cell r="FY90">
            <v>0</v>
          </cell>
          <cell r="FZ90">
            <v>0</v>
          </cell>
          <cell r="GA90">
            <v>0</v>
          </cell>
          <cell r="GB90">
            <v>0</v>
          </cell>
          <cell r="GC90">
            <v>0</v>
          </cell>
          <cell r="GD90">
            <v>0</v>
          </cell>
          <cell r="GE90">
            <v>0</v>
          </cell>
          <cell r="GF90">
            <v>10</v>
          </cell>
          <cell r="GG90">
            <v>15</v>
          </cell>
          <cell r="GH90">
            <v>30</v>
          </cell>
          <cell r="GI90">
            <v>90</v>
          </cell>
          <cell r="GJ90">
            <v>0</v>
          </cell>
          <cell r="GK90">
            <v>0</v>
          </cell>
          <cell r="GL90">
            <v>0</v>
          </cell>
          <cell r="GM90">
            <v>0</v>
          </cell>
          <cell r="GN90">
            <v>0</v>
          </cell>
          <cell r="GO90">
            <v>0</v>
          </cell>
          <cell r="GP90">
            <v>0</v>
          </cell>
          <cell r="GQ90">
            <v>0</v>
          </cell>
          <cell r="GR90">
            <v>10</v>
          </cell>
          <cell r="GS90">
            <v>15</v>
          </cell>
          <cell r="GT90">
            <v>30</v>
          </cell>
          <cell r="GU90">
            <v>90</v>
          </cell>
          <cell r="GV90">
            <v>0</v>
          </cell>
          <cell r="GW90">
            <v>0</v>
          </cell>
          <cell r="GX90">
            <v>0</v>
          </cell>
          <cell r="GY90">
            <v>0</v>
          </cell>
          <cell r="GZ90">
            <v>0</v>
          </cell>
          <cell r="HA90">
            <v>0</v>
          </cell>
          <cell r="HB90">
            <v>0</v>
          </cell>
          <cell r="HC90">
            <v>0</v>
          </cell>
          <cell r="HD90">
            <v>10</v>
          </cell>
          <cell r="HE90">
            <v>15</v>
          </cell>
          <cell r="HF90">
            <v>30</v>
          </cell>
          <cell r="HG90">
            <v>90</v>
          </cell>
          <cell r="HH90">
            <v>0</v>
          </cell>
          <cell r="HI90">
            <v>0</v>
          </cell>
          <cell r="HJ90">
            <v>0</v>
          </cell>
          <cell r="HK90">
            <v>0</v>
          </cell>
          <cell r="HL90">
            <v>0</v>
          </cell>
          <cell r="HM90">
            <v>0</v>
          </cell>
          <cell r="HN90">
            <v>0</v>
          </cell>
          <cell r="HO90">
            <v>0</v>
          </cell>
          <cell r="HP90">
            <v>10</v>
          </cell>
          <cell r="HQ90">
            <v>15</v>
          </cell>
          <cell r="HR90">
            <v>30</v>
          </cell>
          <cell r="HS90">
            <v>90</v>
          </cell>
          <cell r="HT90">
            <v>0</v>
          </cell>
          <cell r="HU90">
            <v>0</v>
          </cell>
          <cell r="HV90">
            <v>0</v>
          </cell>
          <cell r="HW90">
            <v>0</v>
          </cell>
          <cell r="HX90">
            <v>0</v>
          </cell>
          <cell r="HY90">
            <v>0</v>
          </cell>
          <cell r="HZ90">
            <v>0</v>
          </cell>
          <cell r="IA90">
            <v>0</v>
          </cell>
          <cell r="IB90">
            <v>10</v>
          </cell>
          <cell r="IC90">
            <v>15</v>
          </cell>
          <cell r="ID90">
            <v>30</v>
          </cell>
          <cell r="IE90">
            <v>90</v>
          </cell>
          <cell r="IF90">
            <v>0</v>
          </cell>
          <cell r="IG90">
            <v>0</v>
          </cell>
          <cell r="IH90">
            <v>0</v>
          </cell>
          <cell r="II90">
            <v>0</v>
          </cell>
          <cell r="IJ90">
            <v>0</v>
          </cell>
          <cell r="IK90">
            <v>0</v>
          </cell>
          <cell r="IL90">
            <v>0</v>
          </cell>
          <cell r="IM90">
            <v>0</v>
          </cell>
          <cell r="IN90">
            <v>10</v>
          </cell>
          <cell r="IO90">
            <v>15</v>
          </cell>
          <cell r="IP90">
            <v>30</v>
          </cell>
          <cell r="IQ90">
            <v>90</v>
          </cell>
          <cell r="IR90">
            <v>0</v>
          </cell>
          <cell r="IS90">
            <v>0</v>
          </cell>
          <cell r="IT90">
            <v>0</v>
          </cell>
          <cell r="IU90">
            <v>0</v>
          </cell>
          <cell r="IV90">
            <v>0</v>
          </cell>
          <cell r="IW90">
            <v>0</v>
          </cell>
          <cell r="IX90">
            <v>0</v>
          </cell>
          <cell r="IY90">
            <v>0</v>
          </cell>
          <cell r="IZ90">
            <v>10</v>
          </cell>
          <cell r="JA90">
            <v>15</v>
          </cell>
          <cell r="JB90">
            <v>30</v>
          </cell>
          <cell r="JC90">
            <v>90</v>
          </cell>
          <cell r="JD90">
            <v>0</v>
          </cell>
          <cell r="JE90">
            <v>0</v>
          </cell>
          <cell r="JF90">
            <v>0</v>
          </cell>
          <cell r="JG90">
            <v>0</v>
          </cell>
          <cell r="JH90">
            <v>0</v>
          </cell>
          <cell r="JI90">
            <v>0</v>
          </cell>
          <cell r="JJ90">
            <v>0</v>
          </cell>
          <cell r="JK90">
            <v>0</v>
          </cell>
          <cell r="JL90">
            <v>10</v>
          </cell>
          <cell r="JM90">
            <v>15</v>
          </cell>
          <cell r="JN90">
            <v>30</v>
          </cell>
          <cell r="JO90" t="e">
            <v>#N/A</v>
          </cell>
          <cell r="JP90">
            <v>0</v>
          </cell>
          <cell r="JQ90">
            <v>0</v>
          </cell>
          <cell r="JR90">
            <v>0</v>
          </cell>
          <cell r="JS90">
            <v>0</v>
          </cell>
          <cell r="JT90">
            <v>0</v>
          </cell>
          <cell r="JU90">
            <v>0</v>
          </cell>
          <cell r="JV90">
            <v>0</v>
          </cell>
          <cell r="JW90">
            <v>0</v>
          </cell>
        </row>
        <row r="91">
          <cell r="B91" t="str">
            <v>Superficial</v>
          </cell>
          <cell r="C91" t="str">
            <v>Maquinaria, Transporte y Equipos</v>
          </cell>
          <cell r="D91">
            <v>5</v>
          </cell>
          <cell r="H91">
            <v>10</v>
          </cell>
          <cell r="I91">
            <v>15</v>
          </cell>
          <cell r="J91">
            <v>30</v>
          </cell>
          <cell r="K91">
            <v>90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10</v>
          </cell>
          <cell r="U91">
            <v>15</v>
          </cell>
          <cell r="V91">
            <v>30</v>
          </cell>
          <cell r="W91">
            <v>90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10</v>
          </cell>
          <cell r="AG91">
            <v>15</v>
          </cell>
          <cell r="AH91">
            <v>30</v>
          </cell>
          <cell r="AI91">
            <v>90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10</v>
          </cell>
          <cell r="AS91">
            <v>15</v>
          </cell>
          <cell r="AT91">
            <v>30</v>
          </cell>
          <cell r="AU91">
            <v>90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10</v>
          </cell>
          <cell r="BE91">
            <v>15</v>
          </cell>
          <cell r="BF91">
            <v>30</v>
          </cell>
          <cell r="BG91">
            <v>90</v>
          </cell>
          <cell r="BH91">
            <v>0</v>
          </cell>
          <cell r="BI91">
            <v>0</v>
          </cell>
          <cell r="BJ91">
            <v>0</v>
          </cell>
          <cell r="BK91">
            <v>0</v>
          </cell>
          <cell r="BL91">
            <v>0</v>
          </cell>
          <cell r="BM91">
            <v>0</v>
          </cell>
          <cell r="BN91">
            <v>0</v>
          </cell>
          <cell r="BO91">
            <v>0</v>
          </cell>
          <cell r="BP91">
            <v>10</v>
          </cell>
          <cell r="BQ91">
            <v>15</v>
          </cell>
          <cell r="BR91">
            <v>30</v>
          </cell>
          <cell r="BS91">
            <v>90</v>
          </cell>
          <cell r="BT91">
            <v>0</v>
          </cell>
          <cell r="BU91">
            <v>0</v>
          </cell>
          <cell r="BV91">
            <v>0</v>
          </cell>
          <cell r="BW91">
            <v>0</v>
          </cell>
          <cell r="BX91">
            <v>0</v>
          </cell>
          <cell r="BY91">
            <v>0</v>
          </cell>
          <cell r="BZ91">
            <v>0</v>
          </cell>
          <cell r="CA91">
            <v>0</v>
          </cell>
          <cell r="CB91">
            <v>10</v>
          </cell>
          <cell r="CC91">
            <v>15</v>
          </cell>
          <cell r="CD91">
            <v>30</v>
          </cell>
          <cell r="CE91">
            <v>90</v>
          </cell>
          <cell r="CF91">
            <v>0</v>
          </cell>
          <cell r="CG91">
            <v>0</v>
          </cell>
          <cell r="CH91">
            <v>0</v>
          </cell>
          <cell r="CI91">
            <v>0</v>
          </cell>
          <cell r="CJ91">
            <v>0</v>
          </cell>
          <cell r="CK91">
            <v>0</v>
          </cell>
          <cell r="CL91">
            <v>0</v>
          </cell>
          <cell r="CM91">
            <v>0</v>
          </cell>
          <cell r="CN91">
            <v>10</v>
          </cell>
          <cell r="CO91">
            <v>15</v>
          </cell>
          <cell r="CP91">
            <v>30</v>
          </cell>
          <cell r="CQ91">
            <v>90</v>
          </cell>
          <cell r="CR91">
            <v>0</v>
          </cell>
          <cell r="CS91">
            <v>0</v>
          </cell>
          <cell r="CT91">
            <v>0</v>
          </cell>
          <cell r="CU91">
            <v>0</v>
          </cell>
          <cell r="CV91">
            <v>0</v>
          </cell>
          <cell r="CW91">
            <v>0</v>
          </cell>
          <cell r="CX91">
            <v>0</v>
          </cell>
          <cell r="CY91">
            <v>0</v>
          </cell>
          <cell r="CZ91">
            <v>10</v>
          </cell>
          <cell r="DA91">
            <v>15</v>
          </cell>
          <cell r="DB91">
            <v>30</v>
          </cell>
          <cell r="DC91">
            <v>90</v>
          </cell>
          <cell r="DD91">
            <v>0</v>
          </cell>
          <cell r="DE91">
            <v>0</v>
          </cell>
          <cell r="DF91">
            <v>0</v>
          </cell>
          <cell r="DG91">
            <v>0</v>
          </cell>
          <cell r="DH91">
            <v>0</v>
          </cell>
          <cell r="DI91">
            <v>0</v>
          </cell>
          <cell r="DJ91">
            <v>0</v>
          </cell>
          <cell r="DK91">
            <v>0</v>
          </cell>
          <cell r="DL91">
            <v>10</v>
          </cell>
          <cell r="DM91">
            <v>15</v>
          </cell>
          <cell r="DN91">
            <v>30</v>
          </cell>
          <cell r="DO91">
            <v>90</v>
          </cell>
          <cell r="DP91">
            <v>0</v>
          </cell>
          <cell r="DQ91">
            <v>0</v>
          </cell>
          <cell r="DR91">
            <v>0</v>
          </cell>
          <cell r="DS91">
            <v>0</v>
          </cell>
          <cell r="DT91">
            <v>0</v>
          </cell>
          <cell r="DU91">
            <v>0</v>
          </cell>
          <cell r="DV91">
            <v>0</v>
          </cell>
          <cell r="DW91">
            <v>0</v>
          </cell>
          <cell r="DX91">
            <v>10</v>
          </cell>
          <cell r="DY91">
            <v>15</v>
          </cell>
          <cell r="DZ91">
            <v>30</v>
          </cell>
          <cell r="EA91">
            <v>90</v>
          </cell>
          <cell r="EB91">
            <v>0</v>
          </cell>
          <cell r="EC91">
            <v>0</v>
          </cell>
          <cell r="ED91">
            <v>0</v>
          </cell>
          <cell r="EE91">
            <v>0</v>
          </cell>
          <cell r="EF91">
            <v>0</v>
          </cell>
          <cell r="EG91">
            <v>0</v>
          </cell>
          <cell r="EH91">
            <v>0</v>
          </cell>
          <cell r="EI91">
            <v>0</v>
          </cell>
          <cell r="EJ91">
            <v>10</v>
          </cell>
          <cell r="EK91">
            <v>15</v>
          </cell>
          <cell r="EL91">
            <v>30</v>
          </cell>
          <cell r="EM91">
            <v>90</v>
          </cell>
          <cell r="EN91">
            <v>0</v>
          </cell>
          <cell r="EO91">
            <v>0</v>
          </cell>
          <cell r="EP91">
            <v>0</v>
          </cell>
          <cell r="EQ91">
            <v>0</v>
          </cell>
          <cell r="ER91">
            <v>0</v>
          </cell>
          <cell r="ES91">
            <v>0</v>
          </cell>
          <cell r="ET91">
            <v>0</v>
          </cell>
          <cell r="EU91">
            <v>0</v>
          </cell>
          <cell r="EV91">
            <v>10</v>
          </cell>
          <cell r="EW91">
            <v>15</v>
          </cell>
          <cell r="EX91">
            <v>30</v>
          </cell>
          <cell r="EY91">
            <v>90</v>
          </cell>
          <cell r="EZ91">
            <v>0</v>
          </cell>
          <cell r="FA91">
            <v>0</v>
          </cell>
          <cell r="FB91">
            <v>0</v>
          </cell>
          <cell r="FC91">
            <v>0</v>
          </cell>
          <cell r="FD91">
            <v>0</v>
          </cell>
          <cell r="FE91">
            <v>0</v>
          </cell>
          <cell r="FF91">
            <v>0</v>
          </cell>
          <cell r="FG91">
            <v>0</v>
          </cell>
          <cell r="FH91">
            <v>10</v>
          </cell>
          <cell r="FI91">
            <v>15</v>
          </cell>
          <cell r="FJ91">
            <v>30</v>
          </cell>
          <cell r="FK91">
            <v>90</v>
          </cell>
          <cell r="FL91">
            <v>0</v>
          </cell>
          <cell r="FM91">
            <v>0</v>
          </cell>
          <cell r="FN91">
            <v>0</v>
          </cell>
          <cell r="FO91">
            <v>0</v>
          </cell>
          <cell r="FP91">
            <v>0</v>
          </cell>
          <cell r="FQ91">
            <v>0</v>
          </cell>
          <cell r="FR91">
            <v>0</v>
          </cell>
          <cell r="FS91">
            <v>0</v>
          </cell>
          <cell r="FT91">
            <v>10</v>
          </cell>
          <cell r="FU91">
            <v>15</v>
          </cell>
          <cell r="FV91">
            <v>30</v>
          </cell>
          <cell r="FW91">
            <v>90</v>
          </cell>
          <cell r="FX91">
            <v>0</v>
          </cell>
          <cell r="FY91">
            <v>0</v>
          </cell>
          <cell r="FZ91">
            <v>0</v>
          </cell>
          <cell r="GA91">
            <v>0</v>
          </cell>
          <cell r="GB91">
            <v>0</v>
          </cell>
          <cell r="GC91">
            <v>0</v>
          </cell>
          <cell r="GD91">
            <v>0</v>
          </cell>
          <cell r="GE91">
            <v>0</v>
          </cell>
          <cell r="GF91">
            <v>10</v>
          </cell>
          <cell r="GG91">
            <v>15</v>
          </cell>
          <cell r="GH91">
            <v>30</v>
          </cell>
          <cell r="GI91">
            <v>90</v>
          </cell>
          <cell r="GJ91">
            <v>0</v>
          </cell>
          <cell r="GK91">
            <v>0</v>
          </cell>
          <cell r="GL91">
            <v>0</v>
          </cell>
          <cell r="GM91">
            <v>0</v>
          </cell>
          <cell r="GN91">
            <v>0</v>
          </cell>
          <cell r="GO91">
            <v>0</v>
          </cell>
          <cell r="GP91">
            <v>0</v>
          </cell>
          <cell r="GQ91">
            <v>0</v>
          </cell>
          <cell r="GR91">
            <v>10</v>
          </cell>
          <cell r="GS91">
            <v>15</v>
          </cell>
          <cell r="GT91">
            <v>30</v>
          </cell>
          <cell r="GU91">
            <v>90</v>
          </cell>
          <cell r="GV91">
            <v>0</v>
          </cell>
          <cell r="GW91">
            <v>0</v>
          </cell>
          <cell r="GX91">
            <v>0</v>
          </cell>
          <cell r="GY91">
            <v>0</v>
          </cell>
          <cell r="GZ91">
            <v>0</v>
          </cell>
          <cell r="HA91">
            <v>0</v>
          </cell>
          <cell r="HB91">
            <v>0</v>
          </cell>
          <cell r="HC91">
            <v>0</v>
          </cell>
          <cell r="HD91">
            <v>10</v>
          </cell>
          <cell r="HE91">
            <v>15</v>
          </cell>
          <cell r="HF91">
            <v>30</v>
          </cell>
          <cell r="HG91">
            <v>90</v>
          </cell>
          <cell r="HH91">
            <v>0</v>
          </cell>
          <cell r="HI91">
            <v>0</v>
          </cell>
          <cell r="HJ91">
            <v>0</v>
          </cell>
          <cell r="HK91">
            <v>0</v>
          </cell>
          <cell r="HL91">
            <v>0</v>
          </cell>
          <cell r="HM91">
            <v>0</v>
          </cell>
          <cell r="HN91">
            <v>0</v>
          </cell>
          <cell r="HO91">
            <v>0</v>
          </cell>
          <cell r="HP91">
            <v>10</v>
          </cell>
          <cell r="HQ91">
            <v>15</v>
          </cell>
          <cell r="HR91">
            <v>30</v>
          </cell>
          <cell r="HS91">
            <v>90</v>
          </cell>
          <cell r="HT91">
            <v>0</v>
          </cell>
          <cell r="HU91">
            <v>0</v>
          </cell>
          <cell r="HV91">
            <v>0</v>
          </cell>
          <cell r="HW91">
            <v>0</v>
          </cell>
          <cell r="HX91">
            <v>0</v>
          </cell>
          <cell r="HY91">
            <v>0</v>
          </cell>
          <cell r="HZ91">
            <v>0</v>
          </cell>
          <cell r="IA91">
            <v>0</v>
          </cell>
          <cell r="IB91">
            <v>10</v>
          </cell>
          <cell r="IC91">
            <v>15</v>
          </cell>
          <cell r="ID91">
            <v>30</v>
          </cell>
          <cell r="IE91">
            <v>90</v>
          </cell>
          <cell r="IF91">
            <v>0</v>
          </cell>
          <cell r="IG91">
            <v>0</v>
          </cell>
          <cell r="IH91">
            <v>0</v>
          </cell>
          <cell r="II91">
            <v>0</v>
          </cell>
          <cell r="IJ91">
            <v>0</v>
          </cell>
          <cell r="IK91">
            <v>0</v>
          </cell>
          <cell r="IL91">
            <v>0</v>
          </cell>
          <cell r="IM91">
            <v>0</v>
          </cell>
          <cell r="IN91">
            <v>10</v>
          </cell>
          <cell r="IO91">
            <v>15</v>
          </cell>
          <cell r="IP91">
            <v>30</v>
          </cell>
          <cell r="IQ91">
            <v>90</v>
          </cell>
          <cell r="IR91">
            <v>0</v>
          </cell>
          <cell r="IS91">
            <v>0</v>
          </cell>
          <cell r="IT91">
            <v>0</v>
          </cell>
          <cell r="IU91">
            <v>0</v>
          </cell>
          <cell r="IV91">
            <v>0</v>
          </cell>
          <cell r="IW91">
            <v>0</v>
          </cell>
          <cell r="IX91">
            <v>0</v>
          </cell>
          <cell r="IY91">
            <v>0</v>
          </cell>
          <cell r="IZ91">
            <v>10</v>
          </cell>
          <cell r="JA91">
            <v>15</v>
          </cell>
          <cell r="JB91">
            <v>30</v>
          </cell>
          <cell r="JC91">
            <v>90</v>
          </cell>
          <cell r="JD91">
            <v>0</v>
          </cell>
          <cell r="JE91">
            <v>0</v>
          </cell>
          <cell r="JF91">
            <v>0</v>
          </cell>
          <cell r="JG91">
            <v>0</v>
          </cell>
          <cell r="JH91">
            <v>0</v>
          </cell>
          <cell r="JI91">
            <v>0</v>
          </cell>
          <cell r="JJ91">
            <v>0</v>
          </cell>
          <cell r="JK91">
            <v>0</v>
          </cell>
          <cell r="JL91">
            <v>10</v>
          </cell>
          <cell r="JM91">
            <v>15</v>
          </cell>
          <cell r="JN91">
            <v>30</v>
          </cell>
          <cell r="JO91" t="e">
            <v>#N/A</v>
          </cell>
          <cell r="JP91">
            <v>0</v>
          </cell>
          <cell r="JQ91">
            <v>0</v>
          </cell>
          <cell r="JR91">
            <v>0</v>
          </cell>
          <cell r="JS91">
            <v>0</v>
          </cell>
          <cell r="JT91">
            <v>0</v>
          </cell>
          <cell r="JU91">
            <v>0</v>
          </cell>
          <cell r="JV91">
            <v>0</v>
          </cell>
          <cell r="JW91">
            <v>0</v>
          </cell>
        </row>
        <row r="92">
          <cell r="B92" t="str">
            <v>Superficial</v>
          </cell>
          <cell r="C92" t="str">
            <v>Maquinaria, Transporte y Equipos</v>
          </cell>
          <cell r="D92">
            <v>6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0</v>
          </cell>
          <cell r="BH92">
            <v>0</v>
          </cell>
          <cell r="BI92">
            <v>0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0</v>
          </cell>
          <cell r="BP92">
            <v>0</v>
          </cell>
          <cell r="BQ92">
            <v>0</v>
          </cell>
          <cell r="BR92">
            <v>0</v>
          </cell>
          <cell r="BS92">
            <v>0</v>
          </cell>
          <cell r="BT92">
            <v>0</v>
          </cell>
          <cell r="BU92">
            <v>0</v>
          </cell>
          <cell r="BV92">
            <v>0</v>
          </cell>
          <cell r="BW92">
            <v>0</v>
          </cell>
          <cell r="BX92">
            <v>0</v>
          </cell>
          <cell r="BY92">
            <v>0</v>
          </cell>
          <cell r="BZ92">
            <v>0</v>
          </cell>
          <cell r="CA92">
            <v>0</v>
          </cell>
          <cell r="CB92">
            <v>0</v>
          </cell>
          <cell r="CC92">
            <v>0</v>
          </cell>
          <cell r="CD92">
            <v>0</v>
          </cell>
          <cell r="CE92">
            <v>0</v>
          </cell>
          <cell r="CF92">
            <v>0</v>
          </cell>
          <cell r="CG92">
            <v>0</v>
          </cell>
          <cell r="CH92">
            <v>0</v>
          </cell>
          <cell r="CI92">
            <v>0</v>
          </cell>
          <cell r="CJ92">
            <v>0</v>
          </cell>
          <cell r="CK92">
            <v>0</v>
          </cell>
          <cell r="CL92">
            <v>0</v>
          </cell>
          <cell r="CM92">
            <v>0</v>
          </cell>
          <cell r="CN92">
            <v>0</v>
          </cell>
          <cell r="CO92">
            <v>0</v>
          </cell>
          <cell r="CP92">
            <v>0</v>
          </cell>
          <cell r="CQ92">
            <v>0</v>
          </cell>
          <cell r="CR92">
            <v>0</v>
          </cell>
          <cell r="CS92">
            <v>0</v>
          </cell>
          <cell r="CT92">
            <v>0</v>
          </cell>
          <cell r="CU92">
            <v>0</v>
          </cell>
          <cell r="CV92">
            <v>0</v>
          </cell>
          <cell r="CW92">
            <v>0</v>
          </cell>
          <cell r="CX92">
            <v>0</v>
          </cell>
          <cell r="CY92">
            <v>0</v>
          </cell>
          <cell r="CZ92">
            <v>0</v>
          </cell>
          <cell r="DA92">
            <v>0</v>
          </cell>
          <cell r="DB92">
            <v>0</v>
          </cell>
          <cell r="DC92">
            <v>0</v>
          </cell>
          <cell r="DD92">
            <v>0</v>
          </cell>
          <cell r="DE92">
            <v>0</v>
          </cell>
          <cell r="DF92">
            <v>0</v>
          </cell>
          <cell r="DG92">
            <v>0</v>
          </cell>
          <cell r="DH92">
            <v>0</v>
          </cell>
          <cell r="DI92">
            <v>0</v>
          </cell>
          <cell r="DJ92">
            <v>0</v>
          </cell>
          <cell r="DK92">
            <v>0</v>
          </cell>
          <cell r="DL92">
            <v>0</v>
          </cell>
          <cell r="DM92">
            <v>0</v>
          </cell>
          <cell r="DN92">
            <v>0</v>
          </cell>
          <cell r="DO92">
            <v>0</v>
          </cell>
          <cell r="DP92">
            <v>0</v>
          </cell>
          <cell r="DQ92">
            <v>0</v>
          </cell>
          <cell r="DR92">
            <v>0</v>
          </cell>
          <cell r="DS92">
            <v>0</v>
          </cell>
          <cell r="DT92">
            <v>0</v>
          </cell>
          <cell r="DU92">
            <v>0</v>
          </cell>
          <cell r="DV92">
            <v>0</v>
          </cell>
          <cell r="DW92">
            <v>0</v>
          </cell>
          <cell r="DX92">
            <v>0</v>
          </cell>
          <cell r="DY92">
            <v>0</v>
          </cell>
          <cell r="DZ92">
            <v>0</v>
          </cell>
          <cell r="EA92">
            <v>0</v>
          </cell>
          <cell r="EB92">
            <v>0</v>
          </cell>
          <cell r="EC92">
            <v>0</v>
          </cell>
          <cell r="ED92">
            <v>0</v>
          </cell>
          <cell r="EE92">
            <v>0</v>
          </cell>
          <cell r="EF92">
            <v>0</v>
          </cell>
          <cell r="EG92">
            <v>0</v>
          </cell>
          <cell r="EH92">
            <v>0</v>
          </cell>
          <cell r="EI92">
            <v>0</v>
          </cell>
          <cell r="EJ92">
            <v>0</v>
          </cell>
          <cell r="EK92">
            <v>0</v>
          </cell>
          <cell r="EL92">
            <v>0</v>
          </cell>
          <cell r="EM92">
            <v>0</v>
          </cell>
          <cell r="EN92">
            <v>0</v>
          </cell>
          <cell r="EO92">
            <v>0</v>
          </cell>
          <cell r="EP92">
            <v>0</v>
          </cell>
          <cell r="EQ92">
            <v>0</v>
          </cell>
          <cell r="ER92">
            <v>0</v>
          </cell>
          <cell r="ES92">
            <v>0</v>
          </cell>
          <cell r="ET92">
            <v>0</v>
          </cell>
          <cell r="EU92">
            <v>0</v>
          </cell>
          <cell r="EV92">
            <v>0</v>
          </cell>
          <cell r="EW92">
            <v>0</v>
          </cell>
          <cell r="EX92">
            <v>0</v>
          </cell>
          <cell r="EY92">
            <v>0</v>
          </cell>
          <cell r="EZ92">
            <v>0</v>
          </cell>
          <cell r="FA92">
            <v>0</v>
          </cell>
          <cell r="FB92">
            <v>0</v>
          </cell>
          <cell r="FC92">
            <v>0</v>
          </cell>
          <cell r="FD92">
            <v>0</v>
          </cell>
          <cell r="FE92">
            <v>0</v>
          </cell>
          <cell r="FF92">
            <v>0</v>
          </cell>
          <cell r="FG92">
            <v>0</v>
          </cell>
          <cell r="FH92">
            <v>0</v>
          </cell>
          <cell r="FI92">
            <v>0</v>
          </cell>
          <cell r="FJ92">
            <v>0</v>
          </cell>
          <cell r="FK92">
            <v>0</v>
          </cell>
          <cell r="FL92">
            <v>0</v>
          </cell>
          <cell r="FM92">
            <v>0</v>
          </cell>
          <cell r="FN92">
            <v>0</v>
          </cell>
          <cell r="FO92">
            <v>0</v>
          </cell>
          <cell r="FP92">
            <v>0</v>
          </cell>
          <cell r="FQ92">
            <v>0</v>
          </cell>
          <cell r="FR92">
            <v>0</v>
          </cell>
          <cell r="FS92">
            <v>0</v>
          </cell>
          <cell r="FT92">
            <v>0</v>
          </cell>
          <cell r="FU92">
            <v>0</v>
          </cell>
          <cell r="FV92">
            <v>0</v>
          </cell>
          <cell r="FW92">
            <v>0</v>
          </cell>
          <cell r="FX92">
            <v>0</v>
          </cell>
          <cell r="FY92">
            <v>0</v>
          </cell>
          <cell r="FZ92">
            <v>0</v>
          </cell>
          <cell r="GA92">
            <v>0</v>
          </cell>
          <cell r="GB92">
            <v>0</v>
          </cell>
          <cell r="GC92">
            <v>0</v>
          </cell>
          <cell r="GD92">
            <v>0</v>
          </cell>
          <cell r="GE92">
            <v>0</v>
          </cell>
          <cell r="GF92">
            <v>0</v>
          </cell>
          <cell r="GG92">
            <v>0</v>
          </cell>
          <cell r="GH92">
            <v>0</v>
          </cell>
          <cell r="GI92">
            <v>0</v>
          </cell>
          <cell r="GJ92">
            <v>0</v>
          </cell>
          <cell r="GK92">
            <v>0</v>
          </cell>
          <cell r="GL92">
            <v>0</v>
          </cell>
          <cell r="GM92">
            <v>0</v>
          </cell>
          <cell r="GN92">
            <v>0</v>
          </cell>
          <cell r="GO92">
            <v>0</v>
          </cell>
          <cell r="GP92">
            <v>0</v>
          </cell>
          <cell r="GQ92">
            <v>0</v>
          </cell>
          <cell r="GR92">
            <v>0</v>
          </cell>
          <cell r="GS92">
            <v>0</v>
          </cell>
          <cell r="GT92">
            <v>0</v>
          </cell>
          <cell r="GU92">
            <v>0</v>
          </cell>
          <cell r="GV92">
            <v>0</v>
          </cell>
          <cell r="GW92">
            <v>0</v>
          </cell>
          <cell r="GX92">
            <v>0</v>
          </cell>
          <cell r="GY92">
            <v>0</v>
          </cell>
          <cell r="GZ92">
            <v>0</v>
          </cell>
          <cell r="HA92">
            <v>0</v>
          </cell>
          <cell r="HB92">
            <v>0</v>
          </cell>
          <cell r="HC92">
            <v>0</v>
          </cell>
          <cell r="HD92">
            <v>0</v>
          </cell>
          <cell r="HE92">
            <v>0</v>
          </cell>
          <cell r="HF92">
            <v>0</v>
          </cell>
          <cell r="HG92">
            <v>0</v>
          </cell>
          <cell r="HH92">
            <v>0</v>
          </cell>
          <cell r="HI92">
            <v>0</v>
          </cell>
          <cell r="HJ92">
            <v>0</v>
          </cell>
          <cell r="HK92">
            <v>0</v>
          </cell>
          <cell r="HL92">
            <v>0</v>
          </cell>
          <cell r="HM92">
            <v>0</v>
          </cell>
          <cell r="HN92">
            <v>0</v>
          </cell>
          <cell r="HO92">
            <v>0</v>
          </cell>
          <cell r="HP92">
            <v>0</v>
          </cell>
          <cell r="HQ92">
            <v>0</v>
          </cell>
          <cell r="HR92">
            <v>0</v>
          </cell>
          <cell r="HS92">
            <v>0</v>
          </cell>
          <cell r="HT92">
            <v>0</v>
          </cell>
          <cell r="HU92">
            <v>0</v>
          </cell>
          <cell r="HV92">
            <v>0</v>
          </cell>
          <cell r="HW92">
            <v>0</v>
          </cell>
          <cell r="HX92">
            <v>0</v>
          </cell>
          <cell r="HY92">
            <v>0</v>
          </cell>
          <cell r="HZ92">
            <v>0</v>
          </cell>
          <cell r="IA92">
            <v>0</v>
          </cell>
          <cell r="IB92">
            <v>0</v>
          </cell>
          <cell r="IC92">
            <v>0</v>
          </cell>
          <cell r="ID92">
            <v>0</v>
          </cell>
          <cell r="IE92">
            <v>0</v>
          </cell>
          <cell r="IF92">
            <v>0</v>
          </cell>
          <cell r="IG92">
            <v>0</v>
          </cell>
          <cell r="IH92">
            <v>0</v>
          </cell>
          <cell r="II92">
            <v>0</v>
          </cell>
          <cell r="IJ92">
            <v>0</v>
          </cell>
          <cell r="IK92">
            <v>0</v>
          </cell>
          <cell r="IL92">
            <v>0</v>
          </cell>
          <cell r="IM92">
            <v>0</v>
          </cell>
          <cell r="IN92">
            <v>0</v>
          </cell>
          <cell r="IO92">
            <v>0</v>
          </cell>
          <cell r="IP92">
            <v>0</v>
          </cell>
          <cell r="IQ92">
            <v>0</v>
          </cell>
          <cell r="IR92">
            <v>0</v>
          </cell>
          <cell r="IS92">
            <v>0</v>
          </cell>
          <cell r="IT92">
            <v>0</v>
          </cell>
          <cell r="IU92">
            <v>0</v>
          </cell>
          <cell r="IV92">
            <v>0</v>
          </cell>
          <cell r="IW92">
            <v>0</v>
          </cell>
          <cell r="IX92">
            <v>0</v>
          </cell>
          <cell r="IY92">
            <v>0</v>
          </cell>
          <cell r="IZ92">
            <v>0</v>
          </cell>
          <cell r="JA92">
            <v>0</v>
          </cell>
          <cell r="JB92">
            <v>0</v>
          </cell>
          <cell r="JC92">
            <v>0</v>
          </cell>
          <cell r="JD92">
            <v>0</v>
          </cell>
          <cell r="JE92">
            <v>0</v>
          </cell>
          <cell r="JF92">
            <v>0</v>
          </cell>
          <cell r="JG92">
            <v>0</v>
          </cell>
          <cell r="JH92">
            <v>0</v>
          </cell>
          <cell r="JI92">
            <v>0</v>
          </cell>
          <cell r="JJ92">
            <v>0</v>
          </cell>
          <cell r="JK92">
            <v>0</v>
          </cell>
          <cell r="JL92">
            <v>0</v>
          </cell>
          <cell r="JM92">
            <v>0</v>
          </cell>
          <cell r="JN92">
            <v>0</v>
          </cell>
          <cell r="JO92" t="e">
            <v>#N/A</v>
          </cell>
          <cell r="JP92">
            <v>0</v>
          </cell>
          <cell r="JQ92">
            <v>0</v>
          </cell>
          <cell r="JR92">
            <v>0</v>
          </cell>
          <cell r="JS92">
            <v>0</v>
          </cell>
          <cell r="JT92">
            <v>0</v>
          </cell>
          <cell r="JU92">
            <v>0</v>
          </cell>
          <cell r="JV92">
            <v>0</v>
          </cell>
          <cell r="JW92">
            <v>0</v>
          </cell>
        </row>
        <row r="93">
          <cell r="B93" t="str">
            <v>Superficial</v>
          </cell>
          <cell r="C93" t="str">
            <v>Maquinaria, Transporte y Equipos</v>
          </cell>
          <cell r="D93">
            <v>7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0</v>
          </cell>
          <cell r="AZ93">
            <v>0</v>
          </cell>
          <cell r="BA93">
            <v>0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0</v>
          </cell>
          <cell r="BH93">
            <v>0</v>
          </cell>
          <cell r="BI93">
            <v>0</v>
          </cell>
          <cell r="BJ93">
            <v>0</v>
          </cell>
          <cell r="BK93">
            <v>0</v>
          </cell>
          <cell r="BL93">
            <v>0</v>
          </cell>
          <cell r="BM93">
            <v>0</v>
          </cell>
          <cell r="BN93">
            <v>0</v>
          </cell>
          <cell r="BO93">
            <v>0</v>
          </cell>
          <cell r="BP93">
            <v>0</v>
          </cell>
          <cell r="BQ93">
            <v>0</v>
          </cell>
          <cell r="BR93">
            <v>0</v>
          </cell>
          <cell r="BS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0</v>
          </cell>
          <cell r="BX93">
            <v>0</v>
          </cell>
          <cell r="BY93">
            <v>0</v>
          </cell>
          <cell r="BZ93">
            <v>0</v>
          </cell>
          <cell r="CA93">
            <v>0</v>
          </cell>
          <cell r="CB93">
            <v>0</v>
          </cell>
          <cell r="CC93">
            <v>0</v>
          </cell>
          <cell r="CD93">
            <v>0</v>
          </cell>
          <cell r="CE93">
            <v>0</v>
          </cell>
          <cell r="CF93">
            <v>0</v>
          </cell>
          <cell r="CG93">
            <v>0</v>
          </cell>
          <cell r="CH93">
            <v>0</v>
          </cell>
          <cell r="CI93">
            <v>0</v>
          </cell>
          <cell r="CJ93">
            <v>0</v>
          </cell>
          <cell r="CK93">
            <v>0</v>
          </cell>
          <cell r="CL93">
            <v>0</v>
          </cell>
          <cell r="CM93">
            <v>0</v>
          </cell>
          <cell r="CN93">
            <v>0</v>
          </cell>
          <cell r="CO93">
            <v>0</v>
          </cell>
          <cell r="CP93">
            <v>0</v>
          </cell>
          <cell r="CQ93">
            <v>0</v>
          </cell>
          <cell r="CR93">
            <v>0</v>
          </cell>
          <cell r="CS93">
            <v>0</v>
          </cell>
          <cell r="CT93">
            <v>0</v>
          </cell>
          <cell r="CU93">
            <v>0</v>
          </cell>
          <cell r="CV93">
            <v>0</v>
          </cell>
          <cell r="CW93">
            <v>0</v>
          </cell>
          <cell r="CX93">
            <v>0</v>
          </cell>
          <cell r="CY93">
            <v>0</v>
          </cell>
          <cell r="CZ93">
            <v>0</v>
          </cell>
          <cell r="DA93">
            <v>0</v>
          </cell>
          <cell r="DB93">
            <v>0</v>
          </cell>
          <cell r="DC93">
            <v>0</v>
          </cell>
          <cell r="DD93">
            <v>0</v>
          </cell>
          <cell r="DE93">
            <v>0</v>
          </cell>
          <cell r="DF93">
            <v>0</v>
          </cell>
          <cell r="DG93">
            <v>0</v>
          </cell>
          <cell r="DH93">
            <v>0</v>
          </cell>
          <cell r="DI93">
            <v>0</v>
          </cell>
          <cell r="DJ93">
            <v>0</v>
          </cell>
          <cell r="DK93">
            <v>0</v>
          </cell>
          <cell r="DL93">
            <v>0</v>
          </cell>
          <cell r="DM93">
            <v>0</v>
          </cell>
          <cell r="DN93">
            <v>0</v>
          </cell>
          <cell r="DO93">
            <v>0</v>
          </cell>
          <cell r="DP93">
            <v>0</v>
          </cell>
          <cell r="DQ93">
            <v>0</v>
          </cell>
          <cell r="DR93">
            <v>0</v>
          </cell>
          <cell r="DS93">
            <v>0</v>
          </cell>
          <cell r="DT93">
            <v>0</v>
          </cell>
          <cell r="DU93">
            <v>0</v>
          </cell>
          <cell r="DV93">
            <v>0</v>
          </cell>
          <cell r="DW93">
            <v>0</v>
          </cell>
          <cell r="DX93">
            <v>0</v>
          </cell>
          <cell r="DY93">
            <v>0</v>
          </cell>
          <cell r="DZ93">
            <v>0</v>
          </cell>
          <cell r="EA93">
            <v>0</v>
          </cell>
          <cell r="EB93">
            <v>0</v>
          </cell>
          <cell r="EC93">
            <v>0</v>
          </cell>
          <cell r="ED93">
            <v>0</v>
          </cell>
          <cell r="EE93">
            <v>0</v>
          </cell>
          <cell r="EF93">
            <v>0</v>
          </cell>
          <cell r="EG93">
            <v>0</v>
          </cell>
          <cell r="EH93">
            <v>0</v>
          </cell>
          <cell r="EI93">
            <v>0</v>
          </cell>
          <cell r="EJ93">
            <v>0</v>
          </cell>
          <cell r="EK93">
            <v>0</v>
          </cell>
          <cell r="EL93">
            <v>0</v>
          </cell>
          <cell r="EM93">
            <v>0</v>
          </cell>
          <cell r="EN93">
            <v>0</v>
          </cell>
          <cell r="EO93">
            <v>0</v>
          </cell>
          <cell r="EP93">
            <v>0</v>
          </cell>
          <cell r="EQ93">
            <v>0</v>
          </cell>
          <cell r="ER93">
            <v>0</v>
          </cell>
          <cell r="ES93">
            <v>0</v>
          </cell>
          <cell r="ET93">
            <v>0</v>
          </cell>
          <cell r="EU93">
            <v>0</v>
          </cell>
          <cell r="EV93">
            <v>0</v>
          </cell>
          <cell r="EW93">
            <v>0</v>
          </cell>
          <cell r="EX93">
            <v>0</v>
          </cell>
          <cell r="EY93">
            <v>0</v>
          </cell>
          <cell r="EZ93">
            <v>0</v>
          </cell>
          <cell r="FA93">
            <v>0</v>
          </cell>
          <cell r="FB93">
            <v>0</v>
          </cell>
          <cell r="FC93">
            <v>0</v>
          </cell>
          <cell r="FD93">
            <v>0</v>
          </cell>
          <cell r="FE93">
            <v>0</v>
          </cell>
          <cell r="FF93">
            <v>0</v>
          </cell>
          <cell r="FG93">
            <v>0</v>
          </cell>
          <cell r="FH93">
            <v>0</v>
          </cell>
          <cell r="FI93">
            <v>0</v>
          </cell>
          <cell r="FJ93">
            <v>0</v>
          </cell>
          <cell r="FK93">
            <v>0</v>
          </cell>
          <cell r="FL93">
            <v>0</v>
          </cell>
          <cell r="FM93">
            <v>0</v>
          </cell>
          <cell r="FN93">
            <v>0</v>
          </cell>
          <cell r="FO93">
            <v>0</v>
          </cell>
          <cell r="FP93">
            <v>0</v>
          </cell>
          <cell r="FQ93">
            <v>0</v>
          </cell>
          <cell r="FR93">
            <v>0</v>
          </cell>
          <cell r="FS93">
            <v>0</v>
          </cell>
          <cell r="FT93">
            <v>0</v>
          </cell>
          <cell r="FU93">
            <v>0</v>
          </cell>
          <cell r="FV93">
            <v>0</v>
          </cell>
          <cell r="FW93">
            <v>0</v>
          </cell>
          <cell r="FX93">
            <v>0</v>
          </cell>
          <cell r="FY93">
            <v>0</v>
          </cell>
          <cell r="FZ93">
            <v>0</v>
          </cell>
          <cell r="GA93">
            <v>0</v>
          </cell>
          <cell r="GB93">
            <v>0</v>
          </cell>
          <cell r="GC93">
            <v>0</v>
          </cell>
          <cell r="GD93">
            <v>0</v>
          </cell>
          <cell r="GE93">
            <v>0</v>
          </cell>
          <cell r="GF93">
            <v>0</v>
          </cell>
          <cell r="GG93">
            <v>0</v>
          </cell>
          <cell r="GH93">
            <v>0</v>
          </cell>
          <cell r="GI93">
            <v>0</v>
          </cell>
          <cell r="GJ93">
            <v>0</v>
          </cell>
          <cell r="GK93">
            <v>0</v>
          </cell>
          <cell r="GL93">
            <v>0</v>
          </cell>
          <cell r="GM93">
            <v>0</v>
          </cell>
          <cell r="GN93">
            <v>0</v>
          </cell>
          <cell r="GO93">
            <v>0</v>
          </cell>
          <cell r="GP93">
            <v>0</v>
          </cell>
          <cell r="GQ93">
            <v>0</v>
          </cell>
          <cell r="GR93">
            <v>0</v>
          </cell>
          <cell r="GS93">
            <v>0</v>
          </cell>
          <cell r="GT93">
            <v>0</v>
          </cell>
          <cell r="GU93">
            <v>0</v>
          </cell>
          <cell r="GV93">
            <v>0</v>
          </cell>
          <cell r="GW93">
            <v>0</v>
          </cell>
          <cell r="GX93">
            <v>0</v>
          </cell>
          <cell r="GY93">
            <v>0</v>
          </cell>
          <cell r="GZ93">
            <v>0</v>
          </cell>
          <cell r="HA93">
            <v>0</v>
          </cell>
          <cell r="HB93">
            <v>0</v>
          </cell>
          <cell r="HC93">
            <v>0</v>
          </cell>
          <cell r="HD93">
            <v>0</v>
          </cell>
          <cell r="HE93">
            <v>0</v>
          </cell>
          <cell r="HF93">
            <v>0</v>
          </cell>
          <cell r="HG93">
            <v>0</v>
          </cell>
          <cell r="HH93">
            <v>0</v>
          </cell>
          <cell r="HI93">
            <v>0</v>
          </cell>
          <cell r="HJ93">
            <v>0</v>
          </cell>
          <cell r="HK93">
            <v>0</v>
          </cell>
          <cell r="HL93">
            <v>0</v>
          </cell>
          <cell r="HM93">
            <v>0</v>
          </cell>
          <cell r="HN93">
            <v>0</v>
          </cell>
          <cell r="HO93">
            <v>0</v>
          </cell>
          <cell r="HP93">
            <v>0</v>
          </cell>
          <cell r="HQ93">
            <v>0</v>
          </cell>
          <cell r="HR93">
            <v>0</v>
          </cell>
          <cell r="HS93">
            <v>0</v>
          </cell>
          <cell r="HT93">
            <v>0</v>
          </cell>
          <cell r="HU93">
            <v>0</v>
          </cell>
          <cell r="HV93">
            <v>0</v>
          </cell>
          <cell r="HW93">
            <v>0</v>
          </cell>
          <cell r="HX93">
            <v>0</v>
          </cell>
          <cell r="HY93">
            <v>0</v>
          </cell>
          <cell r="HZ93">
            <v>0</v>
          </cell>
          <cell r="IA93">
            <v>0</v>
          </cell>
          <cell r="IB93">
            <v>0</v>
          </cell>
          <cell r="IC93">
            <v>0</v>
          </cell>
          <cell r="ID93">
            <v>0</v>
          </cell>
          <cell r="IE93">
            <v>0</v>
          </cell>
          <cell r="IF93">
            <v>0</v>
          </cell>
          <cell r="IG93">
            <v>0</v>
          </cell>
          <cell r="IH93">
            <v>0</v>
          </cell>
          <cell r="II93">
            <v>0</v>
          </cell>
          <cell r="IJ93">
            <v>0</v>
          </cell>
          <cell r="IK93">
            <v>0</v>
          </cell>
          <cell r="IL93">
            <v>0</v>
          </cell>
          <cell r="IM93">
            <v>0</v>
          </cell>
          <cell r="IN93">
            <v>0</v>
          </cell>
          <cell r="IO93">
            <v>0</v>
          </cell>
          <cell r="IP93">
            <v>0</v>
          </cell>
          <cell r="IQ93">
            <v>0</v>
          </cell>
          <cell r="IR93">
            <v>0</v>
          </cell>
          <cell r="IS93">
            <v>0</v>
          </cell>
          <cell r="IT93">
            <v>0</v>
          </cell>
          <cell r="IU93">
            <v>0</v>
          </cell>
          <cell r="IV93">
            <v>0</v>
          </cell>
          <cell r="IW93">
            <v>0</v>
          </cell>
          <cell r="IX93">
            <v>0</v>
          </cell>
          <cell r="IY93">
            <v>0</v>
          </cell>
          <cell r="IZ93">
            <v>0</v>
          </cell>
          <cell r="JA93">
            <v>0</v>
          </cell>
          <cell r="JB93">
            <v>0</v>
          </cell>
          <cell r="JC93">
            <v>0</v>
          </cell>
          <cell r="JD93">
            <v>0</v>
          </cell>
          <cell r="JE93">
            <v>0</v>
          </cell>
          <cell r="JF93">
            <v>0</v>
          </cell>
          <cell r="JG93">
            <v>0</v>
          </cell>
          <cell r="JH93">
            <v>0</v>
          </cell>
          <cell r="JI93">
            <v>0</v>
          </cell>
          <cell r="JJ93">
            <v>0</v>
          </cell>
          <cell r="JK93">
            <v>0</v>
          </cell>
          <cell r="JL93">
            <v>0</v>
          </cell>
          <cell r="JM93">
            <v>0</v>
          </cell>
          <cell r="JN93">
            <v>0</v>
          </cell>
          <cell r="JO93" t="e">
            <v>#N/A</v>
          </cell>
          <cell r="JP93">
            <v>0</v>
          </cell>
          <cell r="JQ93">
            <v>0</v>
          </cell>
          <cell r="JR93">
            <v>0</v>
          </cell>
          <cell r="JS93">
            <v>0</v>
          </cell>
          <cell r="JT93">
            <v>0</v>
          </cell>
          <cell r="JU93">
            <v>0</v>
          </cell>
          <cell r="JV93">
            <v>0</v>
          </cell>
          <cell r="JW93">
            <v>0</v>
          </cell>
        </row>
        <row r="94">
          <cell r="B94" t="str">
            <v>Superficial</v>
          </cell>
          <cell r="C94" t="str">
            <v>Maquinaria, Transporte y Equipos</v>
          </cell>
          <cell r="D94">
            <v>8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A94">
            <v>0</v>
          </cell>
          <cell r="BB94">
            <v>0</v>
          </cell>
          <cell r="BC94">
            <v>0</v>
          </cell>
          <cell r="BD94">
            <v>0</v>
          </cell>
          <cell r="BE94">
            <v>0</v>
          </cell>
          <cell r="BF94">
            <v>0</v>
          </cell>
          <cell r="BG94">
            <v>0</v>
          </cell>
          <cell r="BH94">
            <v>0</v>
          </cell>
          <cell r="BI94">
            <v>0</v>
          </cell>
          <cell r="BJ94">
            <v>0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0</v>
          </cell>
          <cell r="BP94">
            <v>0</v>
          </cell>
          <cell r="BQ94">
            <v>0</v>
          </cell>
          <cell r="BR94">
            <v>0</v>
          </cell>
          <cell r="BS94">
            <v>0</v>
          </cell>
          <cell r="BT94">
            <v>0</v>
          </cell>
          <cell r="BU94">
            <v>0</v>
          </cell>
          <cell r="BV94">
            <v>0</v>
          </cell>
          <cell r="BW94">
            <v>0</v>
          </cell>
          <cell r="BX94">
            <v>0</v>
          </cell>
          <cell r="BY94">
            <v>0</v>
          </cell>
          <cell r="BZ94">
            <v>0</v>
          </cell>
          <cell r="CA94">
            <v>0</v>
          </cell>
          <cell r="CB94">
            <v>0</v>
          </cell>
          <cell r="CC94">
            <v>0</v>
          </cell>
          <cell r="CD94">
            <v>0</v>
          </cell>
          <cell r="CE94">
            <v>0</v>
          </cell>
          <cell r="CF94">
            <v>0</v>
          </cell>
          <cell r="CG94">
            <v>0</v>
          </cell>
          <cell r="CH94">
            <v>0</v>
          </cell>
          <cell r="CI94">
            <v>0</v>
          </cell>
          <cell r="CJ94">
            <v>0</v>
          </cell>
          <cell r="CK94">
            <v>0</v>
          </cell>
          <cell r="CL94">
            <v>0</v>
          </cell>
          <cell r="CM94">
            <v>0</v>
          </cell>
          <cell r="CN94">
            <v>0</v>
          </cell>
          <cell r="CO94">
            <v>0</v>
          </cell>
          <cell r="CP94">
            <v>0</v>
          </cell>
          <cell r="CQ94">
            <v>0</v>
          </cell>
          <cell r="CR94">
            <v>0</v>
          </cell>
          <cell r="CS94">
            <v>0</v>
          </cell>
          <cell r="CT94">
            <v>0</v>
          </cell>
          <cell r="CU94">
            <v>0</v>
          </cell>
          <cell r="CV94">
            <v>0</v>
          </cell>
          <cell r="CW94">
            <v>0</v>
          </cell>
          <cell r="CX94">
            <v>0</v>
          </cell>
          <cell r="CY94">
            <v>0</v>
          </cell>
          <cell r="CZ94">
            <v>0</v>
          </cell>
          <cell r="DA94">
            <v>0</v>
          </cell>
          <cell r="DB94">
            <v>0</v>
          </cell>
          <cell r="DC94">
            <v>0</v>
          </cell>
          <cell r="DD94">
            <v>0</v>
          </cell>
          <cell r="DE94">
            <v>0</v>
          </cell>
          <cell r="DF94">
            <v>0</v>
          </cell>
          <cell r="DG94">
            <v>0</v>
          </cell>
          <cell r="DH94">
            <v>0</v>
          </cell>
          <cell r="DI94">
            <v>0</v>
          </cell>
          <cell r="DJ94">
            <v>0</v>
          </cell>
          <cell r="DK94">
            <v>0</v>
          </cell>
          <cell r="DL94">
            <v>0</v>
          </cell>
          <cell r="DM94">
            <v>0</v>
          </cell>
          <cell r="DN94">
            <v>0</v>
          </cell>
          <cell r="DO94">
            <v>0</v>
          </cell>
          <cell r="DP94">
            <v>0</v>
          </cell>
          <cell r="DQ94">
            <v>0</v>
          </cell>
          <cell r="DR94">
            <v>0</v>
          </cell>
          <cell r="DS94">
            <v>0</v>
          </cell>
          <cell r="DT94">
            <v>0</v>
          </cell>
          <cell r="DU94">
            <v>0</v>
          </cell>
          <cell r="DV94">
            <v>0</v>
          </cell>
          <cell r="DW94">
            <v>0</v>
          </cell>
          <cell r="DX94">
            <v>0</v>
          </cell>
          <cell r="DY94">
            <v>0</v>
          </cell>
          <cell r="DZ94">
            <v>0</v>
          </cell>
          <cell r="EA94">
            <v>0</v>
          </cell>
          <cell r="EB94">
            <v>0</v>
          </cell>
          <cell r="EC94">
            <v>0</v>
          </cell>
          <cell r="ED94">
            <v>0</v>
          </cell>
          <cell r="EE94">
            <v>0</v>
          </cell>
          <cell r="EF94">
            <v>0</v>
          </cell>
          <cell r="EG94">
            <v>0</v>
          </cell>
          <cell r="EH94">
            <v>0</v>
          </cell>
          <cell r="EI94">
            <v>0</v>
          </cell>
          <cell r="EJ94">
            <v>0</v>
          </cell>
          <cell r="EK94">
            <v>0</v>
          </cell>
          <cell r="EL94">
            <v>0</v>
          </cell>
          <cell r="EM94">
            <v>0</v>
          </cell>
          <cell r="EN94">
            <v>0</v>
          </cell>
          <cell r="EO94">
            <v>0</v>
          </cell>
          <cell r="EP94">
            <v>0</v>
          </cell>
          <cell r="EQ94">
            <v>0</v>
          </cell>
          <cell r="ER94">
            <v>0</v>
          </cell>
          <cell r="ES94">
            <v>0</v>
          </cell>
          <cell r="ET94">
            <v>0</v>
          </cell>
          <cell r="EU94">
            <v>0</v>
          </cell>
          <cell r="EV94">
            <v>0</v>
          </cell>
          <cell r="EW94">
            <v>0</v>
          </cell>
          <cell r="EX94">
            <v>0</v>
          </cell>
          <cell r="EY94">
            <v>0</v>
          </cell>
          <cell r="EZ94">
            <v>0</v>
          </cell>
          <cell r="FA94">
            <v>0</v>
          </cell>
          <cell r="FB94">
            <v>0</v>
          </cell>
          <cell r="FC94">
            <v>0</v>
          </cell>
          <cell r="FD94">
            <v>0</v>
          </cell>
          <cell r="FE94">
            <v>0</v>
          </cell>
          <cell r="FF94">
            <v>0</v>
          </cell>
          <cell r="FG94">
            <v>0</v>
          </cell>
          <cell r="FH94">
            <v>0</v>
          </cell>
          <cell r="FI94">
            <v>0</v>
          </cell>
          <cell r="FJ94">
            <v>0</v>
          </cell>
          <cell r="FK94">
            <v>0</v>
          </cell>
          <cell r="FL94">
            <v>0</v>
          </cell>
          <cell r="FM94">
            <v>0</v>
          </cell>
          <cell r="FN94">
            <v>0</v>
          </cell>
          <cell r="FO94">
            <v>0</v>
          </cell>
          <cell r="FP94">
            <v>0</v>
          </cell>
          <cell r="FQ94">
            <v>0</v>
          </cell>
          <cell r="FR94">
            <v>0</v>
          </cell>
          <cell r="FS94">
            <v>0</v>
          </cell>
          <cell r="FT94">
            <v>0</v>
          </cell>
          <cell r="FU94">
            <v>0</v>
          </cell>
          <cell r="FV94">
            <v>0</v>
          </cell>
          <cell r="FW94">
            <v>0</v>
          </cell>
          <cell r="FX94">
            <v>0</v>
          </cell>
          <cell r="FY94">
            <v>0</v>
          </cell>
          <cell r="FZ94">
            <v>0</v>
          </cell>
          <cell r="GA94">
            <v>0</v>
          </cell>
          <cell r="GB94">
            <v>0</v>
          </cell>
          <cell r="GC94">
            <v>0</v>
          </cell>
          <cell r="GD94">
            <v>0</v>
          </cell>
          <cell r="GE94">
            <v>0</v>
          </cell>
          <cell r="GF94">
            <v>0</v>
          </cell>
          <cell r="GG94">
            <v>0</v>
          </cell>
          <cell r="GH94">
            <v>0</v>
          </cell>
          <cell r="GI94">
            <v>0</v>
          </cell>
          <cell r="GJ94">
            <v>0</v>
          </cell>
          <cell r="GK94">
            <v>0</v>
          </cell>
          <cell r="GL94">
            <v>0</v>
          </cell>
          <cell r="GM94">
            <v>0</v>
          </cell>
          <cell r="GN94">
            <v>0</v>
          </cell>
          <cell r="GO94">
            <v>0</v>
          </cell>
          <cell r="GP94">
            <v>0</v>
          </cell>
          <cell r="GQ94">
            <v>0</v>
          </cell>
          <cell r="GR94">
            <v>0</v>
          </cell>
          <cell r="GS94">
            <v>0</v>
          </cell>
          <cell r="GT94">
            <v>0</v>
          </cell>
          <cell r="GU94">
            <v>0</v>
          </cell>
          <cell r="GV94">
            <v>0</v>
          </cell>
          <cell r="GW94">
            <v>0</v>
          </cell>
          <cell r="GX94">
            <v>0</v>
          </cell>
          <cell r="GY94">
            <v>0</v>
          </cell>
          <cell r="GZ94">
            <v>0</v>
          </cell>
          <cell r="HA94">
            <v>0</v>
          </cell>
          <cell r="HB94">
            <v>0</v>
          </cell>
          <cell r="HC94">
            <v>0</v>
          </cell>
          <cell r="HD94">
            <v>0</v>
          </cell>
          <cell r="HE94">
            <v>0</v>
          </cell>
          <cell r="HF94">
            <v>0</v>
          </cell>
          <cell r="HG94">
            <v>0</v>
          </cell>
          <cell r="HH94">
            <v>0</v>
          </cell>
          <cell r="HI94">
            <v>0</v>
          </cell>
          <cell r="HJ94">
            <v>0</v>
          </cell>
          <cell r="HK94">
            <v>0</v>
          </cell>
          <cell r="HL94">
            <v>0</v>
          </cell>
          <cell r="HM94">
            <v>0</v>
          </cell>
          <cell r="HN94">
            <v>0</v>
          </cell>
          <cell r="HO94">
            <v>0</v>
          </cell>
          <cell r="HP94">
            <v>0</v>
          </cell>
          <cell r="HQ94">
            <v>0</v>
          </cell>
          <cell r="HR94">
            <v>0</v>
          </cell>
          <cell r="HS94">
            <v>0</v>
          </cell>
          <cell r="HT94">
            <v>0</v>
          </cell>
          <cell r="HU94">
            <v>0</v>
          </cell>
          <cell r="HV94">
            <v>0</v>
          </cell>
          <cell r="HW94">
            <v>0</v>
          </cell>
          <cell r="HX94">
            <v>0</v>
          </cell>
          <cell r="HY94">
            <v>0</v>
          </cell>
          <cell r="HZ94">
            <v>0</v>
          </cell>
          <cell r="IA94">
            <v>0</v>
          </cell>
          <cell r="IB94">
            <v>0</v>
          </cell>
          <cell r="IC94">
            <v>0</v>
          </cell>
          <cell r="ID94">
            <v>0</v>
          </cell>
          <cell r="IE94">
            <v>0</v>
          </cell>
          <cell r="IF94">
            <v>0</v>
          </cell>
          <cell r="IG94">
            <v>0</v>
          </cell>
          <cell r="IH94">
            <v>0</v>
          </cell>
          <cell r="II94">
            <v>0</v>
          </cell>
          <cell r="IJ94">
            <v>0</v>
          </cell>
          <cell r="IK94">
            <v>0</v>
          </cell>
          <cell r="IL94">
            <v>0</v>
          </cell>
          <cell r="IM94">
            <v>0</v>
          </cell>
          <cell r="IN94">
            <v>0</v>
          </cell>
          <cell r="IO94">
            <v>0</v>
          </cell>
          <cell r="IP94">
            <v>0</v>
          </cell>
          <cell r="IQ94">
            <v>0</v>
          </cell>
          <cell r="IR94">
            <v>0</v>
          </cell>
          <cell r="IS94">
            <v>0</v>
          </cell>
          <cell r="IT94">
            <v>0</v>
          </cell>
          <cell r="IU94">
            <v>0</v>
          </cell>
          <cell r="IV94">
            <v>0</v>
          </cell>
          <cell r="IW94">
            <v>0</v>
          </cell>
          <cell r="IX94">
            <v>0</v>
          </cell>
          <cell r="IY94">
            <v>0</v>
          </cell>
          <cell r="IZ94">
            <v>0</v>
          </cell>
          <cell r="JA94">
            <v>0</v>
          </cell>
          <cell r="JB94">
            <v>0</v>
          </cell>
          <cell r="JC94">
            <v>0</v>
          </cell>
          <cell r="JD94">
            <v>0</v>
          </cell>
          <cell r="JE94">
            <v>0</v>
          </cell>
          <cell r="JF94">
            <v>0</v>
          </cell>
          <cell r="JG94">
            <v>0</v>
          </cell>
          <cell r="JH94">
            <v>0</v>
          </cell>
          <cell r="JI94">
            <v>0</v>
          </cell>
          <cell r="JJ94">
            <v>0</v>
          </cell>
          <cell r="JK94">
            <v>0</v>
          </cell>
          <cell r="JL94">
            <v>0</v>
          </cell>
          <cell r="JM94">
            <v>0</v>
          </cell>
          <cell r="JN94">
            <v>0</v>
          </cell>
          <cell r="JO94" t="e">
            <v>#N/A</v>
          </cell>
          <cell r="JP94">
            <v>0</v>
          </cell>
          <cell r="JQ94">
            <v>0</v>
          </cell>
          <cell r="JR94">
            <v>0</v>
          </cell>
          <cell r="JS94">
            <v>0</v>
          </cell>
          <cell r="JT94">
            <v>0</v>
          </cell>
          <cell r="JU94">
            <v>0</v>
          </cell>
          <cell r="JV94">
            <v>0</v>
          </cell>
          <cell r="JW94">
            <v>0</v>
          </cell>
        </row>
        <row r="95">
          <cell r="B95" t="str">
            <v>Superficial</v>
          </cell>
          <cell r="C95" t="str">
            <v>Maquinaria, Transporte y Equipos</v>
          </cell>
          <cell r="D95">
            <v>9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0</v>
          </cell>
          <cell r="AZ95">
            <v>0</v>
          </cell>
          <cell r="BA95">
            <v>0</v>
          </cell>
          <cell r="BB95">
            <v>0</v>
          </cell>
          <cell r="BC95">
            <v>0</v>
          </cell>
          <cell r="BD95">
            <v>0</v>
          </cell>
          <cell r="BE95">
            <v>0</v>
          </cell>
          <cell r="BF95">
            <v>0</v>
          </cell>
          <cell r="BG95">
            <v>0</v>
          </cell>
          <cell r="BH95">
            <v>0</v>
          </cell>
          <cell r="BI95">
            <v>0</v>
          </cell>
          <cell r="BJ95">
            <v>0</v>
          </cell>
          <cell r="BK95">
            <v>0</v>
          </cell>
          <cell r="BL95">
            <v>0</v>
          </cell>
          <cell r="BM95">
            <v>0</v>
          </cell>
          <cell r="BN95">
            <v>0</v>
          </cell>
          <cell r="BO95">
            <v>0</v>
          </cell>
          <cell r="BP95">
            <v>0</v>
          </cell>
          <cell r="BQ95">
            <v>0</v>
          </cell>
          <cell r="BR95">
            <v>0</v>
          </cell>
          <cell r="BS95">
            <v>0</v>
          </cell>
          <cell r="BT95">
            <v>0</v>
          </cell>
          <cell r="BU95">
            <v>0</v>
          </cell>
          <cell r="BV95">
            <v>0</v>
          </cell>
          <cell r="BW95">
            <v>0</v>
          </cell>
          <cell r="BX95">
            <v>0</v>
          </cell>
          <cell r="BY95">
            <v>0</v>
          </cell>
          <cell r="BZ95">
            <v>0</v>
          </cell>
          <cell r="CA95">
            <v>0</v>
          </cell>
          <cell r="CB95">
            <v>0</v>
          </cell>
          <cell r="CC95">
            <v>0</v>
          </cell>
          <cell r="CD95">
            <v>0</v>
          </cell>
          <cell r="CE95">
            <v>0</v>
          </cell>
          <cell r="CF95">
            <v>0</v>
          </cell>
          <cell r="CG95">
            <v>0</v>
          </cell>
          <cell r="CH95">
            <v>0</v>
          </cell>
          <cell r="CI95">
            <v>0</v>
          </cell>
          <cell r="CJ95">
            <v>0</v>
          </cell>
          <cell r="CK95">
            <v>0</v>
          </cell>
          <cell r="CL95">
            <v>0</v>
          </cell>
          <cell r="CM95">
            <v>0</v>
          </cell>
          <cell r="CN95">
            <v>0</v>
          </cell>
          <cell r="CO95">
            <v>0</v>
          </cell>
          <cell r="CP95">
            <v>0</v>
          </cell>
          <cell r="CQ95">
            <v>0</v>
          </cell>
          <cell r="CR95">
            <v>0</v>
          </cell>
          <cell r="CS95">
            <v>0</v>
          </cell>
          <cell r="CT95">
            <v>0</v>
          </cell>
          <cell r="CU95">
            <v>0</v>
          </cell>
          <cell r="CV95">
            <v>0</v>
          </cell>
          <cell r="CW95">
            <v>0</v>
          </cell>
          <cell r="CX95">
            <v>0</v>
          </cell>
          <cell r="CY95">
            <v>0</v>
          </cell>
          <cell r="CZ95">
            <v>0</v>
          </cell>
          <cell r="DA95">
            <v>0</v>
          </cell>
          <cell r="DB95">
            <v>0</v>
          </cell>
          <cell r="DC95">
            <v>0</v>
          </cell>
          <cell r="DD95">
            <v>0</v>
          </cell>
          <cell r="DE95">
            <v>0</v>
          </cell>
          <cell r="DF95">
            <v>0</v>
          </cell>
          <cell r="DG95">
            <v>0</v>
          </cell>
          <cell r="DH95">
            <v>0</v>
          </cell>
          <cell r="DI95">
            <v>0</v>
          </cell>
          <cell r="DJ95">
            <v>0</v>
          </cell>
          <cell r="DK95">
            <v>0</v>
          </cell>
          <cell r="DL95">
            <v>0</v>
          </cell>
          <cell r="DM95">
            <v>0</v>
          </cell>
          <cell r="DN95">
            <v>0</v>
          </cell>
          <cell r="DO95">
            <v>0</v>
          </cell>
          <cell r="DP95">
            <v>0</v>
          </cell>
          <cell r="DQ95">
            <v>0</v>
          </cell>
          <cell r="DR95">
            <v>0</v>
          </cell>
          <cell r="DS95">
            <v>0</v>
          </cell>
          <cell r="DT95">
            <v>0</v>
          </cell>
          <cell r="DU95">
            <v>0</v>
          </cell>
          <cell r="DV95">
            <v>0</v>
          </cell>
          <cell r="DW95">
            <v>0</v>
          </cell>
          <cell r="DX95">
            <v>0</v>
          </cell>
          <cell r="DY95">
            <v>0</v>
          </cell>
          <cell r="DZ95">
            <v>0</v>
          </cell>
          <cell r="EA95">
            <v>0</v>
          </cell>
          <cell r="EB95">
            <v>0</v>
          </cell>
          <cell r="EC95">
            <v>0</v>
          </cell>
          <cell r="ED95">
            <v>0</v>
          </cell>
          <cell r="EE95">
            <v>0</v>
          </cell>
          <cell r="EF95">
            <v>0</v>
          </cell>
          <cell r="EG95">
            <v>0</v>
          </cell>
          <cell r="EH95">
            <v>0</v>
          </cell>
          <cell r="EI95">
            <v>0</v>
          </cell>
          <cell r="EJ95">
            <v>0</v>
          </cell>
          <cell r="EK95">
            <v>0</v>
          </cell>
          <cell r="EL95">
            <v>0</v>
          </cell>
          <cell r="EM95">
            <v>0</v>
          </cell>
          <cell r="EN95">
            <v>0</v>
          </cell>
          <cell r="EO95">
            <v>0</v>
          </cell>
          <cell r="EP95">
            <v>0</v>
          </cell>
          <cell r="EQ95">
            <v>0</v>
          </cell>
          <cell r="ER95">
            <v>0</v>
          </cell>
          <cell r="ES95">
            <v>0</v>
          </cell>
          <cell r="ET95">
            <v>0</v>
          </cell>
          <cell r="EU95">
            <v>0</v>
          </cell>
          <cell r="EV95">
            <v>0</v>
          </cell>
          <cell r="EW95">
            <v>0</v>
          </cell>
          <cell r="EX95">
            <v>0</v>
          </cell>
          <cell r="EY95">
            <v>0</v>
          </cell>
          <cell r="EZ95">
            <v>0</v>
          </cell>
          <cell r="FA95">
            <v>0</v>
          </cell>
          <cell r="FB95">
            <v>0</v>
          </cell>
          <cell r="FC95">
            <v>0</v>
          </cell>
          <cell r="FD95">
            <v>0</v>
          </cell>
          <cell r="FE95">
            <v>0</v>
          </cell>
          <cell r="FF95">
            <v>0</v>
          </cell>
          <cell r="FG95">
            <v>0</v>
          </cell>
          <cell r="FH95">
            <v>0</v>
          </cell>
          <cell r="FI95">
            <v>0</v>
          </cell>
          <cell r="FJ95">
            <v>0</v>
          </cell>
          <cell r="FK95">
            <v>0</v>
          </cell>
          <cell r="FL95">
            <v>0</v>
          </cell>
          <cell r="FM95">
            <v>0</v>
          </cell>
          <cell r="FN95">
            <v>0</v>
          </cell>
          <cell r="FO95">
            <v>0</v>
          </cell>
          <cell r="FP95">
            <v>0</v>
          </cell>
          <cell r="FQ95">
            <v>0</v>
          </cell>
          <cell r="FR95">
            <v>0</v>
          </cell>
          <cell r="FS95">
            <v>0</v>
          </cell>
          <cell r="FT95">
            <v>0</v>
          </cell>
          <cell r="FU95">
            <v>0</v>
          </cell>
          <cell r="FV95">
            <v>0</v>
          </cell>
          <cell r="FW95">
            <v>0</v>
          </cell>
          <cell r="FX95">
            <v>0</v>
          </cell>
          <cell r="FY95">
            <v>0</v>
          </cell>
          <cell r="FZ95">
            <v>0</v>
          </cell>
          <cell r="GA95">
            <v>0</v>
          </cell>
          <cell r="GB95">
            <v>0</v>
          </cell>
          <cell r="GC95">
            <v>0</v>
          </cell>
          <cell r="GD95">
            <v>0</v>
          </cell>
          <cell r="GE95">
            <v>0</v>
          </cell>
          <cell r="GF95">
            <v>0</v>
          </cell>
          <cell r="GG95">
            <v>0</v>
          </cell>
          <cell r="GH95">
            <v>0</v>
          </cell>
          <cell r="GI95">
            <v>0</v>
          </cell>
          <cell r="GJ95">
            <v>0</v>
          </cell>
          <cell r="GK95">
            <v>0</v>
          </cell>
          <cell r="GL95">
            <v>0</v>
          </cell>
          <cell r="GM95">
            <v>0</v>
          </cell>
          <cell r="GN95">
            <v>0</v>
          </cell>
          <cell r="GO95">
            <v>0</v>
          </cell>
          <cell r="GP95">
            <v>0</v>
          </cell>
          <cell r="GQ95">
            <v>0</v>
          </cell>
          <cell r="GR95">
            <v>0</v>
          </cell>
          <cell r="GS95">
            <v>0</v>
          </cell>
          <cell r="GT95">
            <v>0</v>
          </cell>
          <cell r="GU95">
            <v>0</v>
          </cell>
          <cell r="GV95">
            <v>0</v>
          </cell>
          <cell r="GW95">
            <v>0</v>
          </cell>
          <cell r="GX95">
            <v>0</v>
          </cell>
          <cell r="GY95">
            <v>0</v>
          </cell>
          <cell r="GZ95">
            <v>0</v>
          </cell>
          <cell r="HA95">
            <v>0</v>
          </cell>
          <cell r="HB95">
            <v>0</v>
          </cell>
          <cell r="HC95">
            <v>0</v>
          </cell>
          <cell r="HD95">
            <v>0</v>
          </cell>
          <cell r="HE95">
            <v>0</v>
          </cell>
          <cell r="HF95">
            <v>0</v>
          </cell>
          <cell r="HG95">
            <v>0</v>
          </cell>
          <cell r="HH95">
            <v>0</v>
          </cell>
          <cell r="HI95">
            <v>0</v>
          </cell>
          <cell r="HJ95">
            <v>0</v>
          </cell>
          <cell r="HK95">
            <v>0</v>
          </cell>
          <cell r="HL95">
            <v>0</v>
          </cell>
          <cell r="HM95">
            <v>0</v>
          </cell>
          <cell r="HN95">
            <v>0</v>
          </cell>
          <cell r="HO95">
            <v>0</v>
          </cell>
          <cell r="HP95">
            <v>0</v>
          </cell>
          <cell r="HQ95">
            <v>0</v>
          </cell>
          <cell r="HR95">
            <v>0</v>
          </cell>
          <cell r="HS95">
            <v>0</v>
          </cell>
          <cell r="HT95">
            <v>0</v>
          </cell>
          <cell r="HU95">
            <v>0</v>
          </cell>
          <cell r="HV95">
            <v>0</v>
          </cell>
          <cell r="HW95">
            <v>0</v>
          </cell>
          <cell r="HX95">
            <v>0</v>
          </cell>
          <cell r="HY95">
            <v>0</v>
          </cell>
          <cell r="HZ95">
            <v>0</v>
          </cell>
          <cell r="IA95">
            <v>0</v>
          </cell>
          <cell r="IB95">
            <v>0</v>
          </cell>
          <cell r="IC95">
            <v>0</v>
          </cell>
          <cell r="ID95">
            <v>0</v>
          </cell>
          <cell r="IE95">
            <v>0</v>
          </cell>
          <cell r="IF95">
            <v>0</v>
          </cell>
          <cell r="IG95">
            <v>0</v>
          </cell>
          <cell r="IH95">
            <v>0</v>
          </cell>
          <cell r="II95">
            <v>0</v>
          </cell>
          <cell r="IJ95">
            <v>0</v>
          </cell>
          <cell r="IK95">
            <v>0</v>
          </cell>
          <cell r="IL95">
            <v>0</v>
          </cell>
          <cell r="IM95">
            <v>0</v>
          </cell>
          <cell r="IN95">
            <v>0</v>
          </cell>
          <cell r="IO95">
            <v>0</v>
          </cell>
          <cell r="IP95">
            <v>0</v>
          </cell>
          <cell r="IQ95">
            <v>0</v>
          </cell>
          <cell r="IR95">
            <v>0</v>
          </cell>
          <cell r="IS95">
            <v>0</v>
          </cell>
          <cell r="IT95">
            <v>0</v>
          </cell>
          <cell r="IU95">
            <v>0</v>
          </cell>
          <cell r="IV95">
            <v>0</v>
          </cell>
          <cell r="IW95">
            <v>0</v>
          </cell>
          <cell r="IX95">
            <v>0</v>
          </cell>
          <cell r="IY95">
            <v>0</v>
          </cell>
          <cell r="IZ95">
            <v>0</v>
          </cell>
          <cell r="JA95">
            <v>0</v>
          </cell>
          <cell r="JB95">
            <v>0</v>
          </cell>
          <cell r="JC95">
            <v>0</v>
          </cell>
          <cell r="JD95">
            <v>0</v>
          </cell>
          <cell r="JE95">
            <v>0</v>
          </cell>
          <cell r="JF95">
            <v>0</v>
          </cell>
          <cell r="JG95">
            <v>0</v>
          </cell>
          <cell r="JH95">
            <v>0</v>
          </cell>
          <cell r="JI95">
            <v>0</v>
          </cell>
          <cell r="JJ95">
            <v>0</v>
          </cell>
          <cell r="JK95">
            <v>0</v>
          </cell>
          <cell r="JL95">
            <v>0</v>
          </cell>
          <cell r="JM95">
            <v>0</v>
          </cell>
          <cell r="JN95">
            <v>0</v>
          </cell>
          <cell r="JO95" t="e">
            <v>#N/A</v>
          </cell>
          <cell r="JP95">
            <v>0</v>
          </cell>
          <cell r="JQ95">
            <v>0</v>
          </cell>
          <cell r="JR95">
            <v>0</v>
          </cell>
          <cell r="JS95">
            <v>0</v>
          </cell>
          <cell r="JT95">
            <v>0</v>
          </cell>
          <cell r="JU95">
            <v>0</v>
          </cell>
          <cell r="JV95">
            <v>0</v>
          </cell>
          <cell r="JW95">
            <v>0</v>
          </cell>
        </row>
        <row r="96">
          <cell r="B96" t="str">
            <v>Superficial</v>
          </cell>
          <cell r="C96" t="str">
            <v>Maquinaria, Transporte y Equipos</v>
          </cell>
          <cell r="D96">
            <v>10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Y96">
            <v>0</v>
          </cell>
          <cell r="AZ96">
            <v>0</v>
          </cell>
          <cell r="BA96">
            <v>0</v>
          </cell>
          <cell r="BB96">
            <v>0</v>
          </cell>
          <cell r="BC96">
            <v>0</v>
          </cell>
          <cell r="BD96">
            <v>0</v>
          </cell>
          <cell r="BE96">
            <v>0</v>
          </cell>
          <cell r="BF96">
            <v>0</v>
          </cell>
          <cell r="BG96">
            <v>0</v>
          </cell>
          <cell r="BH96">
            <v>0</v>
          </cell>
          <cell r="BI96">
            <v>0</v>
          </cell>
          <cell r="BJ96">
            <v>0</v>
          </cell>
          <cell r="BK96">
            <v>0</v>
          </cell>
          <cell r="BL96">
            <v>0</v>
          </cell>
          <cell r="BM96">
            <v>0</v>
          </cell>
          <cell r="BN96">
            <v>0</v>
          </cell>
          <cell r="BO96">
            <v>0</v>
          </cell>
          <cell r="BP96">
            <v>0</v>
          </cell>
          <cell r="BQ96">
            <v>0</v>
          </cell>
          <cell r="BR96">
            <v>0</v>
          </cell>
          <cell r="BS96">
            <v>0</v>
          </cell>
          <cell r="BT96">
            <v>0</v>
          </cell>
          <cell r="BU96">
            <v>0</v>
          </cell>
          <cell r="BV96">
            <v>0</v>
          </cell>
          <cell r="BW96">
            <v>0</v>
          </cell>
          <cell r="BX96">
            <v>0</v>
          </cell>
          <cell r="BY96">
            <v>0</v>
          </cell>
          <cell r="BZ96">
            <v>0</v>
          </cell>
          <cell r="CA96">
            <v>0</v>
          </cell>
          <cell r="CB96">
            <v>0</v>
          </cell>
          <cell r="CC96">
            <v>0</v>
          </cell>
          <cell r="CD96">
            <v>0</v>
          </cell>
          <cell r="CE96">
            <v>0</v>
          </cell>
          <cell r="CF96">
            <v>0</v>
          </cell>
          <cell r="CG96">
            <v>0</v>
          </cell>
          <cell r="CH96">
            <v>0</v>
          </cell>
          <cell r="CI96">
            <v>0</v>
          </cell>
          <cell r="CJ96">
            <v>0</v>
          </cell>
          <cell r="CK96">
            <v>0</v>
          </cell>
          <cell r="CL96">
            <v>0</v>
          </cell>
          <cell r="CM96">
            <v>0</v>
          </cell>
          <cell r="CN96">
            <v>0</v>
          </cell>
          <cell r="CO96">
            <v>0</v>
          </cell>
          <cell r="CP96">
            <v>0</v>
          </cell>
          <cell r="CQ96">
            <v>0</v>
          </cell>
          <cell r="CR96">
            <v>0</v>
          </cell>
          <cell r="CS96">
            <v>0</v>
          </cell>
          <cell r="CT96">
            <v>0</v>
          </cell>
          <cell r="CU96">
            <v>0</v>
          </cell>
          <cell r="CV96">
            <v>0</v>
          </cell>
          <cell r="CW96">
            <v>0</v>
          </cell>
          <cell r="CX96">
            <v>0</v>
          </cell>
          <cell r="CY96">
            <v>0</v>
          </cell>
          <cell r="CZ96">
            <v>0</v>
          </cell>
          <cell r="DA96">
            <v>0</v>
          </cell>
          <cell r="DB96">
            <v>0</v>
          </cell>
          <cell r="DC96">
            <v>0</v>
          </cell>
          <cell r="DD96">
            <v>0</v>
          </cell>
          <cell r="DE96">
            <v>0</v>
          </cell>
          <cell r="DF96">
            <v>0</v>
          </cell>
          <cell r="DG96">
            <v>0</v>
          </cell>
          <cell r="DH96">
            <v>0</v>
          </cell>
          <cell r="DI96">
            <v>0</v>
          </cell>
          <cell r="DJ96">
            <v>0</v>
          </cell>
          <cell r="DK96">
            <v>0</v>
          </cell>
          <cell r="DL96">
            <v>0</v>
          </cell>
          <cell r="DM96">
            <v>0</v>
          </cell>
          <cell r="DN96">
            <v>0</v>
          </cell>
          <cell r="DO96">
            <v>0</v>
          </cell>
          <cell r="DP96">
            <v>0</v>
          </cell>
          <cell r="DQ96">
            <v>0</v>
          </cell>
          <cell r="DR96">
            <v>0</v>
          </cell>
          <cell r="DS96">
            <v>0</v>
          </cell>
          <cell r="DT96">
            <v>0</v>
          </cell>
          <cell r="DU96">
            <v>0</v>
          </cell>
          <cell r="DV96">
            <v>0</v>
          </cell>
          <cell r="DW96">
            <v>0</v>
          </cell>
          <cell r="DX96">
            <v>0</v>
          </cell>
          <cell r="DY96">
            <v>0</v>
          </cell>
          <cell r="DZ96">
            <v>0</v>
          </cell>
          <cell r="EA96">
            <v>0</v>
          </cell>
          <cell r="EB96">
            <v>0</v>
          </cell>
          <cell r="EC96">
            <v>0</v>
          </cell>
          <cell r="ED96">
            <v>0</v>
          </cell>
          <cell r="EE96">
            <v>0</v>
          </cell>
          <cell r="EF96">
            <v>0</v>
          </cell>
          <cell r="EG96">
            <v>0</v>
          </cell>
          <cell r="EH96">
            <v>0</v>
          </cell>
          <cell r="EI96">
            <v>0</v>
          </cell>
          <cell r="EJ96">
            <v>0</v>
          </cell>
          <cell r="EK96">
            <v>0</v>
          </cell>
          <cell r="EL96">
            <v>0</v>
          </cell>
          <cell r="EM96">
            <v>0</v>
          </cell>
          <cell r="EN96">
            <v>0</v>
          </cell>
          <cell r="EO96">
            <v>0</v>
          </cell>
          <cell r="EP96">
            <v>0</v>
          </cell>
          <cell r="EQ96">
            <v>0</v>
          </cell>
          <cell r="ER96">
            <v>0</v>
          </cell>
          <cell r="ES96">
            <v>0</v>
          </cell>
          <cell r="ET96">
            <v>0</v>
          </cell>
          <cell r="EU96">
            <v>0</v>
          </cell>
          <cell r="EV96">
            <v>0</v>
          </cell>
          <cell r="EW96">
            <v>0</v>
          </cell>
          <cell r="EX96">
            <v>0</v>
          </cell>
          <cell r="EY96">
            <v>0</v>
          </cell>
          <cell r="EZ96">
            <v>0</v>
          </cell>
          <cell r="FA96">
            <v>0</v>
          </cell>
          <cell r="FB96">
            <v>0</v>
          </cell>
          <cell r="FC96">
            <v>0</v>
          </cell>
          <cell r="FD96">
            <v>0</v>
          </cell>
          <cell r="FE96">
            <v>0</v>
          </cell>
          <cell r="FF96">
            <v>0</v>
          </cell>
          <cell r="FG96">
            <v>0</v>
          </cell>
          <cell r="FH96">
            <v>0</v>
          </cell>
          <cell r="FI96">
            <v>0</v>
          </cell>
          <cell r="FJ96">
            <v>0</v>
          </cell>
          <cell r="FK96">
            <v>0</v>
          </cell>
          <cell r="FL96">
            <v>0</v>
          </cell>
          <cell r="FM96">
            <v>0</v>
          </cell>
          <cell r="FN96">
            <v>0</v>
          </cell>
          <cell r="FO96">
            <v>0</v>
          </cell>
          <cell r="FP96">
            <v>0</v>
          </cell>
          <cell r="FQ96">
            <v>0</v>
          </cell>
          <cell r="FR96">
            <v>0</v>
          </cell>
          <cell r="FS96">
            <v>0</v>
          </cell>
          <cell r="FT96">
            <v>0</v>
          </cell>
          <cell r="FU96">
            <v>0</v>
          </cell>
          <cell r="FV96">
            <v>0</v>
          </cell>
          <cell r="FW96">
            <v>0</v>
          </cell>
          <cell r="FX96">
            <v>0</v>
          </cell>
          <cell r="FY96">
            <v>0</v>
          </cell>
          <cell r="FZ96">
            <v>0</v>
          </cell>
          <cell r="GA96">
            <v>0</v>
          </cell>
          <cell r="GB96">
            <v>0</v>
          </cell>
          <cell r="GC96">
            <v>0</v>
          </cell>
          <cell r="GD96">
            <v>0</v>
          </cell>
          <cell r="GE96">
            <v>0</v>
          </cell>
          <cell r="GF96">
            <v>0</v>
          </cell>
          <cell r="GG96">
            <v>0</v>
          </cell>
          <cell r="GH96">
            <v>0</v>
          </cell>
          <cell r="GI96">
            <v>0</v>
          </cell>
          <cell r="GJ96">
            <v>0</v>
          </cell>
          <cell r="GK96">
            <v>0</v>
          </cell>
          <cell r="GL96">
            <v>0</v>
          </cell>
          <cell r="GM96">
            <v>0</v>
          </cell>
          <cell r="GN96">
            <v>0</v>
          </cell>
          <cell r="GO96">
            <v>0</v>
          </cell>
          <cell r="GP96">
            <v>0</v>
          </cell>
          <cell r="GQ96">
            <v>0</v>
          </cell>
          <cell r="GR96">
            <v>0</v>
          </cell>
          <cell r="GS96">
            <v>0</v>
          </cell>
          <cell r="GT96">
            <v>0</v>
          </cell>
          <cell r="GU96">
            <v>0</v>
          </cell>
          <cell r="GV96">
            <v>0</v>
          </cell>
          <cell r="GW96">
            <v>0</v>
          </cell>
          <cell r="GX96">
            <v>0</v>
          </cell>
          <cell r="GY96">
            <v>0</v>
          </cell>
          <cell r="GZ96">
            <v>0</v>
          </cell>
          <cell r="HA96">
            <v>0</v>
          </cell>
          <cell r="HB96">
            <v>0</v>
          </cell>
          <cell r="HC96">
            <v>0</v>
          </cell>
          <cell r="HD96">
            <v>0</v>
          </cell>
          <cell r="HE96">
            <v>0</v>
          </cell>
          <cell r="HF96">
            <v>0</v>
          </cell>
          <cell r="HG96">
            <v>0</v>
          </cell>
          <cell r="HH96">
            <v>0</v>
          </cell>
          <cell r="HI96">
            <v>0</v>
          </cell>
          <cell r="HJ96">
            <v>0</v>
          </cell>
          <cell r="HK96">
            <v>0</v>
          </cell>
          <cell r="HL96">
            <v>0</v>
          </cell>
          <cell r="HM96">
            <v>0</v>
          </cell>
          <cell r="HN96">
            <v>0</v>
          </cell>
          <cell r="HO96">
            <v>0</v>
          </cell>
          <cell r="HP96">
            <v>0</v>
          </cell>
          <cell r="HQ96">
            <v>0</v>
          </cell>
          <cell r="HR96">
            <v>0</v>
          </cell>
          <cell r="HS96">
            <v>0</v>
          </cell>
          <cell r="HT96">
            <v>0</v>
          </cell>
          <cell r="HU96">
            <v>0</v>
          </cell>
          <cell r="HV96">
            <v>0</v>
          </cell>
          <cell r="HW96">
            <v>0</v>
          </cell>
          <cell r="HX96">
            <v>0</v>
          </cell>
          <cell r="HY96">
            <v>0</v>
          </cell>
          <cell r="HZ96">
            <v>0</v>
          </cell>
          <cell r="IA96">
            <v>0</v>
          </cell>
          <cell r="IB96">
            <v>0</v>
          </cell>
          <cell r="IC96">
            <v>0</v>
          </cell>
          <cell r="ID96">
            <v>0</v>
          </cell>
          <cell r="IE96">
            <v>0</v>
          </cell>
          <cell r="IF96">
            <v>0</v>
          </cell>
          <cell r="IG96">
            <v>0</v>
          </cell>
          <cell r="IH96">
            <v>0</v>
          </cell>
          <cell r="II96">
            <v>0</v>
          </cell>
          <cell r="IJ96">
            <v>0</v>
          </cell>
          <cell r="IK96">
            <v>0</v>
          </cell>
          <cell r="IL96">
            <v>0</v>
          </cell>
          <cell r="IM96">
            <v>0</v>
          </cell>
          <cell r="IN96">
            <v>0</v>
          </cell>
          <cell r="IO96">
            <v>0</v>
          </cell>
          <cell r="IP96">
            <v>0</v>
          </cell>
          <cell r="IQ96">
            <v>0</v>
          </cell>
          <cell r="IR96">
            <v>0</v>
          </cell>
          <cell r="IS96">
            <v>0</v>
          </cell>
          <cell r="IT96">
            <v>0</v>
          </cell>
          <cell r="IU96">
            <v>0</v>
          </cell>
          <cell r="IV96">
            <v>0</v>
          </cell>
          <cell r="IW96">
            <v>0</v>
          </cell>
          <cell r="IX96">
            <v>0</v>
          </cell>
          <cell r="IY96">
            <v>0</v>
          </cell>
          <cell r="IZ96">
            <v>0</v>
          </cell>
          <cell r="JA96">
            <v>0</v>
          </cell>
          <cell r="JB96">
            <v>0</v>
          </cell>
          <cell r="JC96">
            <v>0</v>
          </cell>
          <cell r="JD96">
            <v>0</v>
          </cell>
          <cell r="JE96">
            <v>0</v>
          </cell>
          <cell r="JF96">
            <v>0</v>
          </cell>
          <cell r="JG96">
            <v>0</v>
          </cell>
          <cell r="JH96">
            <v>0</v>
          </cell>
          <cell r="JI96">
            <v>0</v>
          </cell>
          <cell r="JJ96">
            <v>0</v>
          </cell>
          <cell r="JK96">
            <v>0</v>
          </cell>
          <cell r="JL96">
            <v>0</v>
          </cell>
          <cell r="JM96">
            <v>0</v>
          </cell>
          <cell r="JN96">
            <v>0</v>
          </cell>
          <cell r="JO96" t="e">
            <v>#N/A</v>
          </cell>
          <cell r="JP96">
            <v>0</v>
          </cell>
          <cell r="JQ96">
            <v>0</v>
          </cell>
          <cell r="JR96">
            <v>0</v>
          </cell>
          <cell r="JS96">
            <v>0</v>
          </cell>
          <cell r="JT96">
            <v>0</v>
          </cell>
          <cell r="JU96">
            <v>0</v>
          </cell>
          <cell r="JV96">
            <v>0</v>
          </cell>
          <cell r="JW96">
            <v>0</v>
          </cell>
        </row>
        <row r="97">
          <cell r="B97" t="str">
            <v>Soldadura, pruebas radiograficas y tintas penetrantes</v>
          </cell>
          <cell r="C97" t="str">
            <v>Materiales</v>
          </cell>
          <cell r="D97">
            <v>1</v>
          </cell>
          <cell r="H97">
            <v>1</v>
          </cell>
          <cell r="I97">
            <v>1</v>
          </cell>
          <cell r="J97">
            <v>1</v>
          </cell>
          <cell r="K97">
            <v>1</v>
          </cell>
          <cell r="L97">
            <v>1</v>
          </cell>
          <cell r="M97">
            <v>1</v>
          </cell>
          <cell r="N97">
            <v>1</v>
          </cell>
          <cell r="O97">
            <v>1</v>
          </cell>
          <cell r="P97">
            <v>1</v>
          </cell>
          <cell r="Q97">
            <v>1</v>
          </cell>
          <cell r="R97">
            <v>1</v>
          </cell>
          <cell r="S97">
            <v>1</v>
          </cell>
          <cell r="T97">
            <v>1</v>
          </cell>
          <cell r="U97">
            <v>1</v>
          </cell>
          <cell r="V97">
            <v>1</v>
          </cell>
          <cell r="W97">
            <v>1</v>
          </cell>
          <cell r="X97">
            <v>1</v>
          </cell>
          <cell r="Y97">
            <v>1</v>
          </cell>
          <cell r="Z97">
            <v>1</v>
          </cell>
          <cell r="AA97">
            <v>1</v>
          </cell>
          <cell r="AB97">
            <v>1</v>
          </cell>
          <cell r="AC97">
            <v>1</v>
          </cell>
          <cell r="AD97">
            <v>1</v>
          </cell>
          <cell r="AE97">
            <v>1</v>
          </cell>
          <cell r="AF97">
            <v>1</v>
          </cell>
          <cell r="AG97">
            <v>1</v>
          </cell>
          <cell r="AH97">
            <v>1</v>
          </cell>
          <cell r="AI97">
            <v>1</v>
          </cell>
          <cell r="AJ97">
            <v>1</v>
          </cell>
          <cell r="AK97">
            <v>1</v>
          </cell>
          <cell r="AL97">
            <v>1</v>
          </cell>
          <cell r="AM97">
            <v>1</v>
          </cell>
          <cell r="AN97">
            <v>1</v>
          </cell>
          <cell r="AO97">
            <v>1</v>
          </cell>
          <cell r="AP97">
            <v>1</v>
          </cell>
          <cell r="AQ97">
            <v>1</v>
          </cell>
          <cell r="AR97">
            <v>1</v>
          </cell>
          <cell r="AS97">
            <v>1</v>
          </cell>
          <cell r="AT97">
            <v>1</v>
          </cell>
          <cell r="AU97">
            <v>1</v>
          </cell>
          <cell r="AV97">
            <v>1</v>
          </cell>
          <cell r="AW97">
            <v>1</v>
          </cell>
          <cell r="AX97">
            <v>1</v>
          </cell>
          <cell r="AY97">
            <v>1</v>
          </cell>
          <cell r="AZ97">
            <v>1</v>
          </cell>
          <cell r="BA97">
            <v>1</v>
          </cell>
          <cell r="BB97">
            <v>1</v>
          </cell>
          <cell r="BC97">
            <v>1</v>
          </cell>
          <cell r="BD97">
            <v>1</v>
          </cell>
          <cell r="BE97">
            <v>1</v>
          </cell>
          <cell r="BF97">
            <v>1</v>
          </cell>
          <cell r="BG97">
            <v>1</v>
          </cell>
          <cell r="BH97">
            <v>1</v>
          </cell>
          <cell r="BI97">
            <v>1</v>
          </cell>
          <cell r="BJ97">
            <v>1</v>
          </cell>
          <cell r="BK97">
            <v>1</v>
          </cell>
          <cell r="BL97">
            <v>1</v>
          </cell>
          <cell r="BM97">
            <v>1</v>
          </cell>
          <cell r="BN97">
            <v>1</v>
          </cell>
          <cell r="BO97">
            <v>1</v>
          </cell>
          <cell r="BP97">
            <v>1</v>
          </cell>
          <cell r="BQ97">
            <v>1</v>
          </cell>
          <cell r="BR97">
            <v>1</v>
          </cell>
          <cell r="BS97">
            <v>1</v>
          </cell>
          <cell r="BT97">
            <v>1</v>
          </cell>
          <cell r="BU97">
            <v>1</v>
          </cell>
          <cell r="BV97">
            <v>1</v>
          </cell>
          <cell r="BW97">
            <v>1</v>
          </cell>
          <cell r="BX97">
            <v>1</v>
          </cell>
          <cell r="BY97">
            <v>1</v>
          </cell>
          <cell r="BZ97">
            <v>1</v>
          </cell>
          <cell r="CA97">
            <v>1</v>
          </cell>
          <cell r="CB97">
            <v>1</v>
          </cell>
          <cell r="CC97">
            <v>1</v>
          </cell>
          <cell r="CD97">
            <v>1</v>
          </cell>
          <cell r="CE97">
            <v>1</v>
          </cell>
          <cell r="CF97">
            <v>1</v>
          </cell>
          <cell r="CG97">
            <v>1</v>
          </cell>
          <cell r="CH97">
            <v>1</v>
          </cell>
          <cell r="CI97">
            <v>1</v>
          </cell>
          <cell r="CJ97">
            <v>1</v>
          </cell>
          <cell r="CK97">
            <v>1</v>
          </cell>
          <cell r="CL97">
            <v>1</v>
          </cell>
          <cell r="CM97">
            <v>1</v>
          </cell>
          <cell r="CN97">
            <v>1</v>
          </cell>
          <cell r="CO97">
            <v>1</v>
          </cell>
          <cell r="CP97">
            <v>1</v>
          </cell>
          <cell r="CQ97">
            <v>1</v>
          </cell>
          <cell r="CR97">
            <v>1</v>
          </cell>
          <cell r="CS97">
            <v>1</v>
          </cell>
          <cell r="CT97">
            <v>1</v>
          </cell>
          <cell r="CU97">
            <v>1</v>
          </cell>
          <cell r="CV97">
            <v>1</v>
          </cell>
          <cell r="CW97">
            <v>1</v>
          </cell>
          <cell r="CX97">
            <v>1</v>
          </cell>
          <cell r="CY97">
            <v>1</v>
          </cell>
          <cell r="CZ97">
            <v>1</v>
          </cell>
          <cell r="DA97">
            <v>1</v>
          </cell>
          <cell r="DB97">
            <v>1</v>
          </cell>
          <cell r="DC97">
            <v>1</v>
          </cell>
          <cell r="DD97">
            <v>1</v>
          </cell>
          <cell r="DE97">
            <v>1</v>
          </cell>
          <cell r="DF97">
            <v>1</v>
          </cell>
          <cell r="DG97">
            <v>1</v>
          </cell>
          <cell r="DH97">
            <v>1</v>
          </cell>
          <cell r="DI97">
            <v>1</v>
          </cell>
          <cell r="DJ97">
            <v>1</v>
          </cell>
          <cell r="DK97">
            <v>1</v>
          </cell>
          <cell r="DL97">
            <v>1</v>
          </cell>
          <cell r="DM97">
            <v>1</v>
          </cell>
          <cell r="DN97">
            <v>1</v>
          </cell>
          <cell r="DO97">
            <v>1</v>
          </cell>
          <cell r="DP97">
            <v>1</v>
          </cell>
          <cell r="DQ97">
            <v>1</v>
          </cell>
          <cell r="DR97">
            <v>1</v>
          </cell>
          <cell r="DS97">
            <v>1</v>
          </cell>
          <cell r="DT97">
            <v>1</v>
          </cell>
          <cell r="DU97">
            <v>1</v>
          </cell>
          <cell r="DV97">
            <v>1</v>
          </cell>
          <cell r="DW97">
            <v>1</v>
          </cell>
          <cell r="DX97">
            <v>1</v>
          </cell>
          <cell r="DY97">
            <v>1</v>
          </cell>
          <cell r="DZ97">
            <v>1</v>
          </cell>
          <cell r="EA97">
            <v>1</v>
          </cell>
          <cell r="EB97">
            <v>1</v>
          </cell>
          <cell r="EC97">
            <v>1</v>
          </cell>
          <cell r="ED97">
            <v>1</v>
          </cell>
          <cell r="EE97">
            <v>1</v>
          </cell>
          <cell r="EF97">
            <v>1</v>
          </cell>
          <cell r="EG97">
            <v>1</v>
          </cell>
          <cell r="EH97">
            <v>1</v>
          </cell>
          <cell r="EI97">
            <v>1</v>
          </cell>
          <cell r="EJ97">
            <v>1</v>
          </cell>
          <cell r="EK97">
            <v>1</v>
          </cell>
          <cell r="EL97">
            <v>1</v>
          </cell>
          <cell r="EM97">
            <v>1</v>
          </cell>
          <cell r="EN97">
            <v>1</v>
          </cell>
          <cell r="EO97">
            <v>1</v>
          </cell>
          <cell r="EP97">
            <v>1</v>
          </cell>
          <cell r="EQ97">
            <v>1</v>
          </cell>
          <cell r="ER97">
            <v>1</v>
          </cell>
          <cell r="ES97">
            <v>1</v>
          </cell>
          <cell r="ET97">
            <v>1</v>
          </cell>
          <cell r="EU97">
            <v>1</v>
          </cell>
          <cell r="EV97">
            <v>1</v>
          </cell>
          <cell r="EW97">
            <v>1</v>
          </cell>
          <cell r="EX97">
            <v>1</v>
          </cell>
          <cell r="EY97">
            <v>1</v>
          </cell>
          <cell r="EZ97">
            <v>1</v>
          </cell>
          <cell r="FA97">
            <v>1</v>
          </cell>
          <cell r="FB97">
            <v>1</v>
          </cell>
          <cell r="FC97">
            <v>1</v>
          </cell>
          <cell r="FD97">
            <v>1</v>
          </cell>
          <cell r="FE97">
            <v>1</v>
          </cell>
          <cell r="FF97">
            <v>1</v>
          </cell>
          <cell r="FG97">
            <v>1</v>
          </cell>
          <cell r="FH97">
            <v>1</v>
          </cell>
          <cell r="FI97">
            <v>1</v>
          </cell>
          <cell r="FJ97">
            <v>1</v>
          </cell>
          <cell r="FK97">
            <v>1</v>
          </cell>
          <cell r="FL97">
            <v>1</v>
          </cell>
          <cell r="FM97">
            <v>1</v>
          </cell>
          <cell r="FN97">
            <v>1</v>
          </cell>
          <cell r="FO97">
            <v>1</v>
          </cell>
          <cell r="FP97">
            <v>1</v>
          </cell>
          <cell r="FQ97">
            <v>1</v>
          </cell>
          <cell r="FR97">
            <v>1</v>
          </cell>
          <cell r="FS97">
            <v>1</v>
          </cell>
          <cell r="FT97">
            <v>1</v>
          </cell>
          <cell r="FU97">
            <v>1</v>
          </cell>
          <cell r="FV97">
            <v>1</v>
          </cell>
          <cell r="FW97">
            <v>1</v>
          </cell>
          <cell r="FX97">
            <v>1</v>
          </cell>
          <cell r="FY97">
            <v>1</v>
          </cell>
          <cell r="FZ97">
            <v>1</v>
          </cell>
          <cell r="GA97">
            <v>1</v>
          </cell>
          <cell r="GB97">
            <v>1</v>
          </cell>
          <cell r="GC97">
            <v>1</v>
          </cell>
          <cell r="GD97">
            <v>1</v>
          </cell>
          <cell r="GE97">
            <v>1</v>
          </cell>
          <cell r="GF97">
            <v>1</v>
          </cell>
          <cell r="GG97">
            <v>1</v>
          </cell>
          <cell r="GH97">
            <v>1</v>
          </cell>
          <cell r="GI97">
            <v>1</v>
          </cell>
          <cell r="GJ97">
            <v>1</v>
          </cell>
          <cell r="GK97">
            <v>1</v>
          </cell>
          <cell r="GL97">
            <v>1</v>
          </cell>
          <cell r="GM97">
            <v>1</v>
          </cell>
          <cell r="GN97">
            <v>1</v>
          </cell>
          <cell r="GO97">
            <v>1</v>
          </cell>
          <cell r="GP97">
            <v>1</v>
          </cell>
          <cell r="GQ97">
            <v>1</v>
          </cell>
          <cell r="GR97">
            <v>1</v>
          </cell>
          <cell r="GS97">
            <v>1</v>
          </cell>
          <cell r="GT97">
            <v>1</v>
          </cell>
          <cell r="GU97">
            <v>1</v>
          </cell>
          <cell r="GV97">
            <v>1</v>
          </cell>
          <cell r="GW97">
            <v>1</v>
          </cell>
          <cell r="GX97">
            <v>1</v>
          </cell>
          <cell r="GY97">
            <v>1</v>
          </cell>
          <cell r="GZ97">
            <v>1</v>
          </cell>
          <cell r="HA97">
            <v>1</v>
          </cell>
          <cell r="HB97">
            <v>1</v>
          </cell>
          <cell r="HC97">
            <v>1</v>
          </cell>
          <cell r="HD97">
            <v>1</v>
          </cell>
          <cell r="HE97">
            <v>1</v>
          </cell>
          <cell r="HF97">
            <v>1</v>
          </cell>
          <cell r="HG97">
            <v>1</v>
          </cell>
          <cell r="HH97">
            <v>1</v>
          </cell>
          <cell r="HI97">
            <v>1</v>
          </cell>
          <cell r="HJ97">
            <v>1</v>
          </cell>
          <cell r="HK97">
            <v>1</v>
          </cell>
          <cell r="HL97">
            <v>1</v>
          </cell>
          <cell r="HM97">
            <v>1</v>
          </cell>
          <cell r="HN97">
            <v>1</v>
          </cell>
          <cell r="HO97">
            <v>1</v>
          </cell>
          <cell r="HP97">
            <v>1</v>
          </cell>
          <cell r="HQ97">
            <v>1</v>
          </cell>
          <cell r="HR97">
            <v>1</v>
          </cell>
          <cell r="HS97">
            <v>1</v>
          </cell>
          <cell r="HT97">
            <v>1</v>
          </cell>
          <cell r="HU97">
            <v>1</v>
          </cell>
          <cell r="HV97">
            <v>1</v>
          </cell>
          <cell r="HW97">
            <v>1</v>
          </cell>
          <cell r="HX97">
            <v>1</v>
          </cell>
          <cell r="HY97">
            <v>1</v>
          </cell>
          <cell r="HZ97">
            <v>1</v>
          </cell>
          <cell r="IA97">
            <v>1</v>
          </cell>
          <cell r="IB97">
            <v>1</v>
          </cell>
          <cell r="IC97">
            <v>1</v>
          </cell>
          <cell r="ID97">
            <v>1</v>
          </cell>
          <cell r="IE97">
            <v>1</v>
          </cell>
          <cell r="IF97">
            <v>1</v>
          </cell>
          <cell r="IG97">
            <v>1</v>
          </cell>
          <cell r="IH97">
            <v>1</v>
          </cell>
          <cell r="II97">
            <v>1</v>
          </cell>
          <cell r="IJ97">
            <v>1</v>
          </cell>
          <cell r="IK97">
            <v>1</v>
          </cell>
          <cell r="IL97">
            <v>1</v>
          </cell>
          <cell r="IM97">
            <v>1</v>
          </cell>
          <cell r="IN97">
            <v>1</v>
          </cell>
          <cell r="IO97">
            <v>1</v>
          </cell>
          <cell r="IP97">
            <v>1</v>
          </cell>
          <cell r="IQ97">
            <v>1</v>
          </cell>
          <cell r="IR97">
            <v>1</v>
          </cell>
          <cell r="IS97">
            <v>1</v>
          </cell>
          <cell r="IT97">
            <v>1</v>
          </cell>
          <cell r="IU97">
            <v>1</v>
          </cell>
          <cell r="IV97">
            <v>1</v>
          </cell>
          <cell r="IW97">
            <v>1</v>
          </cell>
          <cell r="IX97">
            <v>1</v>
          </cell>
          <cell r="IY97">
            <v>1</v>
          </cell>
          <cell r="IZ97">
            <v>1</v>
          </cell>
          <cell r="JA97">
            <v>1</v>
          </cell>
          <cell r="JB97">
            <v>1</v>
          </cell>
          <cell r="JC97">
            <v>1</v>
          </cell>
          <cell r="JD97">
            <v>1</v>
          </cell>
          <cell r="JE97">
            <v>1</v>
          </cell>
          <cell r="JF97">
            <v>1</v>
          </cell>
          <cell r="JG97">
            <v>1</v>
          </cell>
          <cell r="JH97">
            <v>1</v>
          </cell>
          <cell r="JI97">
            <v>1</v>
          </cell>
          <cell r="JJ97">
            <v>1</v>
          </cell>
          <cell r="JK97">
            <v>1</v>
          </cell>
          <cell r="JL97">
            <v>1</v>
          </cell>
          <cell r="JM97">
            <v>1</v>
          </cell>
          <cell r="JN97">
            <v>1</v>
          </cell>
          <cell r="JO97">
            <v>1</v>
          </cell>
          <cell r="JP97">
            <v>1</v>
          </cell>
          <cell r="JQ97">
            <v>1</v>
          </cell>
          <cell r="JR97">
            <v>1</v>
          </cell>
          <cell r="JS97">
            <v>1</v>
          </cell>
          <cell r="JT97">
            <v>1</v>
          </cell>
          <cell r="JU97">
            <v>1</v>
          </cell>
          <cell r="JV97">
            <v>1</v>
          </cell>
          <cell r="JW97">
            <v>1</v>
          </cell>
        </row>
        <row r="98">
          <cell r="B98" t="str">
            <v>Soldadura, pruebas radiograficas y tintas penetrantes</v>
          </cell>
          <cell r="C98" t="str">
            <v>Materiales</v>
          </cell>
          <cell r="D98">
            <v>2</v>
          </cell>
          <cell r="H98">
            <v>4.1411764703999996</v>
          </cell>
          <cell r="I98">
            <v>4.1411764703999996</v>
          </cell>
          <cell r="J98">
            <v>4.1411764703999996</v>
          </cell>
          <cell r="K98">
            <v>4.1411764703999996</v>
          </cell>
          <cell r="L98">
            <v>4.1411764703999996</v>
          </cell>
          <cell r="M98">
            <v>4.1411764703999996</v>
          </cell>
          <cell r="N98">
            <v>4.1411764703999996</v>
          </cell>
          <cell r="O98">
            <v>4.1411764703999996</v>
          </cell>
          <cell r="P98">
            <v>4.1411764703999996</v>
          </cell>
          <cell r="Q98">
            <v>4.1411764703999996</v>
          </cell>
          <cell r="R98">
            <v>4.1411764703999996</v>
          </cell>
          <cell r="S98">
            <v>4.1411764703999996</v>
          </cell>
          <cell r="T98">
            <v>5.1764705879999999</v>
          </cell>
          <cell r="U98">
            <v>5.1764705879999999</v>
          </cell>
          <cell r="V98">
            <v>5.1764705879999999</v>
          </cell>
          <cell r="W98">
            <v>5.1764705879999999</v>
          </cell>
          <cell r="X98">
            <v>5.1764705879999999</v>
          </cell>
          <cell r="Y98">
            <v>5.1764705879999999</v>
          </cell>
          <cell r="Z98">
            <v>5.1764705879999999</v>
          </cell>
          <cell r="AA98">
            <v>5.1764705879999999</v>
          </cell>
          <cell r="AB98">
            <v>5.1764705879999999</v>
          </cell>
          <cell r="AC98">
            <v>5.1764705879999999</v>
          </cell>
          <cell r="AD98">
            <v>5.1764705879999999</v>
          </cell>
          <cell r="AE98">
            <v>5.1764705879999999</v>
          </cell>
          <cell r="AF98">
            <v>4.1411764703999996</v>
          </cell>
          <cell r="AG98">
            <v>4.1411764703999996</v>
          </cell>
          <cell r="AH98">
            <v>4.1411764703999996</v>
          </cell>
          <cell r="AI98">
            <v>4.1411764703999996</v>
          </cell>
          <cell r="AJ98">
            <v>4.1411764703999996</v>
          </cell>
          <cell r="AK98">
            <v>4.1411764703999996</v>
          </cell>
          <cell r="AL98">
            <v>4.1411764703999996</v>
          </cell>
          <cell r="AM98">
            <v>4.1411764703999996</v>
          </cell>
          <cell r="AN98">
            <v>4.1411764703999996</v>
          </cell>
          <cell r="AO98">
            <v>4.1411764703999996</v>
          </cell>
          <cell r="AP98">
            <v>4.1411764703999996</v>
          </cell>
          <cell r="AQ98">
            <v>4.1411764703999996</v>
          </cell>
          <cell r="AR98">
            <v>5.1764705879999999</v>
          </cell>
          <cell r="AS98">
            <v>5.1764705879999999</v>
          </cell>
          <cell r="AT98">
            <v>5.1764705879999999</v>
          </cell>
          <cell r="AU98">
            <v>5.1764705879999999</v>
          </cell>
          <cell r="AV98">
            <v>5.1764705879999999</v>
          </cell>
          <cell r="AW98">
            <v>5.1764705879999999</v>
          </cell>
          <cell r="AX98">
            <v>5.1764705879999999</v>
          </cell>
          <cell r="AY98">
            <v>5.1764705879999999</v>
          </cell>
          <cell r="AZ98">
            <v>5.1764705879999999</v>
          </cell>
          <cell r="BA98">
            <v>5.1764705879999999</v>
          </cell>
          <cell r="BB98">
            <v>5.1764705879999999</v>
          </cell>
          <cell r="BC98">
            <v>5.1764705879999999</v>
          </cell>
          <cell r="BD98">
            <v>6.4705882350000001</v>
          </cell>
          <cell r="BE98">
            <v>6.4705882350000001</v>
          </cell>
          <cell r="BF98">
            <v>6.4705882350000001</v>
          </cell>
          <cell r="BG98">
            <v>6.4705882350000001</v>
          </cell>
          <cell r="BH98">
            <v>6.4705882350000001</v>
          </cell>
          <cell r="BI98">
            <v>6.4705882350000001</v>
          </cell>
          <cell r="BJ98">
            <v>6.4705882350000001</v>
          </cell>
          <cell r="BK98">
            <v>6.4705882350000001</v>
          </cell>
          <cell r="BL98">
            <v>6.4705882350000001</v>
          </cell>
          <cell r="BM98">
            <v>6.4705882350000001</v>
          </cell>
          <cell r="BN98">
            <v>6.4705882350000001</v>
          </cell>
          <cell r="BO98">
            <v>6.4705882350000001</v>
          </cell>
          <cell r="BP98">
            <v>3.3129411763199998</v>
          </cell>
          <cell r="BQ98">
            <v>3.3129411763199998</v>
          </cell>
          <cell r="BR98">
            <v>3.3129411763199998</v>
          </cell>
          <cell r="BS98">
            <v>3.3129411763199998</v>
          </cell>
          <cell r="BT98">
            <v>3.3129411763199998</v>
          </cell>
          <cell r="BU98">
            <v>3.3129411763199998</v>
          </cell>
          <cell r="BV98">
            <v>3.3129411763199998</v>
          </cell>
          <cell r="BW98">
            <v>3.3129411763199998</v>
          </cell>
          <cell r="BX98">
            <v>3.3129411763199998</v>
          </cell>
          <cell r="BY98">
            <v>3.3129411763199998</v>
          </cell>
          <cell r="BZ98">
            <v>3.3129411763199998</v>
          </cell>
          <cell r="CA98">
            <v>3.3129411763199998</v>
          </cell>
          <cell r="CB98">
            <v>4.1411764703999996</v>
          </cell>
          <cell r="CC98">
            <v>4.1411764703999996</v>
          </cell>
          <cell r="CD98">
            <v>4.1411764703999996</v>
          </cell>
          <cell r="CE98">
            <v>4.1411764703999996</v>
          </cell>
          <cell r="CF98">
            <v>4.1411764703999996</v>
          </cell>
          <cell r="CG98">
            <v>4.1411764703999996</v>
          </cell>
          <cell r="CH98">
            <v>4.1411764703999996</v>
          </cell>
          <cell r="CI98">
            <v>4.1411764703999996</v>
          </cell>
          <cell r="CJ98">
            <v>4.1411764703999996</v>
          </cell>
          <cell r="CK98">
            <v>4.1411764703999996</v>
          </cell>
          <cell r="CL98">
            <v>4.1411764703999996</v>
          </cell>
          <cell r="CM98">
            <v>4.1411764703999996</v>
          </cell>
          <cell r="CN98">
            <v>5.1764705879999999</v>
          </cell>
          <cell r="CO98">
            <v>5.1764705879999999</v>
          </cell>
          <cell r="CP98">
            <v>5.1764705879999999</v>
          </cell>
          <cell r="CQ98">
            <v>5.1764705879999999</v>
          </cell>
          <cell r="CR98">
            <v>5.1764705879999999</v>
          </cell>
          <cell r="CS98">
            <v>5.1764705879999999</v>
          </cell>
          <cell r="CT98">
            <v>5.1764705879999999</v>
          </cell>
          <cell r="CU98">
            <v>5.1764705879999999</v>
          </cell>
          <cell r="CV98">
            <v>5.1764705879999999</v>
          </cell>
          <cell r="CW98">
            <v>5.1764705879999999</v>
          </cell>
          <cell r="CX98">
            <v>5.1764705879999999</v>
          </cell>
          <cell r="CY98">
            <v>5.1764705879999999</v>
          </cell>
          <cell r="CZ98">
            <v>5.1764705879999999</v>
          </cell>
          <cell r="DA98">
            <v>5.1764705879999999</v>
          </cell>
          <cell r="DB98">
            <v>5.1764705879999999</v>
          </cell>
          <cell r="DC98">
            <v>5.1764705879999999</v>
          </cell>
          <cell r="DD98">
            <v>5.1764705879999999</v>
          </cell>
          <cell r="DE98">
            <v>5.1764705879999999</v>
          </cell>
          <cell r="DF98">
            <v>5.1764705879999999</v>
          </cell>
          <cell r="DG98">
            <v>5.1764705879999999</v>
          </cell>
          <cell r="DH98">
            <v>5.1764705879999999</v>
          </cell>
          <cell r="DI98">
            <v>5.1764705879999999</v>
          </cell>
          <cell r="DJ98">
            <v>5.1764705879999999</v>
          </cell>
          <cell r="DK98">
            <v>5.1764705879999999</v>
          </cell>
          <cell r="DL98">
            <v>6.4705882350000001</v>
          </cell>
          <cell r="DM98">
            <v>6.4705882350000001</v>
          </cell>
          <cell r="DN98">
            <v>6.4705882350000001</v>
          </cell>
          <cell r="DO98">
            <v>6.4705882350000001</v>
          </cell>
          <cell r="DP98">
            <v>6.4705882350000001</v>
          </cell>
          <cell r="DQ98">
            <v>6.4705882350000001</v>
          </cell>
          <cell r="DR98">
            <v>6.4705882350000001</v>
          </cell>
          <cell r="DS98">
            <v>6.4705882350000001</v>
          </cell>
          <cell r="DT98">
            <v>6.4705882350000001</v>
          </cell>
          <cell r="DU98">
            <v>6.4705882350000001</v>
          </cell>
          <cell r="DV98">
            <v>6.4705882350000001</v>
          </cell>
          <cell r="DW98">
            <v>6.4705882350000001</v>
          </cell>
          <cell r="DX98">
            <v>6.4705882350000001</v>
          </cell>
          <cell r="DY98">
            <v>6.4705882350000001</v>
          </cell>
          <cell r="DZ98">
            <v>6.4705882350000001</v>
          </cell>
          <cell r="EA98">
            <v>6.4705882350000001</v>
          </cell>
          <cell r="EB98">
            <v>6.4705882350000001</v>
          </cell>
          <cell r="EC98">
            <v>6.4705882350000001</v>
          </cell>
          <cell r="ED98">
            <v>6.4705882350000001</v>
          </cell>
          <cell r="EE98">
            <v>6.4705882350000001</v>
          </cell>
          <cell r="EF98">
            <v>6.4705882350000001</v>
          </cell>
          <cell r="EG98">
            <v>6.4705882350000001</v>
          </cell>
          <cell r="EH98">
            <v>6.4705882350000001</v>
          </cell>
          <cell r="EI98">
            <v>6.4705882350000001</v>
          </cell>
          <cell r="EJ98">
            <v>6.4705882350000001</v>
          </cell>
          <cell r="EK98">
            <v>6.4705882350000001</v>
          </cell>
          <cell r="EL98">
            <v>6.4705882350000001</v>
          </cell>
          <cell r="EM98">
            <v>6.4705882350000001</v>
          </cell>
          <cell r="EN98">
            <v>6.4705882350000001</v>
          </cell>
          <cell r="EO98">
            <v>6.4705882350000001</v>
          </cell>
          <cell r="EP98">
            <v>6.4705882350000001</v>
          </cell>
          <cell r="EQ98">
            <v>6.4705882350000001</v>
          </cell>
          <cell r="ER98">
            <v>6.4705882350000001</v>
          </cell>
          <cell r="ES98">
            <v>6.4705882350000001</v>
          </cell>
          <cell r="ET98">
            <v>6.4705882350000001</v>
          </cell>
          <cell r="EU98">
            <v>6.4705882350000001</v>
          </cell>
          <cell r="EV98">
            <v>3.3129411763199998</v>
          </cell>
          <cell r="EW98">
            <v>3.3129411763199998</v>
          </cell>
          <cell r="EX98">
            <v>3.3129411763199998</v>
          </cell>
          <cell r="EY98">
            <v>3.3129411763199998</v>
          </cell>
          <cell r="EZ98">
            <v>3.3129411763199998</v>
          </cell>
          <cell r="FA98">
            <v>3.3129411763199998</v>
          </cell>
          <cell r="FB98">
            <v>3.3129411763199998</v>
          </cell>
          <cell r="FC98">
            <v>3.3129411763199998</v>
          </cell>
          <cell r="FD98">
            <v>3.3129411763199998</v>
          </cell>
          <cell r="FE98">
            <v>3.3129411763199998</v>
          </cell>
          <cell r="FF98">
            <v>3.3129411763199998</v>
          </cell>
          <cell r="FG98">
            <v>3.3129411763199998</v>
          </cell>
          <cell r="FH98">
            <v>4.1411764703999996</v>
          </cell>
          <cell r="FI98">
            <v>4.1411764703999996</v>
          </cell>
          <cell r="FJ98">
            <v>4.1411764703999996</v>
          </cell>
          <cell r="FK98">
            <v>4.1411764703999996</v>
          </cell>
          <cell r="FL98">
            <v>4.1411764703999996</v>
          </cell>
          <cell r="FM98">
            <v>4.1411764703999996</v>
          </cell>
          <cell r="FN98">
            <v>4.1411764703999996</v>
          </cell>
          <cell r="FO98">
            <v>4.1411764703999996</v>
          </cell>
          <cell r="FP98">
            <v>4.1411764703999996</v>
          </cell>
          <cell r="FQ98">
            <v>4.1411764703999996</v>
          </cell>
          <cell r="FR98">
            <v>4.1411764703999996</v>
          </cell>
          <cell r="FS98">
            <v>4.1411764703999996</v>
          </cell>
          <cell r="FT98">
            <v>5.1764705879999999</v>
          </cell>
          <cell r="FU98">
            <v>5.1764705879999999</v>
          </cell>
          <cell r="FV98">
            <v>5.1764705879999999</v>
          </cell>
          <cell r="FW98">
            <v>5.1764705879999999</v>
          </cell>
          <cell r="FX98">
            <v>5.1764705879999999</v>
          </cell>
          <cell r="FY98">
            <v>5.1764705879999999</v>
          </cell>
          <cell r="FZ98">
            <v>5.1764705879999999</v>
          </cell>
          <cell r="GA98">
            <v>5.1764705879999999</v>
          </cell>
          <cell r="GB98">
            <v>5.1764705879999999</v>
          </cell>
          <cell r="GC98">
            <v>5.1764705879999999</v>
          </cell>
          <cell r="GD98">
            <v>5.1764705879999999</v>
          </cell>
          <cell r="GE98">
            <v>5.1764705879999999</v>
          </cell>
          <cell r="GF98">
            <v>6.4705882350000001</v>
          </cell>
          <cell r="GG98">
            <v>6.4705882350000001</v>
          </cell>
          <cell r="GH98">
            <v>6.4705882350000001</v>
          </cell>
          <cell r="GI98">
            <v>6.4705882350000001</v>
          </cell>
          <cell r="GJ98">
            <v>6.4705882350000001</v>
          </cell>
          <cell r="GK98">
            <v>6.4705882350000001</v>
          </cell>
          <cell r="GL98">
            <v>6.4705882350000001</v>
          </cell>
          <cell r="GM98">
            <v>6.4705882350000001</v>
          </cell>
          <cell r="GN98">
            <v>6.4705882350000001</v>
          </cell>
          <cell r="GO98">
            <v>6.4705882350000001</v>
          </cell>
          <cell r="GP98">
            <v>6.4705882350000001</v>
          </cell>
          <cell r="GQ98">
            <v>6.4705882350000001</v>
          </cell>
          <cell r="GR98">
            <v>6.4705882350000001</v>
          </cell>
          <cell r="GS98">
            <v>6.4705882350000001</v>
          </cell>
          <cell r="GT98">
            <v>6.4705882350000001</v>
          </cell>
          <cell r="GU98">
            <v>6.4705882350000001</v>
          </cell>
          <cell r="GV98">
            <v>6.4705882350000001</v>
          </cell>
          <cell r="GW98">
            <v>6.4705882350000001</v>
          </cell>
          <cell r="GX98">
            <v>6.4705882350000001</v>
          </cell>
          <cell r="GY98">
            <v>6.4705882350000001</v>
          </cell>
          <cell r="GZ98">
            <v>6.4705882350000001</v>
          </cell>
          <cell r="HA98">
            <v>6.4705882350000001</v>
          </cell>
          <cell r="HB98">
            <v>6.4705882350000001</v>
          </cell>
          <cell r="HC98">
            <v>6.4705882350000001</v>
          </cell>
          <cell r="HD98">
            <v>3.3129411763199998</v>
          </cell>
          <cell r="HE98">
            <v>3.3129411763199998</v>
          </cell>
          <cell r="HF98">
            <v>3.3129411763199998</v>
          </cell>
          <cell r="HG98">
            <v>3.3129411763199998</v>
          </cell>
          <cell r="HH98">
            <v>3.3129411763199998</v>
          </cell>
          <cell r="HI98">
            <v>3.3129411763199998</v>
          </cell>
          <cell r="HJ98">
            <v>3.3129411763199998</v>
          </cell>
          <cell r="HK98">
            <v>3.3129411763199998</v>
          </cell>
          <cell r="HL98">
            <v>3.3129411763199998</v>
          </cell>
          <cell r="HM98">
            <v>3.3129411763199998</v>
          </cell>
          <cell r="HN98">
            <v>3.3129411763199998</v>
          </cell>
          <cell r="HO98">
            <v>3.3129411763199998</v>
          </cell>
          <cell r="HP98">
            <v>4.1411764703999996</v>
          </cell>
          <cell r="HQ98">
            <v>4.1411764703999996</v>
          </cell>
          <cell r="HR98">
            <v>4.1411764703999996</v>
          </cell>
          <cell r="HS98">
            <v>4.1411764703999996</v>
          </cell>
          <cell r="HT98">
            <v>4.1411764703999996</v>
          </cell>
          <cell r="HU98">
            <v>4.1411764703999996</v>
          </cell>
          <cell r="HV98">
            <v>4.1411764703999996</v>
          </cell>
          <cell r="HW98">
            <v>4.1411764703999996</v>
          </cell>
          <cell r="HX98">
            <v>4.1411764703999996</v>
          </cell>
          <cell r="HY98">
            <v>4.1411764703999996</v>
          </cell>
          <cell r="HZ98">
            <v>4.1411764703999996</v>
          </cell>
          <cell r="IA98">
            <v>4.1411764703999996</v>
          </cell>
          <cell r="IB98">
            <v>5.1764705879999999</v>
          </cell>
          <cell r="IC98">
            <v>5.1764705879999999</v>
          </cell>
          <cell r="ID98">
            <v>5.1764705879999999</v>
          </cell>
          <cell r="IE98">
            <v>5.1764705879999999</v>
          </cell>
          <cell r="IF98">
            <v>5.1764705879999999</v>
          </cell>
          <cell r="IG98">
            <v>5.1764705879999999</v>
          </cell>
          <cell r="IH98">
            <v>5.1764705879999999</v>
          </cell>
          <cell r="II98">
            <v>5.1764705879999999</v>
          </cell>
          <cell r="IJ98">
            <v>5.1764705879999999</v>
          </cell>
          <cell r="IK98">
            <v>5.1764705879999999</v>
          </cell>
          <cell r="IL98">
            <v>5.1764705879999999</v>
          </cell>
          <cell r="IM98">
            <v>5.1764705879999999</v>
          </cell>
          <cell r="IN98">
            <v>6.4705882350000001</v>
          </cell>
          <cell r="IO98">
            <v>6.4705882350000001</v>
          </cell>
          <cell r="IP98">
            <v>6.4705882350000001</v>
          </cell>
          <cell r="IQ98">
            <v>6.4705882350000001</v>
          </cell>
          <cell r="IR98">
            <v>6.4705882350000001</v>
          </cell>
          <cell r="IS98">
            <v>6.4705882350000001</v>
          </cell>
          <cell r="IT98">
            <v>6.4705882350000001</v>
          </cell>
          <cell r="IU98">
            <v>6.4705882350000001</v>
          </cell>
          <cell r="IV98">
            <v>6.4705882350000001</v>
          </cell>
          <cell r="IW98">
            <v>6.4705882350000001</v>
          </cell>
          <cell r="IX98">
            <v>6.4705882350000001</v>
          </cell>
          <cell r="IY98">
            <v>6.4705882350000001</v>
          </cell>
          <cell r="IZ98">
            <v>6.4705882350000001</v>
          </cell>
          <cell r="JA98">
            <v>6.4705882350000001</v>
          </cell>
          <cell r="JB98">
            <v>6.4705882350000001</v>
          </cell>
          <cell r="JC98">
            <v>6.4705882350000001</v>
          </cell>
          <cell r="JD98">
            <v>6.4705882350000001</v>
          </cell>
          <cell r="JE98">
            <v>6.4705882350000001</v>
          </cell>
          <cell r="JF98">
            <v>6.4705882350000001</v>
          </cell>
          <cell r="JG98">
            <v>6.4705882350000001</v>
          </cell>
          <cell r="JH98">
            <v>6.4705882350000001</v>
          </cell>
          <cell r="JI98">
            <v>6.4705882350000001</v>
          </cell>
          <cell r="JJ98">
            <v>6.4705882350000001</v>
          </cell>
          <cell r="JK98">
            <v>6.4705882350000001</v>
          </cell>
          <cell r="JL98">
            <v>6.4705882350000001</v>
          </cell>
          <cell r="JM98">
            <v>6.4705882350000001</v>
          </cell>
          <cell r="JN98">
            <v>6.4705882350000001</v>
          </cell>
          <cell r="JO98">
            <v>6.4705882350000001</v>
          </cell>
          <cell r="JP98">
            <v>6.4705882350000001</v>
          </cell>
          <cell r="JQ98">
            <v>6.4705882350000001</v>
          </cell>
          <cell r="JR98">
            <v>6.4705882350000001</v>
          </cell>
          <cell r="JS98">
            <v>6.4705882350000001</v>
          </cell>
          <cell r="JT98">
            <v>6.4705882350000001</v>
          </cell>
          <cell r="JU98">
            <v>6.4705882350000001</v>
          </cell>
          <cell r="JV98">
            <v>6.4705882350000001</v>
          </cell>
          <cell r="JW98">
            <v>6.4705882350000001</v>
          </cell>
        </row>
        <row r="99">
          <cell r="B99" t="str">
            <v>Soldadura, pruebas radiograficas y tintas penetrantes</v>
          </cell>
          <cell r="C99" t="str">
            <v>Materiales</v>
          </cell>
          <cell r="D99">
            <v>3</v>
          </cell>
          <cell r="H99">
            <v>1.28</v>
          </cell>
          <cell r="I99">
            <v>1.28</v>
          </cell>
          <cell r="J99">
            <v>1.28</v>
          </cell>
          <cell r="K99">
            <v>1.28</v>
          </cell>
          <cell r="L99">
            <v>1.28</v>
          </cell>
          <cell r="M99">
            <v>1.28</v>
          </cell>
          <cell r="N99">
            <v>1.28</v>
          </cell>
          <cell r="O99">
            <v>1.28</v>
          </cell>
          <cell r="P99">
            <v>1.28</v>
          </cell>
          <cell r="Q99">
            <v>1.28</v>
          </cell>
          <cell r="R99">
            <v>1.28</v>
          </cell>
          <cell r="S99">
            <v>1.28</v>
          </cell>
          <cell r="T99">
            <v>1.6</v>
          </cell>
          <cell r="U99">
            <v>1.6</v>
          </cell>
          <cell r="V99">
            <v>1.6</v>
          </cell>
          <cell r="W99">
            <v>1.6</v>
          </cell>
          <cell r="X99">
            <v>1.6</v>
          </cell>
          <cell r="Y99">
            <v>1.6</v>
          </cell>
          <cell r="Z99">
            <v>1.6</v>
          </cell>
          <cell r="AA99">
            <v>1.6</v>
          </cell>
          <cell r="AB99">
            <v>1.6</v>
          </cell>
          <cell r="AC99">
            <v>1.6</v>
          </cell>
          <cell r="AD99">
            <v>1.6</v>
          </cell>
          <cell r="AE99">
            <v>1.6</v>
          </cell>
          <cell r="AF99">
            <v>1.28</v>
          </cell>
          <cell r="AG99">
            <v>1.28</v>
          </cell>
          <cell r="AH99">
            <v>1.28</v>
          </cell>
          <cell r="AI99">
            <v>1.28</v>
          </cell>
          <cell r="AJ99">
            <v>1.28</v>
          </cell>
          <cell r="AK99">
            <v>1.28</v>
          </cell>
          <cell r="AL99">
            <v>1.28</v>
          </cell>
          <cell r="AM99">
            <v>1.28</v>
          </cell>
          <cell r="AN99">
            <v>1.28</v>
          </cell>
          <cell r="AO99">
            <v>1.28</v>
          </cell>
          <cell r="AP99">
            <v>1.28</v>
          </cell>
          <cell r="AQ99">
            <v>1.28</v>
          </cell>
          <cell r="AR99">
            <v>1.6</v>
          </cell>
          <cell r="AS99">
            <v>1.6</v>
          </cell>
          <cell r="AT99">
            <v>1.6</v>
          </cell>
          <cell r="AU99">
            <v>1.6</v>
          </cell>
          <cell r="AV99">
            <v>1.6</v>
          </cell>
          <cell r="AW99">
            <v>1.6</v>
          </cell>
          <cell r="AX99">
            <v>1.6</v>
          </cell>
          <cell r="AY99">
            <v>1.6</v>
          </cell>
          <cell r="AZ99">
            <v>1.6</v>
          </cell>
          <cell r="BA99">
            <v>1.6</v>
          </cell>
          <cell r="BB99">
            <v>1.6</v>
          </cell>
          <cell r="BC99">
            <v>1.6</v>
          </cell>
          <cell r="BD99">
            <v>2</v>
          </cell>
          <cell r="BE99">
            <v>2</v>
          </cell>
          <cell r="BF99">
            <v>2</v>
          </cell>
          <cell r="BG99">
            <v>2</v>
          </cell>
          <cell r="BH99">
            <v>2</v>
          </cell>
          <cell r="BI99">
            <v>2</v>
          </cell>
          <cell r="BJ99">
            <v>2</v>
          </cell>
          <cell r="BK99">
            <v>2</v>
          </cell>
          <cell r="BL99">
            <v>2</v>
          </cell>
          <cell r="BM99">
            <v>2</v>
          </cell>
          <cell r="BN99">
            <v>2</v>
          </cell>
          <cell r="BO99">
            <v>2</v>
          </cell>
          <cell r="BP99">
            <v>1.024</v>
          </cell>
          <cell r="BQ99">
            <v>1.024</v>
          </cell>
          <cell r="BR99">
            <v>1.024</v>
          </cell>
          <cell r="BS99">
            <v>1.024</v>
          </cell>
          <cell r="BT99">
            <v>1.024</v>
          </cell>
          <cell r="BU99">
            <v>1.024</v>
          </cell>
          <cell r="BV99">
            <v>1.024</v>
          </cell>
          <cell r="BW99">
            <v>1.024</v>
          </cell>
          <cell r="BX99">
            <v>1.024</v>
          </cell>
          <cell r="BY99">
            <v>1.024</v>
          </cell>
          <cell r="BZ99">
            <v>1.024</v>
          </cell>
          <cell r="CA99">
            <v>1.024</v>
          </cell>
          <cell r="CB99">
            <v>1.28</v>
          </cell>
          <cell r="CC99">
            <v>1.28</v>
          </cell>
          <cell r="CD99">
            <v>1.28</v>
          </cell>
          <cell r="CE99">
            <v>1.28</v>
          </cell>
          <cell r="CF99">
            <v>1.28</v>
          </cell>
          <cell r="CG99">
            <v>1.28</v>
          </cell>
          <cell r="CH99">
            <v>1.28</v>
          </cell>
          <cell r="CI99">
            <v>1.28</v>
          </cell>
          <cell r="CJ99">
            <v>1.28</v>
          </cell>
          <cell r="CK99">
            <v>1.28</v>
          </cell>
          <cell r="CL99">
            <v>1.28</v>
          </cell>
          <cell r="CM99">
            <v>1.28</v>
          </cell>
          <cell r="CN99">
            <v>1.6</v>
          </cell>
          <cell r="CO99">
            <v>1.6</v>
          </cell>
          <cell r="CP99">
            <v>1.6</v>
          </cell>
          <cell r="CQ99">
            <v>1.6</v>
          </cell>
          <cell r="CR99">
            <v>1.6</v>
          </cell>
          <cell r="CS99">
            <v>1.6</v>
          </cell>
          <cell r="CT99">
            <v>1.6</v>
          </cell>
          <cell r="CU99">
            <v>1.6</v>
          </cell>
          <cell r="CV99">
            <v>1.6</v>
          </cell>
          <cell r="CW99">
            <v>1.6</v>
          </cell>
          <cell r="CX99">
            <v>1.6</v>
          </cell>
          <cell r="CY99">
            <v>1.6</v>
          </cell>
          <cell r="CZ99">
            <v>1.6</v>
          </cell>
          <cell r="DA99">
            <v>1.6</v>
          </cell>
          <cell r="DB99">
            <v>1.6</v>
          </cell>
          <cell r="DC99">
            <v>1.6</v>
          </cell>
          <cell r="DD99">
            <v>1.6</v>
          </cell>
          <cell r="DE99">
            <v>1.6</v>
          </cell>
          <cell r="DF99">
            <v>1.6</v>
          </cell>
          <cell r="DG99">
            <v>1.6</v>
          </cell>
          <cell r="DH99">
            <v>1.6</v>
          </cell>
          <cell r="DI99">
            <v>1.6</v>
          </cell>
          <cell r="DJ99">
            <v>1.6</v>
          </cell>
          <cell r="DK99">
            <v>1.6</v>
          </cell>
          <cell r="DL99">
            <v>2</v>
          </cell>
          <cell r="DM99">
            <v>2</v>
          </cell>
          <cell r="DN99">
            <v>2</v>
          </cell>
          <cell r="DO99">
            <v>2</v>
          </cell>
          <cell r="DP99">
            <v>2</v>
          </cell>
          <cell r="DQ99">
            <v>2</v>
          </cell>
          <cell r="DR99">
            <v>2</v>
          </cell>
          <cell r="DS99">
            <v>2</v>
          </cell>
          <cell r="DT99">
            <v>2</v>
          </cell>
          <cell r="DU99">
            <v>2</v>
          </cell>
          <cell r="DV99">
            <v>2</v>
          </cell>
          <cell r="DW99">
            <v>2</v>
          </cell>
          <cell r="DX99">
            <v>2</v>
          </cell>
          <cell r="DY99">
            <v>2</v>
          </cell>
          <cell r="DZ99">
            <v>2</v>
          </cell>
          <cell r="EA99">
            <v>2</v>
          </cell>
          <cell r="EB99">
            <v>2</v>
          </cell>
          <cell r="EC99">
            <v>2</v>
          </cell>
          <cell r="ED99">
            <v>2</v>
          </cell>
          <cell r="EE99">
            <v>2</v>
          </cell>
          <cell r="EF99">
            <v>2</v>
          </cell>
          <cell r="EG99">
            <v>2</v>
          </cell>
          <cell r="EH99">
            <v>2</v>
          </cell>
          <cell r="EI99">
            <v>2</v>
          </cell>
          <cell r="EJ99">
            <v>2</v>
          </cell>
          <cell r="EK99">
            <v>2</v>
          </cell>
          <cell r="EL99">
            <v>2</v>
          </cell>
          <cell r="EM99">
            <v>2</v>
          </cell>
          <cell r="EN99">
            <v>2</v>
          </cell>
          <cell r="EO99">
            <v>2</v>
          </cell>
          <cell r="EP99">
            <v>2</v>
          </cell>
          <cell r="EQ99">
            <v>2</v>
          </cell>
          <cell r="ER99">
            <v>2</v>
          </cell>
          <cell r="ES99">
            <v>2</v>
          </cell>
          <cell r="ET99">
            <v>2</v>
          </cell>
          <cell r="EU99">
            <v>2</v>
          </cell>
          <cell r="EV99">
            <v>1.024</v>
          </cell>
          <cell r="EW99">
            <v>1.024</v>
          </cell>
          <cell r="EX99">
            <v>1.024</v>
          </cell>
          <cell r="EY99">
            <v>1.024</v>
          </cell>
          <cell r="EZ99">
            <v>1.024</v>
          </cell>
          <cell r="FA99">
            <v>1.024</v>
          </cell>
          <cell r="FB99">
            <v>1.024</v>
          </cell>
          <cell r="FC99">
            <v>1.024</v>
          </cell>
          <cell r="FD99">
            <v>1.024</v>
          </cell>
          <cell r="FE99">
            <v>1.024</v>
          </cell>
          <cell r="FF99">
            <v>1.024</v>
          </cell>
          <cell r="FG99">
            <v>1.024</v>
          </cell>
          <cell r="FH99">
            <v>1.28</v>
          </cell>
          <cell r="FI99">
            <v>1.28</v>
          </cell>
          <cell r="FJ99">
            <v>1.28</v>
          </cell>
          <cell r="FK99">
            <v>1.28</v>
          </cell>
          <cell r="FL99">
            <v>1.28</v>
          </cell>
          <cell r="FM99">
            <v>1.28</v>
          </cell>
          <cell r="FN99">
            <v>1.28</v>
          </cell>
          <cell r="FO99">
            <v>1.28</v>
          </cell>
          <cell r="FP99">
            <v>1.28</v>
          </cell>
          <cell r="FQ99">
            <v>1.28</v>
          </cell>
          <cell r="FR99">
            <v>1.28</v>
          </cell>
          <cell r="FS99">
            <v>1.28</v>
          </cell>
          <cell r="FT99">
            <v>1.6</v>
          </cell>
          <cell r="FU99">
            <v>1.6</v>
          </cell>
          <cell r="FV99">
            <v>1.6</v>
          </cell>
          <cell r="FW99">
            <v>1.6</v>
          </cell>
          <cell r="FX99">
            <v>1.6</v>
          </cell>
          <cell r="FY99">
            <v>1.6</v>
          </cell>
          <cell r="FZ99">
            <v>1.6</v>
          </cell>
          <cell r="GA99">
            <v>1.6</v>
          </cell>
          <cell r="GB99">
            <v>1.6</v>
          </cell>
          <cell r="GC99">
            <v>1.6</v>
          </cell>
          <cell r="GD99">
            <v>1.6</v>
          </cell>
          <cell r="GE99">
            <v>1.6</v>
          </cell>
          <cell r="GF99">
            <v>2</v>
          </cell>
          <cell r="GG99">
            <v>2</v>
          </cell>
          <cell r="GH99">
            <v>2</v>
          </cell>
          <cell r="GI99">
            <v>2</v>
          </cell>
          <cell r="GJ99">
            <v>2</v>
          </cell>
          <cell r="GK99">
            <v>2</v>
          </cell>
          <cell r="GL99">
            <v>2</v>
          </cell>
          <cell r="GM99">
            <v>2</v>
          </cell>
          <cell r="GN99">
            <v>2</v>
          </cell>
          <cell r="GO99">
            <v>2</v>
          </cell>
          <cell r="GP99">
            <v>2</v>
          </cell>
          <cell r="GQ99">
            <v>2</v>
          </cell>
          <cell r="GR99">
            <v>2</v>
          </cell>
          <cell r="GS99">
            <v>2</v>
          </cell>
          <cell r="GT99">
            <v>2</v>
          </cell>
          <cell r="GU99">
            <v>2</v>
          </cell>
          <cell r="GV99">
            <v>2</v>
          </cell>
          <cell r="GW99">
            <v>2</v>
          </cell>
          <cell r="GX99">
            <v>2</v>
          </cell>
          <cell r="GY99">
            <v>2</v>
          </cell>
          <cell r="GZ99">
            <v>2</v>
          </cell>
          <cell r="HA99">
            <v>2</v>
          </cell>
          <cell r="HB99">
            <v>2</v>
          </cell>
          <cell r="HC99">
            <v>2</v>
          </cell>
          <cell r="HD99">
            <v>1.024</v>
          </cell>
          <cell r="HE99">
            <v>1.024</v>
          </cell>
          <cell r="HF99">
            <v>1.024</v>
          </cell>
          <cell r="HG99">
            <v>1.024</v>
          </cell>
          <cell r="HH99">
            <v>1.024</v>
          </cell>
          <cell r="HI99">
            <v>1.024</v>
          </cell>
          <cell r="HJ99">
            <v>1.024</v>
          </cell>
          <cell r="HK99">
            <v>1.024</v>
          </cell>
          <cell r="HL99">
            <v>1.024</v>
          </cell>
          <cell r="HM99">
            <v>1.024</v>
          </cell>
          <cell r="HN99">
            <v>1.024</v>
          </cell>
          <cell r="HO99">
            <v>1.024</v>
          </cell>
          <cell r="HP99">
            <v>1.28</v>
          </cell>
          <cell r="HQ99">
            <v>1.28</v>
          </cell>
          <cell r="HR99">
            <v>1.28</v>
          </cell>
          <cell r="HS99">
            <v>1.28</v>
          </cell>
          <cell r="HT99">
            <v>1.28</v>
          </cell>
          <cell r="HU99">
            <v>1.28</v>
          </cell>
          <cell r="HV99">
            <v>1.28</v>
          </cell>
          <cell r="HW99">
            <v>1.28</v>
          </cell>
          <cell r="HX99">
            <v>1.28</v>
          </cell>
          <cell r="HY99">
            <v>1.28</v>
          </cell>
          <cell r="HZ99">
            <v>1.28</v>
          </cell>
          <cell r="IA99">
            <v>1.28</v>
          </cell>
          <cell r="IB99">
            <v>1.6</v>
          </cell>
          <cell r="IC99">
            <v>1.6</v>
          </cell>
          <cell r="ID99">
            <v>1.6</v>
          </cell>
          <cell r="IE99">
            <v>1.6</v>
          </cell>
          <cell r="IF99">
            <v>1.6</v>
          </cell>
          <cell r="IG99">
            <v>1.6</v>
          </cell>
          <cell r="IH99">
            <v>1.6</v>
          </cell>
          <cell r="II99">
            <v>1.6</v>
          </cell>
          <cell r="IJ99">
            <v>1.6</v>
          </cell>
          <cell r="IK99">
            <v>1.6</v>
          </cell>
          <cell r="IL99">
            <v>1.6</v>
          </cell>
          <cell r="IM99">
            <v>1.6</v>
          </cell>
          <cell r="IN99">
            <v>2</v>
          </cell>
          <cell r="IO99">
            <v>2</v>
          </cell>
          <cell r="IP99">
            <v>2</v>
          </cell>
          <cell r="IQ99">
            <v>2</v>
          </cell>
          <cell r="IR99">
            <v>2</v>
          </cell>
          <cell r="IS99">
            <v>2</v>
          </cell>
          <cell r="IT99">
            <v>2</v>
          </cell>
          <cell r="IU99">
            <v>2</v>
          </cell>
          <cell r="IV99">
            <v>2</v>
          </cell>
          <cell r="IW99">
            <v>2</v>
          </cell>
          <cell r="IX99">
            <v>2</v>
          </cell>
          <cell r="IY99">
            <v>2</v>
          </cell>
          <cell r="IZ99">
            <v>2</v>
          </cell>
          <cell r="JA99">
            <v>2</v>
          </cell>
          <cell r="JB99">
            <v>2</v>
          </cell>
          <cell r="JC99">
            <v>2</v>
          </cell>
          <cell r="JD99">
            <v>2</v>
          </cell>
          <cell r="JE99">
            <v>2</v>
          </cell>
          <cell r="JF99">
            <v>2</v>
          </cell>
          <cell r="JG99">
            <v>2</v>
          </cell>
          <cell r="JH99">
            <v>2</v>
          </cell>
          <cell r="JI99">
            <v>2</v>
          </cell>
          <cell r="JJ99">
            <v>2</v>
          </cell>
          <cell r="JK99">
            <v>2</v>
          </cell>
          <cell r="JL99">
            <v>2</v>
          </cell>
          <cell r="JM99">
            <v>2</v>
          </cell>
          <cell r="JN99">
            <v>2</v>
          </cell>
          <cell r="JO99">
            <v>2</v>
          </cell>
          <cell r="JP99">
            <v>2</v>
          </cell>
          <cell r="JQ99">
            <v>2</v>
          </cell>
          <cell r="JR99">
            <v>2</v>
          </cell>
          <cell r="JS99">
            <v>2</v>
          </cell>
          <cell r="JT99">
            <v>2</v>
          </cell>
          <cell r="JU99">
            <v>2</v>
          </cell>
          <cell r="JV99">
            <v>2</v>
          </cell>
          <cell r="JW99">
            <v>2</v>
          </cell>
        </row>
        <row r="100">
          <cell r="B100" t="str">
            <v>Soldadura, pruebas radiograficas y tintas penetrantes</v>
          </cell>
          <cell r="C100" t="str">
            <v>Materiales</v>
          </cell>
          <cell r="D100">
            <v>4</v>
          </cell>
          <cell r="H100">
            <v>12.8</v>
          </cell>
          <cell r="I100">
            <v>12.8</v>
          </cell>
          <cell r="J100">
            <v>12.8</v>
          </cell>
          <cell r="K100">
            <v>12.8</v>
          </cell>
          <cell r="L100">
            <v>12.8</v>
          </cell>
          <cell r="M100">
            <v>12.8</v>
          </cell>
          <cell r="N100">
            <v>12.8</v>
          </cell>
          <cell r="O100">
            <v>12.8</v>
          </cell>
          <cell r="P100">
            <v>12.8</v>
          </cell>
          <cell r="Q100">
            <v>12.8</v>
          </cell>
          <cell r="R100">
            <v>12.8</v>
          </cell>
          <cell r="S100">
            <v>12.8</v>
          </cell>
          <cell r="T100">
            <v>16</v>
          </cell>
          <cell r="U100">
            <v>16</v>
          </cell>
          <cell r="V100">
            <v>16</v>
          </cell>
          <cell r="W100">
            <v>16</v>
          </cell>
          <cell r="X100">
            <v>16</v>
          </cell>
          <cell r="Y100">
            <v>16</v>
          </cell>
          <cell r="Z100">
            <v>16</v>
          </cell>
          <cell r="AA100">
            <v>16</v>
          </cell>
          <cell r="AB100">
            <v>16</v>
          </cell>
          <cell r="AC100">
            <v>16</v>
          </cell>
          <cell r="AD100">
            <v>16</v>
          </cell>
          <cell r="AE100">
            <v>16</v>
          </cell>
          <cell r="AF100">
            <v>12.8</v>
          </cell>
          <cell r="AG100">
            <v>12.8</v>
          </cell>
          <cell r="AH100">
            <v>12.8</v>
          </cell>
          <cell r="AI100">
            <v>12.8</v>
          </cell>
          <cell r="AJ100">
            <v>12.8</v>
          </cell>
          <cell r="AK100">
            <v>12.8</v>
          </cell>
          <cell r="AL100">
            <v>12.8</v>
          </cell>
          <cell r="AM100">
            <v>12.8</v>
          </cell>
          <cell r="AN100">
            <v>12.8</v>
          </cell>
          <cell r="AO100">
            <v>12.8</v>
          </cell>
          <cell r="AP100">
            <v>12.8</v>
          </cell>
          <cell r="AQ100">
            <v>12.8</v>
          </cell>
          <cell r="AR100">
            <v>16</v>
          </cell>
          <cell r="AS100">
            <v>16</v>
          </cell>
          <cell r="AT100">
            <v>16</v>
          </cell>
          <cell r="AU100">
            <v>16</v>
          </cell>
          <cell r="AV100">
            <v>16</v>
          </cell>
          <cell r="AW100">
            <v>16</v>
          </cell>
          <cell r="AX100">
            <v>16</v>
          </cell>
          <cell r="AY100">
            <v>16</v>
          </cell>
          <cell r="AZ100">
            <v>16</v>
          </cell>
          <cell r="BA100">
            <v>16</v>
          </cell>
          <cell r="BB100">
            <v>16</v>
          </cell>
          <cell r="BC100">
            <v>16</v>
          </cell>
          <cell r="BD100">
            <v>20</v>
          </cell>
          <cell r="BE100">
            <v>20</v>
          </cell>
          <cell r="BF100">
            <v>20</v>
          </cell>
          <cell r="BG100">
            <v>20</v>
          </cell>
          <cell r="BH100">
            <v>20</v>
          </cell>
          <cell r="BI100">
            <v>20</v>
          </cell>
          <cell r="BJ100">
            <v>20</v>
          </cell>
          <cell r="BK100">
            <v>20</v>
          </cell>
          <cell r="BL100">
            <v>20</v>
          </cell>
          <cell r="BM100">
            <v>20</v>
          </cell>
          <cell r="BN100">
            <v>20</v>
          </cell>
          <cell r="BO100">
            <v>20</v>
          </cell>
          <cell r="BP100">
            <v>10.24</v>
          </cell>
          <cell r="BQ100">
            <v>10.24</v>
          </cell>
          <cell r="BR100">
            <v>10.24</v>
          </cell>
          <cell r="BS100">
            <v>10.24</v>
          </cell>
          <cell r="BT100">
            <v>10.24</v>
          </cell>
          <cell r="BU100">
            <v>10.24</v>
          </cell>
          <cell r="BV100">
            <v>10.24</v>
          </cell>
          <cell r="BW100">
            <v>10.24</v>
          </cell>
          <cell r="BX100">
            <v>10.24</v>
          </cell>
          <cell r="BY100">
            <v>10.24</v>
          </cell>
          <cell r="BZ100">
            <v>10.24</v>
          </cell>
          <cell r="CA100">
            <v>10.24</v>
          </cell>
          <cell r="CB100">
            <v>12.8</v>
          </cell>
          <cell r="CC100">
            <v>12.8</v>
          </cell>
          <cell r="CD100">
            <v>12.8</v>
          </cell>
          <cell r="CE100">
            <v>12.8</v>
          </cell>
          <cell r="CF100">
            <v>12.8</v>
          </cell>
          <cell r="CG100">
            <v>12.8</v>
          </cell>
          <cell r="CH100">
            <v>12.8</v>
          </cell>
          <cell r="CI100">
            <v>12.8</v>
          </cell>
          <cell r="CJ100">
            <v>12.8</v>
          </cell>
          <cell r="CK100">
            <v>12.8</v>
          </cell>
          <cell r="CL100">
            <v>12.8</v>
          </cell>
          <cell r="CM100">
            <v>12.8</v>
          </cell>
          <cell r="CN100">
            <v>16</v>
          </cell>
          <cell r="CO100">
            <v>16</v>
          </cell>
          <cell r="CP100">
            <v>16</v>
          </cell>
          <cell r="CQ100">
            <v>16</v>
          </cell>
          <cell r="CR100">
            <v>16</v>
          </cell>
          <cell r="CS100">
            <v>16</v>
          </cell>
          <cell r="CT100">
            <v>16</v>
          </cell>
          <cell r="CU100">
            <v>16</v>
          </cell>
          <cell r="CV100">
            <v>16</v>
          </cell>
          <cell r="CW100">
            <v>16</v>
          </cell>
          <cell r="CX100">
            <v>16</v>
          </cell>
          <cell r="CY100">
            <v>16</v>
          </cell>
          <cell r="CZ100">
            <v>16</v>
          </cell>
          <cell r="DA100">
            <v>16</v>
          </cell>
          <cell r="DB100">
            <v>16</v>
          </cell>
          <cell r="DC100">
            <v>16</v>
          </cell>
          <cell r="DD100">
            <v>16</v>
          </cell>
          <cell r="DE100">
            <v>16</v>
          </cell>
          <cell r="DF100">
            <v>16</v>
          </cell>
          <cell r="DG100">
            <v>16</v>
          </cell>
          <cell r="DH100">
            <v>16</v>
          </cell>
          <cell r="DI100">
            <v>16</v>
          </cell>
          <cell r="DJ100">
            <v>16</v>
          </cell>
          <cell r="DK100">
            <v>16</v>
          </cell>
          <cell r="DL100">
            <v>20</v>
          </cell>
          <cell r="DM100">
            <v>20</v>
          </cell>
          <cell r="DN100">
            <v>20</v>
          </cell>
          <cell r="DO100">
            <v>20</v>
          </cell>
          <cell r="DP100">
            <v>20</v>
          </cell>
          <cell r="DQ100">
            <v>20</v>
          </cell>
          <cell r="DR100">
            <v>20</v>
          </cell>
          <cell r="DS100">
            <v>20</v>
          </cell>
          <cell r="DT100">
            <v>20</v>
          </cell>
          <cell r="DU100">
            <v>20</v>
          </cell>
          <cell r="DV100">
            <v>20</v>
          </cell>
          <cell r="DW100">
            <v>20</v>
          </cell>
          <cell r="DX100">
            <v>20</v>
          </cell>
          <cell r="DY100">
            <v>20</v>
          </cell>
          <cell r="DZ100">
            <v>20</v>
          </cell>
          <cell r="EA100">
            <v>20</v>
          </cell>
          <cell r="EB100">
            <v>20</v>
          </cell>
          <cell r="EC100">
            <v>20</v>
          </cell>
          <cell r="ED100">
            <v>20</v>
          </cell>
          <cell r="EE100">
            <v>20</v>
          </cell>
          <cell r="EF100">
            <v>20</v>
          </cell>
          <cell r="EG100">
            <v>20</v>
          </cell>
          <cell r="EH100">
            <v>20</v>
          </cell>
          <cell r="EI100">
            <v>20</v>
          </cell>
          <cell r="EJ100">
            <v>20</v>
          </cell>
          <cell r="EK100">
            <v>20</v>
          </cell>
          <cell r="EL100">
            <v>20</v>
          </cell>
          <cell r="EM100">
            <v>20</v>
          </cell>
          <cell r="EN100">
            <v>20</v>
          </cell>
          <cell r="EO100">
            <v>20</v>
          </cell>
          <cell r="EP100">
            <v>20</v>
          </cell>
          <cell r="EQ100">
            <v>20</v>
          </cell>
          <cell r="ER100">
            <v>20</v>
          </cell>
          <cell r="ES100">
            <v>20</v>
          </cell>
          <cell r="ET100">
            <v>20</v>
          </cell>
          <cell r="EU100">
            <v>20</v>
          </cell>
          <cell r="EV100">
            <v>10.24</v>
          </cell>
          <cell r="EW100">
            <v>10.24</v>
          </cell>
          <cell r="EX100">
            <v>10.24</v>
          </cell>
          <cell r="EY100">
            <v>10.24</v>
          </cell>
          <cell r="EZ100">
            <v>10.24</v>
          </cell>
          <cell r="FA100">
            <v>10.24</v>
          </cell>
          <cell r="FB100">
            <v>10.24</v>
          </cell>
          <cell r="FC100">
            <v>10.24</v>
          </cell>
          <cell r="FD100">
            <v>10.24</v>
          </cell>
          <cell r="FE100">
            <v>10.24</v>
          </cell>
          <cell r="FF100">
            <v>10.24</v>
          </cell>
          <cell r="FG100">
            <v>10.24</v>
          </cell>
          <cell r="FH100">
            <v>12.8</v>
          </cell>
          <cell r="FI100">
            <v>12.8</v>
          </cell>
          <cell r="FJ100">
            <v>12.8</v>
          </cell>
          <cell r="FK100">
            <v>12.8</v>
          </cell>
          <cell r="FL100">
            <v>12.8</v>
          </cell>
          <cell r="FM100">
            <v>12.8</v>
          </cell>
          <cell r="FN100">
            <v>12.8</v>
          </cell>
          <cell r="FO100">
            <v>12.8</v>
          </cell>
          <cell r="FP100">
            <v>12.8</v>
          </cell>
          <cell r="FQ100">
            <v>12.8</v>
          </cell>
          <cell r="FR100">
            <v>12.8</v>
          </cell>
          <cell r="FS100">
            <v>12.8</v>
          </cell>
          <cell r="FT100">
            <v>16</v>
          </cell>
          <cell r="FU100">
            <v>16</v>
          </cell>
          <cell r="FV100">
            <v>16</v>
          </cell>
          <cell r="FW100">
            <v>16</v>
          </cell>
          <cell r="FX100">
            <v>16</v>
          </cell>
          <cell r="FY100">
            <v>16</v>
          </cell>
          <cell r="FZ100">
            <v>16</v>
          </cell>
          <cell r="GA100">
            <v>16</v>
          </cell>
          <cell r="GB100">
            <v>16</v>
          </cell>
          <cell r="GC100">
            <v>16</v>
          </cell>
          <cell r="GD100">
            <v>16</v>
          </cell>
          <cell r="GE100">
            <v>16</v>
          </cell>
          <cell r="GF100">
            <v>20</v>
          </cell>
          <cell r="GG100">
            <v>20</v>
          </cell>
          <cell r="GH100">
            <v>20</v>
          </cell>
          <cell r="GI100">
            <v>20</v>
          </cell>
          <cell r="GJ100">
            <v>20</v>
          </cell>
          <cell r="GK100">
            <v>20</v>
          </cell>
          <cell r="GL100">
            <v>20</v>
          </cell>
          <cell r="GM100">
            <v>20</v>
          </cell>
          <cell r="GN100">
            <v>20</v>
          </cell>
          <cell r="GO100">
            <v>20</v>
          </cell>
          <cell r="GP100">
            <v>20</v>
          </cell>
          <cell r="GQ100">
            <v>20</v>
          </cell>
          <cell r="GR100">
            <v>20</v>
          </cell>
          <cell r="GS100">
            <v>20</v>
          </cell>
          <cell r="GT100">
            <v>20</v>
          </cell>
          <cell r="GU100">
            <v>20</v>
          </cell>
          <cell r="GV100">
            <v>20</v>
          </cell>
          <cell r="GW100">
            <v>20</v>
          </cell>
          <cell r="GX100">
            <v>20</v>
          </cell>
          <cell r="GY100">
            <v>20</v>
          </cell>
          <cell r="GZ100">
            <v>20</v>
          </cell>
          <cell r="HA100">
            <v>20</v>
          </cell>
          <cell r="HB100">
            <v>20</v>
          </cell>
          <cell r="HC100">
            <v>20</v>
          </cell>
          <cell r="HD100">
            <v>10.24</v>
          </cell>
          <cell r="HE100">
            <v>10.24</v>
          </cell>
          <cell r="HF100">
            <v>10.24</v>
          </cell>
          <cell r="HG100">
            <v>10.24</v>
          </cell>
          <cell r="HH100">
            <v>10.24</v>
          </cell>
          <cell r="HI100">
            <v>10.24</v>
          </cell>
          <cell r="HJ100">
            <v>10.24</v>
          </cell>
          <cell r="HK100">
            <v>10.24</v>
          </cell>
          <cell r="HL100">
            <v>10.24</v>
          </cell>
          <cell r="HM100">
            <v>10.24</v>
          </cell>
          <cell r="HN100">
            <v>10.24</v>
          </cell>
          <cell r="HO100">
            <v>10.24</v>
          </cell>
          <cell r="HP100">
            <v>12.8</v>
          </cell>
          <cell r="HQ100">
            <v>12.8</v>
          </cell>
          <cell r="HR100">
            <v>12.8</v>
          </cell>
          <cell r="HS100">
            <v>12.8</v>
          </cell>
          <cell r="HT100">
            <v>12.8</v>
          </cell>
          <cell r="HU100">
            <v>12.8</v>
          </cell>
          <cell r="HV100">
            <v>12.8</v>
          </cell>
          <cell r="HW100">
            <v>12.8</v>
          </cell>
          <cell r="HX100">
            <v>12.8</v>
          </cell>
          <cell r="HY100">
            <v>12.8</v>
          </cell>
          <cell r="HZ100">
            <v>12.8</v>
          </cell>
          <cell r="IA100">
            <v>12.8</v>
          </cell>
          <cell r="IB100">
            <v>16</v>
          </cell>
          <cell r="IC100">
            <v>16</v>
          </cell>
          <cell r="ID100">
            <v>16</v>
          </cell>
          <cell r="IE100">
            <v>16</v>
          </cell>
          <cell r="IF100">
            <v>16</v>
          </cell>
          <cell r="IG100">
            <v>16</v>
          </cell>
          <cell r="IH100">
            <v>16</v>
          </cell>
          <cell r="II100">
            <v>16</v>
          </cell>
          <cell r="IJ100">
            <v>16</v>
          </cell>
          <cell r="IK100">
            <v>16</v>
          </cell>
          <cell r="IL100">
            <v>16</v>
          </cell>
          <cell r="IM100">
            <v>16</v>
          </cell>
          <cell r="IN100">
            <v>20</v>
          </cell>
          <cell r="IO100">
            <v>20</v>
          </cell>
          <cell r="IP100">
            <v>20</v>
          </cell>
          <cell r="IQ100">
            <v>20</v>
          </cell>
          <cell r="IR100">
            <v>20</v>
          </cell>
          <cell r="IS100">
            <v>20</v>
          </cell>
          <cell r="IT100">
            <v>20</v>
          </cell>
          <cell r="IU100">
            <v>20</v>
          </cell>
          <cell r="IV100">
            <v>20</v>
          </cell>
          <cell r="IW100">
            <v>20</v>
          </cell>
          <cell r="IX100">
            <v>20</v>
          </cell>
          <cell r="IY100">
            <v>20</v>
          </cell>
          <cell r="IZ100">
            <v>20</v>
          </cell>
          <cell r="JA100">
            <v>20</v>
          </cell>
          <cell r="JB100">
            <v>20</v>
          </cell>
          <cell r="JC100">
            <v>20</v>
          </cell>
          <cell r="JD100">
            <v>20</v>
          </cell>
          <cell r="JE100">
            <v>20</v>
          </cell>
          <cell r="JF100">
            <v>20</v>
          </cell>
          <cell r="JG100">
            <v>20</v>
          </cell>
          <cell r="JH100">
            <v>20</v>
          </cell>
          <cell r="JI100">
            <v>20</v>
          </cell>
          <cell r="JJ100">
            <v>20</v>
          </cell>
          <cell r="JK100">
            <v>20</v>
          </cell>
          <cell r="JL100">
            <v>20</v>
          </cell>
          <cell r="JM100">
            <v>20</v>
          </cell>
          <cell r="JN100">
            <v>20</v>
          </cell>
          <cell r="JO100">
            <v>20</v>
          </cell>
          <cell r="JP100">
            <v>20</v>
          </cell>
          <cell r="JQ100">
            <v>20</v>
          </cell>
          <cell r="JR100">
            <v>20</v>
          </cell>
          <cell r="JS100">
            <v>20</v>
          </cell>
          <cell r="JT100">
            <v>20</v>
          </cell>
          <cell r="JU100">
            <v>20</v>
          </cell>
          <cell r="JV100">
            <v>20</v>
          </cell>
          <cell r="JW100">
            <v>20</v>
          </cell>
        </row>
        <row r="101">
          <cell r="B101" t="str">
            <v>Soldadura, pruebas radiograficas y tintas penetrantes</v>
          </cell>
          <cell r="C101" t="str">
            <v>Materiales</v>
          </cell>
          <cell r="D101">
            <v>5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A101">
            <v>0</v>
          </cell>
          <cell r="BB101">
            <v>0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0</v>
          </cell>
          <cell r="BH101">
            <v>0</v>
          </cell>
          <cell r="BI101">
            <v>0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0</v>
          </cell>
          <cell r="BP101">
            <v>0</v>
          </cell>
          <cell r="BQ101">
            <v>0</v>
          </cell>
          <cell r="BR101">
            <v>0</v>
          </cell>
          <cell r="BS101">
            <v>0</v>
          </cell>
          <cell r="BT101">
            <v>0</v>
          </cell>
          <cell r="BU101">
            <v>0</v>
          </cell>
          <cell r="BV101">
            <v>0</v>
          </cell>
          <cell r="BW101">
            <v>0</v>
          </cell>
          <cell r="BX101">
            <v>0</v>
          </cell>
          <cell r="BY101">
            <v>0</v>
          </cell>
          <cell r="BZ101">
            <v>0</v>
          </cell>
          <cell r="CA101">
            <v>0</v>
          </cell>
          <cell r="CB101">
            <v>0</v>
          </cell>
          <cell r="CC101">
            <v>0</v>
          </cell>
          <cell r="CD101">
            <v>0</v>
          </cell>
          <cell r="CE101">
            <v>0</v>
          </cell>
          <cell r="CF101">
            <v>0</v>
          </cell>
          <cell r="CG101">
            <v>0</v>
          </cell>
          <cell r="CH101">
            <v>0</v>
          </cell>
          <cell r="CI101">
            <v>0</v>
          </cell>
          <cell r="CJ101">
            <v>0</v>
          </cell>
          <cell r="CK101">
            <v>0</v>
          </cell>
          <cell r="CL101">
            <v>0</v>
          </cell>
          <cell r="CM101">
            <v>0</v>
          </cell>
          <cell r="CN101">
            <v>0</v>
          </cell>
          <cell r="CO101">
            <v>0</v>
          </cell>
          <cell r="CP101">
            <v>0</v>
          </cell>
          <cell r="CQ101">
            <v>0</v>
          </cell>
          <cell r="CR101">
            <v>0</v>
          </cell>
          <cell r="CS101">
            <v>0</v>
          </cell>
          <cell r="CT101">
            <v>0</v>
          </cell>
          <cell r="CU101">
            <v>0</v>
          </cell>
          <cell r="CV101">
            <v>0</v>
          </cell>
          <cell r="CW101">
            <v>0</v>
          </cell>
          <cell r="CX101">
            <v>0</v>
          </cell>
          <cell r="CY101">
            <v>0</v>
          </cell>
          <cell r="CZ101">
            <v>0</v>
          </cell>
          <cell r="DA101">
            <v>0</v>
          </cell>
          <cell r="DB101">
            <v>0</v>
          </cell>
          <cell r="DC101">
            <v>0</v>
          </cell>
          <cell r="DD101">
            <v>0</v>
          </cell>
          <cell r="DE101">
            <v>0</v>
          </cell>
          <cell r="DF101">
            <v>0</v>
          </cell>
          <cell r="DG101">
            <v>0</v>
          </cell>
          <cell r="DH101">
            <v>0</v>
          </cell>
          <cell r="DI101">
            <v>0</v>
          </cell>
          <cell r="DJ101">
            <v>0</v>
          </cell>
          <cell r="DK101">
            <v>0</v>
          </cell>
          <cell r="DL101">
            <v>0</v>
          </cell>
          <cell r="DM101">
            <v>0</v>
          </cell>
          <cell r="DN101">
            <v>0</v>
          </cell>
          <cell r="DO101">
            <v>0</v>
          </cell>
          <cell r="DP101">
            <v>0</v>
          </cell>
          <cell r="DQ101">
            <v>0</v>
          </cell>
          <cell r="DR101">
            <v>0</v>
          </cell>
          <cell r="DS101">
            <v>0</v>
          </cell>
          <cell r="DT101">
            <v>0</v>
          </cell>
          <cell r="DU101">
            <v>0</v>
          </cell>
          <cell r="DV101">
            <v>0</v>
          </cell>
          <cell r="DW101">
            <v>0</v>
          </cell>
          <cell r="DX101">
            <v>0</v>
          </cell>
          <cell r="DY101">
            <v>0</v>
          </cell>
          <cell r="DZ101">
            <v>0</v>
          </cell>
          <cell r="EA101">
            <v>0</v>
          </cell>
          <cell r="EB101">
            <v>0</v>
          </cell>
          <cell r="EC101">
            <v>0</v>
          </cell>
          <cell r="ED101">
            <v>0</v>
          </cell>
          <cell r="EE101">
            <v>0</v>
          </cell>
          <cell r="EF101">
            <v>0</v>
          </cell>
          <cell r="EG101">
            <v>0</v>
          </cell>
          <cell r="EH101">
            <v>0</v>
          </cell>
          <cell r="EI101">
            <v>0</v>
          </cell>
          <cell r="EJ101">
            <v>0</v>
          </cell>
          <cell r="EK101">
            <v>0</v>
          </cell>
          <cell r="EL101">
            <v>0</v>
          </cell>
          <cell r="EM101">
            <v>0</v>
          </cell>
          <cell r="EN101">
            <v>0</v>
          </cell>
          <cell r="EO101">
            <v>0</v>
          </cell>
          <cell r="EP101">
            <v>0</v>
          </cell>
          <cell r="EQ101">
            <v>0</v>
          </cell>
          <cell r="ER101">
            <v>0</v>
          </cell>
          <cell r="ES101">
            <v>0</v>
          </cell>
          <cell r="ET101">
            <v>0</v>
          </cell>
          <cell r="EU101">
            <v>0</v>
          </cell>
          <cell r="EV101">
            <v>0</v>
          </cell>
          <cell r="EW101">
            <v>0</v>
          </cell>
          <cell r="EX101">
            <v>0</v>
          </cell>
          <cell r="EY101">
            <v>0</v>
          </cell>
          <cell r="EZ101">
            <v>0</v>
          </cell>
          <cell r="FA101">
            <v>0</v>
          </cell>
          <cell r="FB101">
            <v>0</v>
          </cell>
          <cell r="FC101">
            <v>0</v>
          </cell>
          <cell r="FD101">
            <v>0</v>
          </cell>
          <cell r="FE101">
            <v>0</v>
          </cell>
          <cell r="FF101">
            <v>0</v>
          </cell>
          <cell r="FG101">
            <v>0</v>
          </cell>
          <cell r="FH101">
            <v>0</v>
          </cell>
          <cell r="FI101">
            <v>0</v>
          </cell>
          <cell r="FJ101">
            <v>0</v>
          </cell>
          <cell r="FK101">
            <v>0</v>
          </cell>
          <cell r="FL101">
            <v>0</v>
          </cell>
          <cell r="FM101">
            <v>0</v>
          </cell>
          <cell r="FN101">
            <v>0</v>
          </cell>
          <cell r="FO101">
            <v>0</v>
          </cell>
          <cell r="FP101">
            <v>0</v>
          </cell>
          <cell r="FQ101">
            <v>0</v>
          </cell>
          <cell r="FR101">
            <v>0</v>
          </cell>
          <cell r="FS101">
            <v>0</v>
          </cell>
          <cell r="FT101">
            <v>0</v>
          </cell>
          <cell r="FU101">
            <v>0</v>
          </cell>
          <cell r="FV101">
            <v>0</v>
          </cell>
          <cell r="FW101">
            <v>0</v>
          </cell>
          <cell r="FX101">
            <v>0</v>
          </cell>
          <cell r="FY101">
            <v>0</v>
          </cell>
          <cell r="FZ101">
            <v>0</v>
          </cell>
          <cell r="GA101">
            <v>0</v>
          </cell>
          <cell r="GB101">
            <v>0</v>
          </cell>
          <cell r="GC101">
            <v>0</v>
          </cell>
          <cell r="GD101">
            <v>0</v>
          </cell>
          <cell r="GE101">
            <v>0</v>
          </cell>
          <cell r="GF101">
            <v>0</v>
          </cell>
          <cell r="GG101">
            <v>0</v>
          </cell>
          <cell r="GH101">
            <v>0</v>
          </cell>
          <cell r="GI101">
            <v>0</v>
          </cell>
          <cell r="GJ101">
            <v>0</v>
          </cell>
          <cell r="GK101">
            <v>0</v>
          </cell>
          <cell r="GL101">
            <v>0</v>
          </cell>
          <cell r="GM101">
            <v>0</v>
          </cell>
          <cell r="GN101">
            <v>0</v>
          </cell>
          <cell r="GO101">
            <v>0</v>
          </cell>
          <cell r="GP101">
            <v>0</v>
          </cell>
          <cell r="GQ101">
            <v>0</v>
          </cell>
          <cell r="GR101">
            <v>0</v>
          </cell>
          <cell r="GS101">
            <v>0</v>
          </cell>
          <cell r="GT101">
            <v>0</v>
          </cell>
          <cell r="GU101">
            <v>0</v>
          </cell>
          <cell r="GV101">
            <v>0</v>
          </cell>
          <cell r="GW101">
            <v>0</v>
          </cell>
          <cell r="GX101">
            <v>0</v>
          </cell>
          <cell r="GY101">
            <v>0</v>
          </cell>
          <cell r="GZ101">
            <v>0</v>
          </cell>
          <cell r="HA101">
            <v>0</v>
          </cell>
          <cell r="HB101">
            <v>0</v>
          </cell>
          <cell r="HC101">
            <v>0</v>
          </cell>
          <cell r="HD101">
            <v>0</v>
          </cell>
          <cell r="HE101">
            <v>0</v>
          </cell>
          <cell r="HF101">
            <v>0</v>
          </cell>
          <cell r="HG101">
            <v>0</v>
          </cell>
          <cell r="HH101">
            <v>0</v>
          </cell>
          <cell r="HI101">
            <v>0</v>
          </cell>
          <cell r="HJ101">
            <v>0</v>
          </cell>
          <cell r="HK101">
            <v>0</v>
          </cell>
          <cell r="HL101">
            <v>0</v>
          </cell>
          <cell r="HM101">
            <v>0</v>
          </cell>
          <cell r="HN101">
            <v>0</v>
          </cell>
          <cell r="HO101">
            <v>0</v>
          </cell>
          <cell r="HP101">
            <v>0</v>
          </cell>
          <cell r="HQ101">
            <v>0</v>
          </cell>
          <cell r="HR101">
            <v>0</v>
          </cell>
          <cell r="HS101">
            <v>0</v>
          </cell>
          <cell r="HT101">
            <v>0</v>
          </cell>
          <cell r="HU101">
            <v>0</v>
          </cell>
          <cell r="HV101">
            <v>0</v>
          </cell>
          <cell r="HW101">
            <v>0</v>
          </cell>
          <cell r="HX101">
            <v>0</v>
          </cell>
          <cell r="HY101">
            <v>0</v>
          </cell>
          <cell r="HZ101">
            <v>0</v>
          </cell>
          <cell r="IA101">
            <v>0</v>
          </cell>
          <cell r="IB101">
            <v>0</v>
          </cell>
          <cell r="IC101">
            <v>0</v>
          </cell>
          <cell r="ID101">
            <v>0</v>
          </cell>
          <cell r="IE101">
            <v>0</v>
          </cell>
          <cell r="IF101">
            <v>0</v>
          </cell>
          <cell r="IG101">
            <v>0</v>
          </cell>
          <cell r="IH101">
            <v>0</v>
          </cell>
          <cell r="II101">
            <v>0</v>
          </cell>
          <cell r="IJ101">
            <v>0</v>
          </cell>
          <cell r="IK101">
            <v>0</v>
          </cell>
          <cell r="IL101">
            <v>0</v>
          </cell>
          <cell r="IM101">
            <v>0</v>
          </cell>
          <cell r="IN101">
            <v>0</v>
          </cell>
          <cell r="IO101">
            <v>0</v>
          </cell>
          <cell r="IP101">
            <v>0</v>
          </cell>
          <cell r="IQ101">
            <v>0</v>
          </cell>
          <cell r="IR101">
            <v>0</v>
          </cell>
          <cell r="IS101">
            <v>0</v>
          </cell>
          <cell r="IT101">
            <v>0</v>
          </cell>
          <cell r="IU101">
            <v>0</v>
          </cell>
          <cell r="IV101">
            <v>0</v>
          </cell>
          <cell r="IW101">
            <v>0</v>
          </cell>
          <cell r="IX101">
            <v>0</v>
          </cell>
          <cell r="IY101">
            <v>0</v>
          </cell>
          <cell r="IZ101">
            <v>0</v>
          </cell>
          <cell r="JA101">
            <v>0</v>
          </cell>
          <cell r="JB101">
            <v>0</v>
          </cell>
          <cell r="JC101">
            <v>0</v>
          </cell>
          <cell r="JD101">
            <v>0</v>
          </cell>
          <cell r="JE101">
            <v>0</v>
          </cell>
          <cell r="JF101">
            <v>0</v>
          </cell>
          <cell r="JG101">
            <v>0</v>
          </cell>
          <cell r="JH101">
            <v>0</v>
          </cell>
          <cell r="JI101">
            <v>0</v>
          </cell>
          <cell r="JJ101">
            <v>0</v>
          </cell>
          <cell r="JK101">
            <v>0</v>
          </cell>
          <cell r="JL101">
            <v>0</v>
          </cell>
          <cell r="JM101">
            <v>0</v>
          </cell>
          <cell r="JN101">
            <v>0</v>
          </cell>
          <cell r="JO101">
            <v>0</v>
          </cell>
          <cell r="JP101">
            <v>0</v>
          </cell>
          <cell r="JQ101">
            <v>0</v>
          </cell>
          <cell r="JR101">
            <v>0</v>
          </cell>
          <cell r="JS101">
            <v>0</v>
          </cell>
          <cell r="JT101">
            <v>0</v>
          </cell>
          <cell r="JU101">
            <v>0</v>
          </cell>
          <cell r="JV101">
            <v>0</v>
          </cell>
          <cell r="JW101">
            <v>0</v>
          </cell>
        </row>
        <row r="102">
          <cell r="B102" t="str">
            <v>Soldadura, pruebas radiograficas y tintas penetrantes</v>
          </cell>
          <cell r="C102" t="str">
            <v>Materiales</v>
          </cell>
          <cell r="D102">
            <v>6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A102">
            <v>0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0</v>
          </cell>
          <cell r="BH102">
            <v>0</v>
          </cell>
          <cell r="BI102">
            <v>0</v>
          </cell>
          <cell r="BJ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0</v>
          </cell>
          <cell r="BP102">
            <v>0</v>
          </cell>
          <cell r="BQ102">
            <v>0</v>
          </cell>
          <cell r="BR102">
            <v>0</v>
          </cell>
          <cell r="BS102">
            <v>0</v>
          </cell>
          <cell r="BT102">
            <v>0</v>
          </cell>
          <cell r="BU102">
            <v>0</v>
          </cell>
          <cell r="BV102">
            <v>0</v>
          </cell>
          <cell r="BW102">
            <v>0</v>
          </cell>
          <cell r="BX102">
            <v>0</v>
          </cell>
          <cell r="BY102">
            <v>0</v>
          </cell>
          <cell r="BZ102">
            <v>0</v>
          </cell>
          <cell r="CA102">
            <v>0</v>
          </cell>
          <cell r="CB102">
            <v>0</v>
          </cell>
          <cell r="CC102">
            <v>0</v>
          </cell>
          <cell r="CD102">
            <v>0</v>
          </cell>
          <cell r="CE102">
            <v>0</v>
          </cell>
          <cell r="CF102">
            <v>0</v>
          </cell>
          <cell r="CG102">
            <v>0</v>
          </cell>
          <cell r="CH102">
            <v>0</v>
          </cell>
          <cell r="CI102">
            <v>0</v>
          </cell>
          <cell r="CJ102">
            <v>0</v>
          </cell>
          <cell r="CK102">
            <v>0</v>
          </cell>
          <cell r="CL102">
            <v>0</v>
          </cell>
          <cell r="CM102">
            <v>0</v>
          </cell>
          <cell r="CN102">
            <v>0</v>
          </cell>
          <cell r="CO102">
            <v>0</v>
          </cell>
          <cell r="CP102">
            <v>0</v>
          </cell>
          <cell r="CQ102">
            <v>0</v>
          </cell>
          <cell r="CR102">
            <v>0</v>
          </cell>
          <cell r="CS102">
            <v>0</v>
          </cell>
          <cell r="CT102">
            <v>0</v>
          </cell>
          <cell r="CU102">
            <v>0</v>
          </cell>
          <cell r="CV102">
            <v>0</v>
          </cell>
          <cell r="CW102">
            <v>0</v>
          </cell>
          <cell r="CX102">
            <v>0</v>
          </cell>
          <cell r="CY102">
            <v>0</v>
          </cell>
          <cell r="CZ102">
            <v>0</v>
          </cell>
          <cell r="DA102">
            <v>0</v>
          </cell>
          <cell r="DB102">
            <v>0</v>
          </cell>
          <cell r="DC102">
            <v>0</v>
          </cell>
          <cell r="DD102">
            <v>0</v>
          </cell>
          <cell r="DE102">
            <v>0</v>
          </cell>
          <cell r="DF102">
            <v>0</v>
          </cell>
          <cell r="DG102">
            <v>0</v>
          </cell>
          <cell r="DH102">
            <v>0</v>
          </cell>
          <cell r="DI102">
            <v>0</v>
          </cell>
          <cell r="DJ102">
            <v>0</v>
          </cell>
          <cell r="DK102">
            <v>0</v>
          </cell>
          <cell r="DL102">
            <v>0</v>
          </cell>
          <cell r="DM102">
            <v>0</v>
          </cell>
          <cell r="DN102">
            <v>0</v>
          </cell>
          <cell r="DO102">
            <v>0</v>
          </cell>
          <cell r="DP102">
            <v>0</v>
          </cell>
          <cell r="DQ102">
            <v>0</v>
          </cell>
          <cell r="DR102">
            <v>0</v>
          </cell>
          <cell r="DS102">
            <v>0</v>
          </cell>
          <cell r="DT102">
            <v>0</v>
          </cell>
          <cell r="DU102">
            <v>0</v>
          </cell>
          <cell r="DV102">
            <v>0</v>
          </cell>
          <cell r="DW102">
            <v>0</v>
          </cell>
          <cell r="DX102">
            <v>0</v>
          </cell>
          <cell r="DY102">
            <v>0</v>
          </cell>
          <cell r="DZ102">
            <v>0</v>
          </cell>
          <cell r="EA102">
            <v>0</v>
          </cell>
          <cell r="EB102">
            <v>0</v>
          </cell>
          <cell r="EC102">
            <v>0</v>
          </cell>
          <cell r="ED102">
            <v>0</v>
          </cell>
          <cell r="EE102">
            <v>0</v>
          </cell>
          <cell r="EF102">
            <v>0</v>
          </cell>
          <cell r="EG102">
            <v>0</v>
          </cell>
          <cell r="EH102">
            <v>0</v>
          </cell>
          <cell r="EI102">
            <v>0</v>
          </cell>
          <cell r="EJ102">
            <v>0</v>
          </cell>
          <cell r="EK102">
            <v>0</v>
          </cell>
          <cell r="EL102">
            <v>0</v>
          </cell>
          <cell r="EM102">
            <v>0</v>
          </cell>
          <cell r="EN102">
            <v>0</v>
          </cell>
          <cell r="EO102">
            <v>0</v>
          </cell>
          <cell r="EP102">
            <v>0</v>
          </cell>
          <cell r="EQ102">
            <v>0</v>
          </cell>
          <cell r="ER102">
            <v>0</v>
          </cell>
          <cell r="ES102">
            <v>0</v>
          </cell>
          <cell r="ET102">
            <v>0</v>
          </cell>
          <cell r="EU102">
            <v>0</v>
          </cell>
          <cell r="EV102">
            <v>0</v>
          </cell>
          <cell r="EW102">
            <v>0</v>
          </cell>
          <cell r="EX102">
            <v>0</v>
          </cell>
          <cell r="EY102">
            <v>0</v>
          </cell>
          <cell r="EZ102">
            <v>0</v>
          </cell>
          <cell r="FA102">
            <v>0</v>
          </cell>
          <cell r="FB102">
            <v>0</v>
          </cell>
          <cell r="FC102">
            <v>0</v>
          </cell>
          <cell r="FD102">
            <v>0</v>
          </cell>
          <cell r="FE102">
            <v>0</v>
          </cell>
          <cell r="FF102">
            <v>0</v>
          </cell>
          <cell r="FG102">
            <v>0</v>
          </cell>
          <cell r="FH102">
            <v>0</v>
          </cell>
          <cell r="FI102">
            <v>0</v>
          </cell>
          <cell r="FJ102">
            <v>0</v>
          </cell>
          <cell r="FK102">
            <v>0</v>
          </cell>
          <cell r="FL102">
            <v>0</v>
          </cell>
          <cell r="FM102">
            <v>0</v>
          </cell>
          <cell r="FN102">
            <v>0</v>
          </cell>
          <cell r="FO102">
            <v>0</v>
          </cell>
          <cell r="FP102">
            <v>0</v>
          </cell>
          <cell r="FQ102">
            <v>0</v>
          </cell>
          <cell r="FR102">
            <v>0</v>
          </cell>
          <cell r="FS102">
            <v>0</v>
          </cell>
          <cell r="FT102">
            <v>0</v>
          </cell>
          <cell r="FU102">
            <v>0</v>
          </cell>
          <cell r="FV102">
            <v>0</v>
          </cell>
          <cell r="FW102">
            <v>0</v>
          </cell>
          <cell r="FX102">
            <v>0</v>
          </cell>
          <cell r="FY102">
            <v>0</v>
          </cell>
          <cell r="FZ102">
            <v>0</v>
          </cell>
          <cell r="GA102">
            <v>0</v>
          </cell>
          <cell r="GB102">
            <v>0</v>
          </cell>
          <cell r="GC102">
            <v>0</v>
          </cell>
          <cell r="GD102">
            <v>0</v>
          </cell>
          <cell r="GE102">
            <v>0</v>
          </cell>
          <cell r="GF102">
            <v>0</v>
          </cell>
          <cell r="GG102">
            <v>0</v>
          </cell>
          <cell r="GH102">
            <v>0</v>
          </cell>
          <cell r="GI102">
            <v>0</v>
          </cell>
          <cell r="GJ102">
            <v>0</v>
          </cell>
          <cell r="GK102">
            <v>0</v>
          </cell>
          <cell r="GL102">
            <v>0</v>
          </cell>
          <cell r="GM102">
            <v>0</v>
          </cell>
          <cell r="GN102">
            <v>0</v>
          </cell>
          <cell r="GO102">
            <v>0</v>
          </cell>
          <cell r="GP102">
            <v>0</v>
          </cell>
          <cell r="GQ102">
            <v>0</v>
          </cell>
          <cell r="GR102">
            <v>0</v>
          </cell>
          <cell r="GS102">
            <v>0</v>
          </cell>
          <cell r="GT102">
            <v>0</v>
          </cell>
          <cell r="GU102">
            <v>0</v>
          </cell>
          <cell r="GV102">
            <v>0</v>
          </cell>
          <cell r="GW102">
            <v>0</v>
          </cell>
          <cell r="GX102">
            <v>0</v>
          </cell>
          <cell r="GY102">
            <v>0</v>
          </cell>
          <cell r="GZ102">
            <v>0</v>
          </cell>
          <cell r="HA102">
            <v>0</v>
          </cell>
          <cell r="HB102">
            <v>0</v>
          </cell>
          <cell r="HC102">
            <v>0</v>
          </cell>
          <cell r="HD102">
            <v>0</v>
          </cell>
          <cell r="HE102">
            <v>0</v>
          </cell>
          <cell r="HF102">
            <v>0</v>
          </cell>
          <cell r="HG102">
            <v>0</v>
          </cell>
          <cell r="HH102">
            <v>0</v>
          </cell>
          <cell r="HI102">
            <v>0</v>
          </cell>
          <cell r="HJ102">
            <v>0</v>
          </cell>
          <cell r="HK102">
            <v>0</v>
          </cell>
          <cell r="HL102">
            <v>0</v>
          </cell>
          <cell r="HM102">
            <v>0</v>
          </cell>
          <cell r="HN102">
            <v>0</v>
          </cell>
          <cell r="HO102">
            <v>0</v>
          </cell>
          <cell r="HP102">
            <v>0</v>
          </cell>
          <cell r="HQ102">
            <v>0</v>
          </cell>
          <cell r="HR102">
            <v>0</v>
          </cell>
          <cell r="HS102">
            <v>0</v>
          </cell>
          <cell r="HT102">
            <v>0</v>
          </cell>
          <cell r="HU102">
            <v>0</v>
          </cell>
          <cell r="HV102">
            <v>0</v>
          </cell>
          <cell r="HW102">
            <v>0</v>
          </cell>
          <cell r="HX102">
            <v>0</v>
          </cell>
          <cell r="HY102">
            <v>0</v>
          </cell>
          <cell r="HZ102">
            <v>0</v>
          </cell>
          <cell r="IA102">
            <v>0</v>
          </cell>
          <cell r="IB102">
            <v>0</v>
          </cell>
          <cell r="IC102">
            <v>0</v>
          </cell>
          <cell r="ID102">
            <v>0</v>
          </cell>
          <cell r="IE102">
            <v>0</v>
          </cell>
          <cell r="IF102">
            <v>0</v>
          </cell>
          <cell r="IG102">
            <v>0</v>
          </cell>
          <cell r="IH102">
            <v>0</v>
          </cell>
          <cell r="II102">
            <v>0</v>
          </cell>
          <cell r="IJ102">
            <v>0</v>
          </cell>
          <cell r="IK102">
            <v>0</v>
          </cell>
          <cell r="IL102">
            <v>0</v>
          </cell>
          <cell r="IM102">
            <v>0</v>
          </cell>
          <cell r="IN102">
            <v>0</v>
          </cell>
          <cell r="IO102">
            <v>0</v>
          </cell>
          <cell r="IP102">
            <v>0</v>
          </cell>
          <cell r="IQ102">
            <v>0</v>
          </cell>
          <cell r="IR102">
            <v>0</v>
          </cell>
          <cell r="IS102">
            <v>0</v>
          </cell>
          <cell r="IT102">
            <v>0</v>
          </cell>
          <cell r="IU102">
            <v>0</v>
          </cell>
          <cell r="IV102">
            <v>0</v>
          </cell>
          <cell r="IW102">
            <v>0</v>
          </cell>
          <cell r="IX102">
            <v>0</v>
          </cell>
          <cell r="IY102">
            <v>0</v>
          </cell>
          <cell r="IZ102">
            <v>0</v>
          </cell>
          <cell r="JA102">
            <v>0</v>
          </cell>
          <cell r="JB102">
            <v>0</v>
          </cell>
          <cell r="JC102">
            <v>0</v>
          </cell>
          <cell r="JD102">
            <v>0</v>
          </cell>
          <cell r="JE102">
            <v>0</v>
          </cell>
          <cell r="JF102">
            <v>0</v>
          </cell>
          <cell r="JG102">
            <v>0</v>
          </cell>
          <cell r="JH102">
            <v>0</v>
          </cell>
          <cell r="JI102">
            <v>0</v>
          </cell>
          <cell r="JJ102">
            <v>0</v>
          </cell>
          <cell r="JK102">
            <v>0</v>
          </cell>
          <cell r="JL102">
            <v>0</v>
          </cell>
          <cell r="JM102">
            <v>0</v>
          </cell>
          <cell r="JN102">
            <v>0</v>
          </cell>
          <cell r="JO102">
            <v>0</v>
          </cell>
          <cell r="JP102">
            <v>0</v>
          </cell>
          <cell r="JQ102">
            <v>0</v>
          </cell>
          <cell r="JR102">
            <v>0</v>
          </cell>
          <cell r="JS102">
            <v>0</v>
          </cell>
          <cell r="JT102">
            <v>0</v>
          </cell>
          <cell r="JU102">
            <v>0</v>
          </cell>
          <cell r="JV102">
            <v>0</v>
          </cell>
          <cell r="JW102">
            <v>0</v>
          </cell>
        </row>
        <row r="103">
          <cell r="B103" t="str">
            <v>Soldadura, pruebas radiograficas y tintas penetrantes</v>
          </cell>
          <cell r="C103" t="str">
            <v>Materiales</v>
          </cell>
          <cell r="D103">
            <v>7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  <cell r="BA103">
            <v>0</v>
          </cell>
          <cell r="BB103">
            <v>0</v>
          </cell>
          <cell r="BC103">
            <v>0</v>
          </cell>
          <cell r="BD103">
            <v>0</v>
          </cell>
          <cell r="BE103">
            <v>0</v>
          </cell>
          <cell r="BF103">
            <v>0</v>
          </cell>
          <cell r="BG103">
            <v>0</v>
          </cell>
          <cell r="BH103">
            <v>0</v>
          </cell>
          <cell r="BI103">
            <v>0</v>
          </cell>
          <cell r="BJ103">
            <v>0</v>
          </cell>
          <cell r="BK103">
            <v>0</v>
          </cell>
          <cell r="BL103">
            <v>0</v>
          </cell>
          <cell r="BM103">
            <v>0</v>
          </cell>
          <cell r="BN103">
            <v>0</v>
          </cell>
          <cell r="BO103">
            <v>0</v>
          </cell>
          <cell r="BP103">
            <v>0</v>
          </cell>
          <cell r="BQ103">
            <v>0</v>
          </cell>
          <cell r="BR103">
            <v>0</v>
          </cell>
          <cell r="BS103">
            <v>0</v>
          </cell>
          <cell r="BT103">
            <v>0</v>
          </cell>
          <cell r="BU103">
            <v>0</v>
          </cell>
          <cell r="BV103">
            <v>0</v>
          </cell>
          <cell r="BW103">
            <v>0</v>
          </cell>
          <cell r="BX103">
            <v>0</v>
          </cell>
          <cell r="BY103">
            <v>0</v>
          </cell>
          <cell r="BZ103">
            <v>0</v>
          </cell>
          <cell r="CA103">
            <v>0</v>
          </cell>
          <cell r="CB103">
            <v>0</v>
          </cell>
          <cell r="CC103">
            <v>0</v>
          </cell>
          <cell r="CD103">
            <v>0</v>
          </cell>
          <cell r="CE103">
            <v>0</v>
          </cell>
          <cell r="CF103">
            <v>0</v>
          </cell>
          <cell r="CG103">
            <v>0</v>
          </cell>
          <cell r="CH103">
            <v>0</v>
          </cell>
          <cell r="CI103">
            <v>0</v>
          </cell>
          <cell r="CJ103">
            <v>0</v>
          </cell>
          <cell r="CK103">
            <v>0</v>
          </cell>
          <cell r="CL103">
            <v>0</v>
          </cell>
          <cell r="CM103">
            <v>0</v>
          </cell>
          <cell r="CN103">
            <v>0</v>
          </cell>
          <cell r="CO103">
            <v>0</v>
          </cell>
          <cell r="CP103">
            <v>0</v>
          </cell>
          <cell r="CQ103">
            <v>0</v>
          </cell>
          <cell r="CR103">
            <v>0</v>
          </cell>
          <cell r="CS103">
            <v>0</v>
          </cell>
          <cell r="CT103">
            <v>0</v>
          </cell>
          <cell r="CU103">
            <v>0</v>
          </cell>
          <cell r="CV103">
            <v>0</v>
          </cell>
          <cell r="CW103">
            <v>0</v>
          </cell>
          <cell r="CX103">
            <v>0</v>
          </cell>
          <cell r="CY103">
            <v>0</v>
          </cell>
          <cell r="CZ103">
            <v>0</v>
          </cell>
          <cell r="DA103">
            <v>0</v>
          </cell>
          <cell r="DB103">
            <v>0</v>
          </cell>
          <cell r="DC103">
            <v>0</v>
          </cell>
          <cell r="DD103">
            <v>0</v>
          </cell>
          <cell r="DE103">
            <v>0</v>
          </cell>
          <cell r="DF103">
            <v>0</v>
          </cell>
          <cell r="DG103">
            <v>0</v>
          </cell>
          <cell r="DH103">
            <v>0</v>
          </cell>
          <cell r="DI103">
            <v>0</v>
          </cell>
          <cell r="DJ103">
            <v>0</v>
          </cell>
          <cell r="DK103">
            <v>0</v>
          </cell>
          <cell r="DL103">
            <v>0</v>
          </cell>
          <cell r="DM103">
            <v>0</v>
          </cell>
          <cell r="DN103">
            <v>0</v>
          </cell>
          <cell r="DO103">
            <v>0</v>
          </cell>
          <cell r="DP103">
            <v>0</v>
          </cell>
          <cell r="DQ103">
            <v>0</v>
          </cell>
          <cell r="DR103">
            <v>0</v>
          </cell>
          <cell r="DS103">
            <v>0</v>
          </cell>
          <cell r="DT103">
            <v>0</v>
          </cell>
          <cell r="DU103">
            <v>0</v>
          </cell>
          <cell r="DV103">
            <v>0</v>
          </cell>
          <cell r="DW103">
            <v>0</v>
          </cell>
          <cell r="DX103">
            <v>0</v>
          </cell>
          <cell r="DY103">
            <v>0</v>
          </cell>
          <cell r="DZ103">
            <v>0</v>
          </cell>
          <cell r="EA103">
            <v>0</v>
          </cell>
          <cell r="EB103">
            <v>0</v>
          </cell>
          <cell r="EC103">
            <v>0</v>
          </cell>
          <cell r="ED103">
            <v>0</v>
          </cell>
          <cell r="EE103">
            <v>0</v>
          </cell>
          <cell r="EF103">
            <v>0</v>
          </cell>
          <cell r="EG103">
            <v>0</v>
          </cell>
          <cell r="EH103">
            <v>0</v>
          </cell>
          <cell r="EI103">
            <v>0</v>
          </cell>
          <cell r="EJ103">
            <v>0</v>
          </cell>
          <cell r="EK103">
            <v>0</v>
          </cell>
          <cell r="EL103">
            <v>0</v>
          </cell>
          <cell r="EM103">
            <v>0</v>
          </cell>
          <cell r="EN103">
            <v>0</v>
          </cell>
          <cell r="EO103">
            <v>0</v>
          </cell>
          <cell r="EP103">
            <v>0</v>
          </cell>
          <cell r="EQ103">
            <v>0</v>
          </cell>
          <cell r="ER103">
            <v>0</v>
          </cell>
          <cell r="ES103">
            <v>0</v>
          </cell>
          <cell r="ET103">
            <v>0</v>
          </cell>
          <cell r="EU103">
            <v>0</v>
          </cell>
          <cell r="EV103">
            <v>0</v>
          </cell>
          <cell r="EW103">
            <v>0</v>
          </cell>
          <cell r="EX103">
            <v>0</v>
          </cell>
          <cell r="EY103">
            <v>0</v>
          </cell>
          <cell r="EZ103">
            <v>0</v>
          </cell>
          <cell r="FA103">
            <v>0</v>
          </cell>
          <cell r="FB103">
            <v>0</v>
          </cell>
          <cell r="FC103">
            <v>0</v>
          </cell>
          <cell r="FD103">
            <v>0</v>
          </cell>
          <cell r="FE103">
            <v>0</v>
          </cell>
          <cell r="FF103">
            <v>0</v>
          </cell>
          <cell r="FG103">
            <v>0</v>
          </cell>
          <cell r="FH103">
            <v>0</v>
          </cell>
          <cell r="FI103">
            <v>0</v>
          </cell>
          <cell r="FJ103">
            <v>0</v>
          </cell>
          <cell r="FK103">
            <v>0</v>
          </cell>
          <cell r="FL103">
            <v>0</v>
          </cell>
          <cell r="FM103">
            <v>0</v>
          </cell>
          <cell r="FN103">
            <v>0</v>
          </cell>
          <cell r="FO103">
            <v>0</v>
          </cell>
          <cell r="FP103">
            <v>0</v>
          </cell>
          <cell r="FQ103">
            <v>0</v>
          </cell>
          <cell r="FR103">
            <v>0</v>
          </cell>
          <cell r="FS103">
            <v>0</v>
          </cell>
          <cell r="FT103">
            <v>0</v>
          </cell>
          <cell r="FU103">
            <v>0</v>
          </cell>
          <cell r="FV103">
            <v>0</v>
          </cell>
          <cell r="FW103">
            <v>0</v>
          </cell>
          <cell r="FX103">
            <v>0</v>
          </cell>
          <cell r="FY103">
            <v>0</v>
          </cell>
          <cell r="FZ103">
            <v>0</v>
          </cell>
          <cell r="GA103">
            <v>0</v>
          </cell>
          <cell r="GB103">
            <v>0</v>
          </cell>
          <cell r="GC103">
            <v>0</v>
          </cell>
          <cell r="GD103">
            <v>0</v>
          </cell>
          <cell r="GE103">
            <v>0</v>
          </cell>
          <cell r="GF103">
            <v>0</v>
          </cell>
          <cell r="GG103">
            <v>0</v>
          </cell>
          <cell r="GH103">
            <v>0</v>
          </cell>
          <cell r="GI103">
            <v>0</v>
          </cell>
          <cell r="GJ103">
            <v>0</v>
          </cell>
          <cell r="GK103">
            <v>0</v>
          </cell>
          <cell r="GL103">
            <v>0</v>
          </cell>
          <cell r="GM103">
            <v>0</v>
          </cell>
          <cell r="GN103">
            <v>0</v>
          </cell>
          <cell r="GO103">
            <v>0</v>
          </cell>
          <cell r="GP103">
            <v>0</v>
          </cell>
          <cell r="GQ103">
            <v>0</v>
          </cell>
          <cell r="GR103">
            <v>0</v>
          </cell>
          <cell r="GS103">
            <v>0</v>
          </cell>
          <cell r="GT103">
            <v>0</v>
          </cell>
          <cell r="GU103">
            <v>0</v>
          </cell>
          <cell r="GV103">
            <v>0</v>
          </cell>
          <cell r="GW103">
            <v>0</v>
          </cell>
          <cell r="GX103">
            <v>0</v>
          </cell>
          <cell r="GY103">
            <v>0</v>
          </cell>
          <cell r="GZ103">
            <v>0</v>
          </cell>
          <cell r="HA103">
            <v>0</v>
          </cell>
          <cell r="HB103">
            <v>0</v>
          </cell>
          <cell r="HC103">
            <v>0</v>
          </cell>
          <cell r="HD103">
            <v>0</v>
          </cell>
          <cell r="HE103">
            <v>0</v>
          </cell>
          <cell r="HF103">
            <v>0</v>
          </cell>
          <cell r="HG103">
            <v>0</v>
          </cell>
          <cell r="HH103">
            <v>0</v>
          </cell>
          <cell r="HI103">
            <v>0</v>
          </cell>
          <cell r="HJ103">
            <v>0</v>
          </cell>
          <cell r="HK103">
            <v>0</v>
          </cell>
          <cell r="HL103">
            <v>0</v>
          </cell>
          <cell r="HM103">
            <v>0</v>
          </cell>
          <cell r="HN103">
            <v>0</v>
          </cell>
          <cell r="HO103">
            <v>0</v>
          </cell>
          <cell r="HP103">
            <v>0</v>
          </cell>
          <cell r="HQ103">
            <v>0</v>
          </cell>
          <cell r="HR103">
            <v>0</v>
          </cell>
          <cell r="HS103">
            <v>0</v>
          </cell>
          <cell r="HT103">
            <v>0</v>
          </cell>
          <cell r="HU103">
            <v>0</v>
          </cell>
          <cell r="HV103">
            <v>0</v>
          </cell>
          <cell r="HW103">
            <v>0</v>
          </cell>
          <cell r="HX103">
            <v>0</v>
          </cell>
          <cell r="HY103">
            <v>0</v>
          </cell>
          <cell r="HZ103">
            <v>0</v>
          </cell>
          <cell r="IA103">
            <v>0</v>
          </cell>
          <cell r="IB103">
            <v>0</v>
          </cell>
          <cell r="IC103">
            <v>0</v>
          </cell>
          <cell r="ID103">
            <v>0</v>
          </cell>
          <cell r="IE103">
            <v>0</v>
          </cell>
          <cell r="IF103">
            <v>0</v>
          </cell>
          <cell r="IG103">
            <v>0</v>
          </cell>
          <cell r="IH103">
            <v>0</v>
          </cell>
          <cell r="II103">
            <v>0</v>
          </cell>
          <cell r="IJ103">
            <v>0</v>
          </cell>
          <cell r="IK103">
            <v>0</v>
          </cell>
          <cell r="IL103">
            <v>0</v>
          </cell>
          <cell r="IM103">
            <v>0</v>
          </cell>
          <cell r="IN103">
            <v>0</v>
          </cell>
          <cell r="IO103">
            <v>0</v>
          </cell>
          <cell r="IP103">
            <v>0</v>
          </cell>
          <cell r="IQ103">
            <v>0</v>
          </cell>
          <cell r="IR103">
            <v>0</v>
          </cell>
          <cell r="IS103">
            <v>0</v>
          </cell>
          <cell r="IT103">
            <v>0</v>
          </cell>
          <cell r="IU103">
            <v>0</v>
          </cell>
          <cell r="IV103">
            <v>0</v>
          </cell>
          <cell r="IW103">
            <v>0</v>
          </cell>
          <cell r="IX103">
            <v>0</v>
          </cell>
          <cell r="IY103">
            <v>0</v>
          </cell>
          <cell r="IZ103">
            <v>0</v>
          </cell>
          <cell r="JA103">
            <v>0</v>
          </cell>
          <cell r="JB103">
            <v>0</v>
          </cell>
          <cell r="JC103">
            <v>0</v>
          </cell>
          <cell r="JD103">
            <v>0</v>
          </cell>
          <cell r="JE103">
            <v>0</v>
          </cell>
          <cell r="JF103">
            <v>0</v>
          </cell>
          <cell r="JG103">
            <v>0</v>
          </cell>
          <cell r="JH103">
            <v>0</v>
          </cell>
          <cell r="JI103">
            <v>0</v>
          </cell>
          <cell r="JJ103">
            <v>0</v>
          </cell>
          <cell r="JK103">
            <v>0</v>
          </cell>
          <cell r="JL103">
            <v>0</v>
          </cell>
          <cell r="JM103">
            <v>0</v>
          </cell>
          <cell r="JN103">
            <v>0</v>
          </cell>
          <cell r="JO103">
            <v>0</v>
          </cell>
          <cell r="JP103">
            <v>0</v>
          </cell>
          <cell r="JQ103">
            <v>0</v>
          </cell>
          <cell r="JR103">
            <v>0</v>
          </cell>
          <cell r="JS103">
            <v>0</v>
          </cell>
          <cell r="JT103">
            <v>0</v>
          </cell>
          <cell r="JU103">
            <v>0</v>
          </cell>
          <cell r="JV103">
            <v>0</v>
          </cell>
          <cell r="JW103">
            <v>0</v>
          </cell>
        </row>
        <row r="104">
          <cell r="B104" t="str">
            <v>Soldadura, pruebas radiograficas y tintas penetrantes</v>
          </cell>
          <cell r="C104" t="str">
            <v>Materiales</v>
          </cell>
          <cell r="D104">
            <v>8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A104">
            <v>0</v>
          </cell>
          <cell r="BB104">
            <v>0</v>
          </cell>
          <cell r="BC104">
            <v>0</v>
          </cell>
          <cell r="BD104">
            <v>0</v>
          </cell>
          <cell r="BE104">
            <v>0</v>
          </cell>
          <cell r="BF104">
            <v>0</v>
          </cell>
          <cell r="BG104">
            <v>0</v>
          </cell>
          <cell r="BH104">
            <v>0</v>
          </cell>
          <cell r="BI104">
            <v>0</v>
          </cell>
          <cell r="BJ104">
            <v>0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>
            <v>0</v>
          </cell>
          <cell r="BP104">
            <v>0</v>
          </cell>
          <cell r="BQ104">
            <v>0</v>
          </cell>
          <cell r="BR104">
            <v>0</v>
          </cell>
          <cell r="BS104">
            <v>0</v>
          </cell>
          <cell r="BT104">
            <v>0</v>
          </cell>
          <cell r="BU104">
            <v>0</v>
          </cell>
          <cell r="BV104">
            <v>0</v>
          </cell>
          <cell r="BW104">
            <v>0</v>
          </cell>
          <cell r="BX104">
            <v>0</v>
          </cell>
          <cell r="BY104">
            <v>0</v>
          </cell>
          <cell r="BZ104">
            <v>0</v>
          </cell>
          <cell r="CA104">
            <v>0</v>
          </cell>
          <cell r="CB104">
            <v>0</v>
          </cell>
          <cell r="CC104">
            <v>0</v>
          </cell>
          <cell r="CD104">
            <v>0</v>
          </cell>
          <cell r="CE104">
            <v>0</v>
          </cell>
          <cell r="CF104">
            <v>0</v>
          </cell>
          <cell r="CG104">
            <v>0</v>
          </cell>
          <cell r="CH104">
            <v>0</v>
          </cell>
          <cell r="CI104">
            <v>0</v>
          </cell>
          <cell r="CJ104">
            <v>0</v>
          </cell>
          <cell r="CK104">
            <v>0</v>
          </cell>
          <cell r="CL104">
            <v>0</v>
          </cell>
          <cell r="CM104">
            <v>0</v>
          </cell>
          <cell r="CN104">
            <v>0</v>
          </cell>
          <cell r="CO104">
            <v>0</v>
          </cell>
          <cell r="CP104">
            <v>0</v>
          </cell>
          <cell r="CQ104">
            <v>0</v>
          </cell>
          <cell r="CR104">
            <v>0</v>
          </cell>
          <cell r="CS104">
            <v>0</v>
          </cell>
          <cell r="CT104">
            <v>0</v>
          </cell>
          <cell r="CU104">
            <v>0</v>
          </cell>
          <cell r="CV104">
            <v>0</v>
          </cell>
          <cell r="CW104">
            <v>0</v>
          </cell>
          <cell r="CX104">
            <v>0</v>
          </cell>
          <cell r="CY104">
            <v>0</v>
          </cell>
          <cell r="CZ104">
            <v>0</v>
          </cell>
          <cell r="DA104">
            <v>0</v>
          </cell>
          <cell r="DB104">
            <v>0</v>
          </cell>
          <cell r="DC104">
            <v>0</v>
          </cell>
          <cell r="DD104">
            <v>0</v>
          </cell>
          <cell r="DE104">
            <v>0</v>
          </cell>
          <cell r="DF104">
            <v>0</v>
          </cell>
          <cell r="DG104">
            <v>0</v>
          </cell>
          <cell r="DH104">
            <v>0</v>
          </cell>
          <cell r="DI104">
            <v>0</v>
          </cell>
          <cell r="DJ104">
            <v>0</v>
          </cell>
          <cell r="DK104">
            <v>0</v>
          </cell>
          <cell r="DL104">
            <v>0</v>
          </cell>
          <cell r="DM104">
            <v>0</v>
          </cell>
          <cell r="DN104">
            <v>0</v>
          </cell>
          <cell r="DO104">
            <v>0</v>
          </cell>
          <cell r="DP104">
            <v>0</v>
          </cell>
          <cell r="DQ104">
            <v>0</v>
          </cell>
          <cell r="DR104">
            <v>0</v>
          </cell>
          <cell r="DS104">
            <v>0</v>
          </cell>
          <cell r="DT104">
            <v>0</v>
          </cell>
          <cell r="DU104">
            <v>0</v>
          </cell>
          <cell r="DV104">
            <v>0</v>
          </cell>
          <cell r="DW104">
            <v>0</v>
          </cell>
          <cell r="DX104">
            <v>0</v>
          </cell>
          <cell r="DY104">
            <v>0</v>
          </cell>
          <cell r="DZ104">
            <v>0</v>
          </cell>
          <cell r="EA104">
            <v>0</v>
          </cell>
          <cell r="EB104">
            <v>0</v>
          </cell>
          <cell r="EC104">
            <v>0</v>
          </cell>
          <cell r="ED104">
            <v>0</v>
          </cell>
          <cell r="EE104">
            <v>0</v>
          </cell>
          <cell r="EF104">
            <v>0</v>
          </cell>
          <cell r="EG104">
            <v>0</v>
          </cell>
          <cell r="EH104">
            <v>0</v>
          </cell>
          <cell r="EI104">
            <v>0</v>
          </cell>
          <cell r="EJ104">
            <v>0</v>
          </cell>
          <cell r="EK104">
            <v>0</v>
          </cell>
          <cell r="EL104">
            <v>0</v>
          </cell>
          <cell r="EM104">
            <v>0</v>
          </cell>
          <cell r="EN104">
            <v>0</v>
          </cell>
          <cell r="EO104">
            <v>0</v>
          </cell>
          <cell r="EP104">
            <v>0</v>
          </cell>
          <cell r="EQ104">
            <v>0</v>
          </cell>
          <cell r="ER104">
            <v>0</v>
          </cell>
          <cell r="ES104">
            <v>0</v>
          </cell>
          <cell r="ET104">
            <v>0</v>
          </cell>
          <cell r="EU104">
            <v>0</v>
          </cell>
          <cell r="EV104">
            <v>0</v>
          </cell>
          <cell r="EW104">
            <v>0</v>
          </cell>
          <cell r="EX104">
            <v>0</v>
          </cell>
          <cell r="EY104">
            <v>0</v>
          </cell>
          <cell r="EZ104">
            <v>0</v>
          </cell>
          <cell r="FA104">
            <v>0</v>
          </cell>
          <cell r="FB104">
            <v>0</v>
          </cell>
          <cell r="FC104">
            <v>0</v>
          </cell>
          <cell r="FD104">
            <v>0</v>
          </cell>
          <cell r="FE104">
            <v>0</v>
          </cell>
          <cell r="FF104">
            <v>0</v>
          </cell>
          <cell r="FG104">
            <v>0</v>
          </cell>
          <cell r="FH104">
            <v>0</v>
          </cell>
          <cell r="FI104">
            <v>0</v>
          </cell>
          <cell r="FJ104">
            <v>0</v>
          </cell>
          <cell r="FK104">
            <v>0</v>
          </cell>
          <cell r="FL104">
            <v>0</v>
          </cell>
          <cell r="FM104">
            <v>0</v>
          </cell>
          <cell r="FN104">
            <v>0</v>
          </cell>
          <cell r="FO104">
            <v>0</v>
          </cell>
          <cell r="FP104">
            <v>0</v>
          </cell>
          <cell r="FQ104">
            <v>0</v>
          </cell>
          <cell r="FR104">
            <v>0</v>
          </cell>
          <cell r="FS104">
            <v>0</v>
          </cell>
          <cell r="FT104">
            <v>0</v>
          </cell>
          <cell r="FU104">
            <v>0</v>
          </cell>
          <cell r="FV104">
            <v>0</v>
          </cell>
          <cell r="FW104">
            <v>0</v>
          </cell>
          <cell r="FX104">
            <v>0</v>
          </cell>
          <cell r="FY104">
            <v>0</v>
          </cell>
          <cell r="FZ104">
            <v>0</v>
          </cell>
          <cell r="GA104">
            <v>0</v>
          </cell>
          <cell r="GB104">
            <v>0</v>
          </cell>
          <cell r="GC104">
            <v>0</v>
          </cell>
          <cell r="GD104">
            <v>0</v>
          </cell>
          <cell r="GE104">
            <v>0</v>
          </cell>
          <cell r="GF104">
            <v>0</v>
          </cell>
          <cell r="GG104">
            <v>0</v>
          </cell>
          <cell r="GH104">
            <v>0</v>
          </cell>
          <cell r="GI104">
            <v>0</v>
          </cell>
          <cell r="GJ104">
            <v>0</v>
          </cell>
          <cell r="GK104">
            <v>0</v>
          </cell>
          <cell r="GL104">
            <v>0</v>
          </cell>
          <cell r="GM104">
            <v>0</v>
          </cell>
          <cell r="GN104">
            <v>0</v>
          </cell>
          <cell r="GO104">
            <v>0</v>
          </cell>
          <cell r="GP104">
            <v>0</v>
          </cell>
          <cell r="GQ104">
            <v>0</v>
          </cell>
          <cell r="GR104">
            <v>0</v>
          </cell>
          <cell r="GS104">
            <v>0</v>
          </cell>
          <cell r="GT104">
            <v>0</v>
          </cell>
          <cell r="GU104">
            <v>0</v>
          </cell>
          <cell r="GV104">
            <v>0</v>
          </cell>
          <cell r="GW104">
            <v>0</v>
          </cell>
          <cell r="GX104">
            <v>0</v>
          </cell>
          <cell r="GY104">
            <v>0</v>
          </cell>
          <cell r="GZ104">
            <v>0</v>
          </cell>
          <cell r="HA104">
            <v>0</v>
          </cell>
          <cell r="HB104">
            <v>0</v>
          </cell>
          <cell r="HC104">
            <v>0</v>
          </cell>
          <cell r="HD104">
            <v>0</v>
          </cell>
          <cell r="HE104">
            <v>0</v>
          </cell>
          <cell r="HF104">
            <v>0</v>
          </cell>
          <cell r="HG104">
            <v>0</v>
          </cell>
          <cell r="HH104">
            <v>0</v>
          </cell>
          <cell r="HI104">
            <v>0</v>
          </cell>
          <cell r="HJ104">
            <v>0</v>
          </cell>
          <cell r="HK104">
            <v>0</v>
          </cell>
          <cell r="HL104">
            <v>0</v>
          </cell>
          <cell r="HM104">
            <v>0</v>
          </cell>
          <cell r="HN104">
            <v>0</v>
          </cell>
          <cell r="HO104">
            <v>0</v>
          </cell>
          <cell r="HP104">
            <v>0</v>
          </cell>
          <cell r="HQ104">
            <v>0</v>
          </cell>
          <cell r="HR104">
            <v>0</v>
          </cell>
          <cell r="HS104">
            <v>0</v>
          </cell>
          <cell r="HT104">
            <v>0</v>
          </cell>
          <cell r="HU104">
            <v>0</v>
          </cell>
          <cell r="HV104">
            <v>0</v>
          </cell>
          <cell r="HW104">
            <v>0</v>
          </cell>
          <cell r="HX104">
            <v>0</v>
          </cell>
          <cell r="HY104">
            <v>0</v>
          </cell>
          <cell r="HZ104">
            <v>0</v>
          </cell>
          <cell r="IA104">
            <v>0</v>
          </cell>
          <cell r="IB104">
            <v>0</v>
          </cell>
          <cell r="IC104">
            <v>0</v>
          </cell>
          <cell r="ID104">
            <v>0</v>
          </cell>
          <cell r="IE104">
            <v>0</v>
          </cell>
          <cell r="IF104">
            <v>0</v>
          </cell>
          <cell r="IG104">
            <v>0</v>
          </cell>
          <cell r="IH104">
            <v>0</v>
          </cell>
          <cell r="II104">
            <v>0</v>
          </cell>
          <cell r="IJ104">
            <v>0</v>
          </cell>
          <cell r="IK104">
            <v>0</v>
          </cell>
          <cell r="IL104">
            <v>0</v>
          </cell>
          <cell r="IM104">
            <v>0</v>
          </cell>
          <cell r="IN104">
            <v>0</v>
          </cell>
          <cell r="IO104">
            <v>0</v>
          </cell>
          <cell r="IP104">
            <v>0</v>
          </cell>
          <cell r="IQ104">
            <v>0</v>
          </cell>
          <cell r="IR104">
            <v>0</v>
          </cell>
          <cell r="IS104">
            <v>0</v>
          </cell>
          <cell r="IT104">
            <v>0</v>
          </cell>
          <cell r="IU104">
            <v>0</v>
          </cell>
          <cell r="IV104">
            <v>0</v>
          </cell>
          <cell r="IW104">
            <v>0</v>
          </cell>
          <cell r="IX104">
            <v>0</v>
          </cell>
          <cell r="IY104">
            <v>0</v>
          </cell>
          <cell r="IZ104">
            <v>0</v>
          </cell>
          <cell r="JA104">
            <v>0</v>
          </cell>
          <cell r="JB104">
            <v>0</v>
          </cell>
          <cell r="JC104">
            <v>0</v>
          </cell>
          <cell r="JD104">
            <v>0</v>
          </cell>
          <cell r="JE104">
            <v>0</v>
          </cell>
          <cell r="JF104">
            <v>0</v>
          </cell>
          <cell r="JG104">
            <v>0</v>
          </cell>
          <cell r="JH104">
            <v>0</v>
          </cell>
          <cell r="JI104">
            <v>0</v>
          </cell>
          <cell r="JJ104">
            <v>0</v>
          </cell>
          <cell r="JK104">
            <v>0</v>
          </cell>
          <cell r="JL104">
            <v>0</v>
          </cell>
          <cell r="JM104">
            <v>0</v>
          </cell>
          <cell r="JN104">
            <v>0</v>
          </cell>
          <cell r="JO104">
            <v>0</v>
          </cell>
          <cell r="JP104">
            <v>0</v>
          </cell>
          <cell r="JQ104">
            <v>0</v>
          </cell>
          <cell r="JR104">
            <v>0</v>
          </cell>
          <cell r="JS104">
            <v>0</v>
          </cell>
          <cell r="JT104">
            <v>0</v>
          </cell>
          <cell r="JU104">
            <v>0</v>
          </cell>
          <cell r="JV104">
            <v>0</v>
          </cell>
          <cell r="JW104">
            <v>0</v>
          </cell>
        </row>
        <row r="105">
          <cell r="B105" t="str">
            <v>Soldadura, pruebas radiograficas y tintas penetrantes</v>
          </cell>
          <cell r="C105" t="str">
            <v>Materiales</v>
          </cell>
          <cell r="D105">
            <v>9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A105">
            <v>0</v>
          </cell>
          <cell r="BB105">
            <v>0</v>
          </cell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G105">
            <v>0</v>
          </cell>
          <cell r="BH105">
            <v>0</v>
          </cell>
          <cell r="BI105">
            <v>0</v>
          </cell>
          <cell r="BJ105">
            <v>0</v>
          </cell>
          <cell r="BK105">
            <v>0</v>
          </cell>
          <cell r="BL105">
            <v>0</v>
          </cell>
          <cell r="BM105">
            <v>0</v>
          </cell>
          <cell r="BN105">
            <v>0</v>
          </cell>
          <cell r="BO105">
            <v>0</v>
          </cell>
          <cell r="BP105">
            <v>0</v>
          </cell>
          <cell r="BQ105">
            <v>0</v>
          </cell>
          <cell r="BR105">
            <v>0</v>
          </cell>
          <cell r="BS105">
            <v>0</v>
          </cell>
          <cell r="BT105">
            <v>0</v>
          </cell>
          <cell r="BU105">
            <v>0</v>
          </cell>
          <cell r="BV105">
            <v>0</v>
          </cell>
          <cell r="BW105">
            <v>0</v>
          </cell>
          <cell r="BX105">
            <v>0</v>
          </cell>
          <cell r="BY105">
            <v>0</v>
          </cell>
          <cell r="BZ105">
            <v>0</v>
          </cell>
          <cell r="CA105">
            <v>0</v>
          </cell>
          <cell r="CB105">
            <v>0</v>
          </cell>
          <cell r="CC105">
            <v>0</v>
          </cell>
          <cell r="CD105">
            <v>0</v>
          </cell>
          <cell r="CE105">
            <v>0</v>
          </cell>
          <cell r="CF105">
            <v>0</v>
          </cell>
          <cell r="CG105">
            <v>0</v>
          </cell>
          <cell r="CH105">
            <v>0</v>
          </cell>
          <cell r="CI105">
            <v>0</v>
          </cell>
          <cell r="CJ105">
            <v>0</v>
          </cell>
          <cell r="CK105">
            <v>0</v>
          </cell>
          <cell r="CL105">
            <v>0</v>
          </cell>
          <cell r="CM105">
            <v>0</v>
          </cell>
          <cell r="CN105">
            <v>0</v>
          </cell>
          <cell r="CO105">
            <v>0</v>
          </cell>
          <cell r="CP105">
            <v>0</v>
          </cell>
          <cell r="CQ105">
            <v>0</v>
          </cell>
          <cell r="CR105">
            <v>0</v>
          </cell>
          <cell r="CS105">
            <v>0</v>
          </cell>
          <cell r="CT105">
            <v>0</v>
          </cell>
          <cell r="CU105">
            <v>0</v>
          </cell>
          <cell r="CV105">
            <v>0</v>
          </cell>
          <cell r="CW105">
            <v>0</v>
          </cell>
          <cell r="CX105">
            <v>0</v>
          </cell>
          <cell r="CY105">
            <v>0</v>
          </cell>
          <cell r="CZ105">
            <v>0</v>
          </cell>
          <cell r="DA105">
            <v>0</v>
          </cell>
          <cell r="DB105">
            <v>0</v>
          </cell>
          <cell r="DC105">
            <v>0</v>
          </cell>
          <cell r="DD105">
            <v>0</v>
          </cell>
          <cell r="DE105">
            <v>0</v>
          </cell>
          <cell r="DF105">
            <v>0</v>
          </cell>
          <cell r="DG105">
            <v>0</v>
          </cell>
          <cell r="DH105">
            <v>0</v>
          </cell>
          <cell r="DI105">
            <v>0</v>
          </cell>
          <cell r="DJ105">
            <v>0</v>
          </cell>
          <cell r="DK105">
            <v>0</v>
          </cell>
          <cell r="DL105">
            <v>0</v>
          </cell>
          <cell r="DM105">
            <v>0</v>
          </cell>
          <cell r="DN105">
            <v>0</v>
          </cell>
          <cell r="DO105">
            <v>0</v>
          </cell>
          <cell r="DP105">
            <v>0</v>
          </cell>
          <cell r="DQ105">
            <v>0</v>
          </cell>
          <cell r="DR105">
            <v>0</v>
          </cell>
          <cell r="DS105">
            <v>0</v>
          </cell>
          <cell r="DT105">
            <v>0</v>
          </cell>
          <cell r="DU105">
            <v>0</v>
          </cell>
          <cell r="DV105">
            <v>0</v>
          </cell>
          <cell r="DW105">
            <v>0</v>
          </cell>
          <cell r="DX105">
            <v>0</v>
          </cell>
          <cell r="DY105">
            <v>0</v>
          </cell>
          <cell r="DZ105">
            <v>0</v>
          </cell>
          <cell r="EA105">
            <v>0</v>
          </cell>
          <cell r="EB105">
            <v>0</v>
          </cell>
          <cell r="EC105">
            <v>0</v>
          </cell>
          <cell r="ED105">
            <v>0</v>
          </cell>
          <cell r="EE105">
            <v>0</v>
          </cell>
          <cell r="EF105">
            <v>0</v>
          </cell>
          <cell r="EG105">
            <v>0</v>
          </cell>
          <cell r="EH105">
            <v>0</v>
          </cell>
          <cell r="EI105">
            <v>0</v>
          </cell>
          <cell r="EJ105">
            <v>0</v>
          </cell>
          <cell r="EK105">
            <v>0</v>
          </cell>
          <cell r="EL105">
            <v>0</v>
          </cell>
          <cell r="EM105">
            <v>0</v>
          </cell>
          <cell r="EN105">
            <v>0</v>
          </cell>
          <cell r="EO105">
            <v>0</v>
          </cell>
          <cell r="EP105">
            <v>0</v>
          </cell>
          <cell r="EQ105">
            <v>0</v>
          </cell>
          <cell r="ER105">
            <v>0</v>
          </cell>
          <cell r="ES105">
            <v>0</v>
          </cell>
          <cell r="ET105">
            <v>0</v>
          </cell>
          <cell r="EU105">
            <v>0</v>
          </cell>
          <cell r="EV105">
            <v>0</v>
          </cell>
          <cell r="EW105">
            <v>0</v>
          </cell>
          <cell r="EX105">
            <v>0</v>
          </cell>
          <cell r="EY105">
            <v>0</v>
          </cell>
          <cell r="EZ105">
            <v>0</v>
          </cell>
          <cell r="FA105">
            <v>0</v>
          </cell>
          <cell r="FB105">
            <v>0</v>
          </cell>
          <cell r="FC105">
            <v>0</v>
          </cell>
          <cell r="FD105">
            <v>0</v>
          </cell>
          <cell r="FE105">
            <v>0</v>
          </cell>
          <cell r="FF105">
            <v>0</v>
          </cell>
          <cell r="FG105">
            <v>0</v>
          </cell>
          <cell r="FH105">
            <v>0</v>
          </cell>
          <cell r="FI105">
            <v>0</v>
          </cell>
          <cell r="FJ105">
            <v>0</v>
          </cell>
          <cell r="FK105">
            <v>0</v>
          </cell>
          <cell r="FL105">
            <v>0</v>
          </cell>
          <cell r="FM105">
            <v>0</v>
          </cell>
          <cell r="FN105">
            <v>0</v>
          </cell>
          <cell r="FO105">
            <v>0</v>
          </cell>
          <cell r="FP105">
            <v>0</v>
          </cell>
          <cell r="FQ105">
            <v>0</v>
          </cell>
          <cell r="FR105">
            <v>0</v>
          </cell>
          <cell r="FS105">
            <v>0</v>
          </cell>
          <cell r="FT105">
            <v>0</v>
          </cell>
          <cell r="FU105">
            <v>0</v>
          </cell>
          <cell r="FV105">
            <v>0</v>
          </cell>
          <cell r="FW105">
            <v>0</v>
          </cell>
          <cell r="FX105">
            <v>0</v>
          </cell>
          <cell r="FY105">
            <v>0</v>
          </cell>
          <cell r="FZ105">
            <v>0</v>
          </cell>
          <cell r="GA105">
            <v>0</v>
          </cell>
          <cell r="GB105">
            <v>0</v>
          </cell>
          <cell r="GC105">
            <v>0</v>
          </cell>
          <cell r="GD105">
            <v>0</v>
          </cell>
          <cell r="GE105">
            <v>0</v>
          </cell>
          <cell r="GF105">
            <v>0</v>
          </cell>
          <cell r="GG105">
            <v>0</v>
          </cell>
          <cell r="GH105">
            <v>0</v>
          </cell>
          <cell r="GI105">
            <v>0</v>
          </cell>
          <cell r="GJ105">
            <v>0</v>
          </cell>
          <cell r="GK105">
            <v>0</v>
          </cell>
          <cell r="GL105">
            <v>0</v>
          </cell>
          <cell r="GM105">
            <v>0</v>
          </cell>
          <cell r="GN105">
            <v>0</v>
          </cell>
          <cell r="GO105">
            <v>0</v>
          </cell>
          <cell r="GP105">
            <v>0</v>
          </cell>
          <cell r="GQ105">
            <v>0</v>
          </cell>
          <cell r="GR105">
            <v>0</v>
          </cell>
          <cell r="GS105">
            <v>0</v>
          </cell>
          <cell r="GT105">
            <v>0</v>
          </cell>
          <cell r="GU105">
            <v>0</v>
          </cell>
          <cell r="GV105">
            <v>0</v>
          </cell>
          <cell r="GW105">
            <v>0</v>
          </cell>
          <cell r="GX105">
            <v>0</v>
          </cell>
          <cell r="GY105">
            <v>0</v>
          </cell>
          <cell r="GZ105">
            <v>0</v>
          </cell>
          <cell r="HA105">
            <v>0</v>
          </cell>
          <cell r="HB105">
            <v>0</v>
          </cell>
          <cell r="HC105">
            <v>0</v>
          </cell>
          <cell r="HD105">
            <v>0</v>
          </cell>
          <cell r="HE105">
            <v>0</v>
          </cell>
          <cell r="HF105">
            <v>0</v>
          </cell>
          <cell r="HG105">
            <v>0</v>
          </cell>
          <cell r="HH105">
            <v>0</v>
          </cell>
          <cell r="HI105">
            <v>0</v>
          </cell>
          <cell r="HJ105">
            <v>0</v>
          </cell>
          <cell r="HK105">
            <v>0</v>
          </cell>
          <cell r="HL105">
            <v>0</v>
          </cell>
          <cell r="HM105">
            <v>0</v>
          </cell>
          <cell r="HN105">
            <v>0</v>
          </cell>
          <cell r="HO105">
            <v>0</v>
          </cell>
          <cell r="HP105">
            <v>0</v>
          </cell>
          <cell r="HQ105">
            <v>0</v>
          </cell>
          <cell r="HR105">
            <v>0</v>
          </cell>
          <cell r="HS105">
            <v>0</v>
          </cell>
          <cell r="HT105">
            <v>0</v>
          </cell>
          <cell r="HU105">
            <v>0</v>
          </cell>
          <cell r="HV105">
            <v>0</v>
          </cell>
          <cell r="HW105">
            <v>0</v>
          </cell>
          <cell r="HX105">
            <v>0</v>
          </cell>
          <cell r="HY105">
            <v>0</v>
          </cell>
          <cell r="HZ105">
            <v>0</v>
          </cell>
          <cell r="IA105">
            <v>0</v>
          </cell>
          <cell r="IB105">
            <v>0</v>
          </cell>
          <cell r="IC105">
            <v>0</v>
          </cell>
          <cell r="ID105">
            <v>0</v>
          </cell>
          <cell r="IE105">
            <v>0</v>
          </cell>
          <cell r="IF105">
            <v>0</v>
          </cell>
          <cell r="IG105">
            <v>0</v>
          </cell>
          <cell r="IH105">
            <v>0</v>
          </cell>
          <cell r="II105">
            <v>0</v>
          </cell>
          <cell r="IJ105">
            <v>0</v>
          </cell>
          <cell r="IK105">
            <v>0</v>
          </cell>
          <cell r="IL105">
            <v>0</v>
          </cell>
          <cell r="IM105">
            <v>0</v>
          </cell>
          <cell r="IN105">
            <v>0</v>
          </cell>
          <cell r="IO105">
            <v>0</v>
          </cell>
          <cell r="IP105">
            <v>0</v>
          </cell>
          <cell r="IQ105">
            <v>0</v>
          </cell>
          <cell r="IR105">
            <v>0</v>
          </cell>
          <cell r="IS105">
            <v>0</v>
          </cell>
          <cell r="IT105">
            <v>0</v>
          </cell>
          <cell r="IU105">
            <v>0</v>
          </cell>
          <cell r="IV105">
            <v>0</v>
          </cell>
          <cell r="IW105">
            <v>0</v>
          </cell>
          <cell r="IX105">
            <v>0</v>
          </cell>
          <cell r="IY105">
            <v>0</v>
          </cell>
          <cell r="IZ105">
            <v>0</v>
          </cell>
          <cell r="JA105">
            <v>0</v>
          </cell>
          <cell r="JB105">
            <v>0</v>
          </cell>
          <cell r="JC105">
            <v>0</v>
          </cell>
          <cell r="JD105">
            <v>0</v>
          </cell>
          <cell r="JE105">
            <v>0</v>
          </cell>
          <cell r="JF105">
            <v>0</v>
          </cell>
          <cell r="JG105">
            <v>0</v>
          </cell>
          <cell r="JH105">
            <v>0</v>
          </cell>
          <cell r="JI105">
            <v>0</v>
          </cell>
          <cell r="JJ105">
            <v>0</v>
          </cell>
          <cell r="JK105">
            <v>0</v>
          </cell>
          <cell r="JL105">
            <v>0</v>
          </cell>
          <cell r="JM105">
            <v>0</v>
          </cell>
          <cell r="JN105">
            <v>0</v>
          </cell>
          <cell r="JO105">
            <v>0</v>
          </cell>
          <cell r="JP105">
            <v>0</v>
          </cell>
          <cell r="JQ105">
            <v>0</v>
          </cell>
          <cell r="JR105">
            <v>0</v>
          </cell>
          <cell r="JS105">
            <v>0</v>
          </cell>
          <cell r="JT105">
            <v>0</v>
          </cell>
          <cell r="JU105">
            <v>0</v>
          </cell>
          <cell r="JV105">
            <v>0</v>
          </cell>
          <cell r="JW105">
            <v>0</v>
          </cell>
        </row>
        <row r="106">
          <cell r="B106" t="str">
            <v>Soldadura, pruebas radiograficas y tintas penetrantes</v>
          </cell>
          <cell r="C106" t="str">
            <v>Materiales</v>
          </cell>
          <cell r="D106">
            <v>10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A106">
            <v>0</v>
          </cell>
          <cell r="BB106">
            <v>0</v>
          </cell>
          <cell r="BC106">
            <v>0</v>
          </cell>
          <cell r="BD106">
            <v>0</v>
          </cell>
          <cell r="BE106">
            <v>0</v>
          </cell>
          <cell r="BF106">
            <v>0</v>
          </cell>
          <cell r="BG106">
            <v>0</v>
          </cell>
          <cell r="BH106">
            <v>0</v>
          </cell>
          <cell r="BI106">
            <v>0</v>
          </cell>
          <cell r="BJ106">
            <v>0</v>
          </cell>
          <cell r="BK106">
            <v>0</v>
          </cell>
          <cell r="BL106">
            <v>0</v>
          </cell>
          <cell r="BM106">
            <v>0</v>
          </cell>
          <cell r="BN106">
            <v>0</v>
          </cell>
          <cell r="BO106">
            <v>0</v>
          </cell>
          <cell r="BP106">
            <v>0</v>
          </cell>
          <cell r="BQ106">
            <v>0</v>
          </cell>
          <cell r="BR106">
            <v>0</v>
          </cell>
          <cell r="BS106">
            <v>0</v>
          </cell>
          <cell r="BT106">
            <v>0</v>
          </cell>
          <cell r="BU106">
            <v>0</v>
          </cell>
          <cell r="BV106">
            <v>0</v>
          </cell>
          <cell r="BW106">
            <v>0</v>
          </cell>
          <cell r="BX106">
            <v>0</v>
          </cell>
          <cell r="BY106">
            <v>0</v>
          </cell>
          <cell r="BZ106">
            <v>0</v>
          </cell>
          <cell r="CA106">
            <v>0</v>
          </cell>
          <cell r="CB106">
            <v>0</v>
          </cell>
          <cell r="CC106">
            <v>0</v>
          </cell>
          <cell r="CD106">
            <v>0</v>
          </cell>
          <cell r="CE106">
            <v>0</v>
          </cell>
          <cell r="CF106">
            <v>0</v>
          </cell>
          <cell r="CG106">
            <v>0</v>
          </cell>
          <cell r="CH106">
            <v>0</v>
          </cell>
          <cell r="CI106">
            <v>0</v>
          </cell>
          <cell r="CJ106">
            <v>0</v>
          </cell>
          <cell r="CK106">
            <v>0</v>
          </cell>
          <cell r="CL106">
            <v>0</v>
          </cell>
          <cell r="CM106">
            <v>0</v>
          </cell>
          <cell r="CN106">
            <v>0</v>
          </cell>
          <cell r="CO106">
            <v>0</v>
          </cell>
          <cell r="CP106">
            <v>0</v>
          </cell>
          <cell r="CQ106">
            <v>0</v>
          </cell>
          <cell r="CR106">
            <v>0</v>
          </cell>
          <cell r="CS106">
            <v>0</v>
          </cell>
          <cell r="CT106">
            <v>0</v>
          </cell>
          <cell r="CU106">
            <v>0</v>
          </cell>
          <cell r="CV106">
            <v>0</v>
          </cell>
          <cell r="CW106">
            <v>0</v>
          </cell>
          <cell r="CX106">
            <v>0</v>
          </cell>
          <cell r="CY106">
            <v>0</v>
          </cell>
          <cell r="CZ106">
            <v>0</v>
          </cell>
          <cell r="DA106">
            <v>0</v>
          </cell>
          <cell r="DB106">
            <v>0</v>
          </cell>
          <cell r="DC106">
            <v>0</v>
          </cell>
          <cell r="DD106">
            <v>0</v>
          </cell>
          <cell r="DE106">
            <v>0</v>
          </cell>
          <cell r="DF106">
            <v>0</v>
          </cell>
          <cell r="DG106">
            <v>0</v>
          </cell>
          <cell r="DH106">
            <v>0</v>
          </cell>
          <cell r="DI106">
            <v>0</v>
          </cell>
          <cell r="DJ106">
            <v>0</v>
          </cell>
          <cell r="DK106">
            <v>0</v>
          </cell>
          <cell r="DL106">
            <v>0</v>
          </cell>
          <cell r="DM106">
            <v>0</v>
          </cell>
          <cell r="DN106">
            <v>0</v>
          </cell>
          <cell r="DO106">
            <v>0</v>
          </cell>
          <cell r="DP106">
            <v>0</v>
          </cell>
          <cell r="DQ106">
            <v>0</v>
          </cell>
          <cell r="DR106">
            <v>0</v>
          </cell>
          <cell r="DS106">
            <v>0</v>
          </cell>
          <cell r="DT106">
            <v>0</v>
          </cell>
          <cell r="DU106">
            <v>0</v>
          </cell>
          <cell r="DV106">
            <v>0</v>
          </cell>
          <cell r="DW106">
            <v>0</v>
          </cell>
          <cell r="DX106">
            <v>0</v>
          </cell>
          <cell r="DY106">
            <v>0</v>
          </cell>
          <cell r="DZ106">
            <v>0</v>
          </cell>
          <cell r="EA106">
            <v>0</v>
          </cell>
          <cell r="EB106">
            <v>0</v>
          </cell>
          <cell r="EC106">
            <v>0</v>
          </cell>
          <cell r="ED106">
            <v>0</v>
          </cell>
          <cell r="EE106">
            <v>0</v>
          </cell>
          <cell r="EF106">
            <v>0</v>
          </cell>
          <cell r="EG106">
            <v>0</v>
          </cell>
          <cell r="EH106">
            <v>0</v>
          </cell>
          <cell r="EI106">
            <v>0</v>
          </cell>
          <cell r="EJ106">
            <v>0</v>
          </cell>
          <cell r="EK106">
            <v>0</v>
          </cell>
          <cell r="EL106">
            <v>0</v>
          </cell>
          <cell r="EM106">
            <v>0</v>
          </cell>
          <cell r="EN106">
            <v>0</v>
          </cell>
          <cell r="EO106">
            <v>0</v>
          </cell>
          <cell r="EP106">
            <v>0</v>
          </cell>
          <cell r="EQ106">
            <v>0</v>
          </cell>
          <cell r="ER106">
            <v>0</v>
          </cell>
          <cell r="ES106">
            <v>0</v>
          </cell>
          <cell r="ET106">
            <v>0</v>
          </cell>
          <cell r="EU106">
            <v>0</v>
          </cell>
          <cell r="EV106">
            <v>0</v>
          </cell>
          <cell r="EW106">
            <v>0</v>
          </cell>
          <cell r="EX106">
            <v>0</v>
          </cell>
          <cell r="EY106">
            <v>0</v>
          </cell>
          <cell r="EZ106">
            <v>0</v>
          </cell>
          <cell r="FA106">
            <v>0</v>
          </cell>
          <cell r="FB106">
            <v>0</v>
          </cell>
          <cell r="FC106">
            <v>0</v>
          </cell>
          <cell r="FD106">
            <v>0</v>
          </cell>
          <cell r="FE106">
            <v>0</v>
          </cell>
          <cell r="FF106">
            <v>0</v>
          </cell>
          <cell r="FG106">
            <v>0</v>
          </cell>
          <cell r="FH106">
            <v>0</v>
          </cell>
          <cell r="FI106">
            <v>0</v>
          </cell>
          <cell r="FJ106">
            <v>0</v>
          </cell>
          <cell r="FK106">
            <v>0</v>
          </cell>
          <cell r="FL106">
            <v>0</v>
          </cell>
          <cell r="FM106">
            <v>0</v>
          </cell>
          <cell r="FN106">
            <v>0</v>
          </cell>
          <cell r="FO106">
            <v>0</v>
          </cell>
          <cell r="FP106">
            <v>0</v>
          </cell>
          <cell r="FQ106">
            <v>0</v>
          </cell>
          <cell r="FR106">
            <v>0</v>
          </cell>
          <cell r="FS106">
            <v>0</v>
          </cell>
          <cell r="FT106">
            <v>0</v>
          </cell>
          <cell r="FU106">
            <v>0</v>
          </cell>
          <cell r="FV106">
            <v>0</v>
          </cell>
          <cell r="FW106">
            <v>0</v>
          </cell>
          <cell r="FX106">
            <v>0</v>
          </cell>
          <cell r="FY106">
            <v>0</v>
          </cell>
          <cell r="FZ106">
            <v>0</v>
          </cell>
          <cell r="GA106">
            <v>0</v>
          </cell>
          <cell r="GB106">
            <v>0</v>
          </cell>
          <cell r="GC106">
            <v>0</v>
          </cell>
          <cell r="GD106">
            <v>0</v>
          </cell>
          <cell r="GE106">
            <v>0</v>
          </cell>
          <cell r="GF106">
            <v>0</v>
          </cell>
          <cell r="GG106">
            <v>0</v>
          </cell>
          <cell r="GH106">
            <v>0</v>
          </cell>
          <cell r="GI106">
            <v>0</v>
          </cell>
          <cell r="GJ106">
            <v>0</v>
          </cell>
          <cell r="GK106">
            <v>0</v>
          </cell>
          <cell r="GL106">
            <v>0</v>
          </cell>
          <cell r="GM106">
            <v>0</v>
          </cell>
          <cell r="GN106">
            <v>0</v>
          </cell>
          <cell r="GO106">
            <v>0</v>
          </cell>
          <cell r="GP106">
            <v>0</v>
          </cell>
          <cell r="GQ106">
            <v>0</v>
          </cell>
          <cell r="GR106">
            <v>0</v>
          </cell>
          <cell r="GS106">
            <v>0</v>
          </cell>
          <cell r="GT106">
            <v>0</v>
          </cell>
          <cell r="GU106">
            <v>0</v>
          </cell>
          <cell r="GV106">
            <v>0</v>
          </cell>
          <cell r="GW106">
            <v>0</v>
          </cell>
          <cell r="GX106">
            <v>0</v>
          </cell>
          <cell r="GY106">
            <v>0</v>
          </cell>
          <cell r="GZ106">
            <v>0</v>
          </cell>
          <cell r="HA106">
            <v>0</v>
          </cell>
          <cell r="HB106">
            <v>0</v>
          </cell>
          <cell r="HC106">
            <v>0</v>
          </cell>
          <cell r="HD106">
            <v>0</v>
          </cell>
          <cell r="HE106">
            <v>0</v>
          </cell>
          <cell r="HF106">
            <v>0</v>
          </cell>
          <cell r="HG106">
            <v>0</v>
          </cell>
          <cell r="HH106">
            <v>0</v>
          </cell>
          <cell r="HI106">
            <v>0</v>
          </cell>
          <cell r="HJ106">
            <v>0</v>
          </cell>
          <cell r="HK106">
            <v>0</v>
          </cell>
          <cell r="HL106">
            <v>0</v>
          </cell>
          <cell r="HM106">
            <v>0</v>
          </cell>
          <cell r="HN106">
            <v>0</v>
          </cell>
          <cell r="HO106">
            <v>0</v>
          </cell>
          <cell r="HP106">
            <v>0</v>
          </cell>
          <cell r="HQ106">
            <v>0</v>
          </cell>
          <cell r="HR106">
            <v>0</v>
          </cell>
          <cell r="HS106">
            <v>0</v>
          </cell>
          <cell r="HT106">
            <v>0</v>
          </cell>
          <cell r="HU106">
            <v>0</v>
          </cell>
          <cell r="HV106">
            <v>0</v>
          </cell>
          <cell r="HW106">
            <v>0</v>
          </cell>
          <cell r="HX106">
            <v>0</v>
          </cell>
          <cell r="HY106">
            <v>0</v>
          </cell>
          <cell r="HZ106">
            <v>0</v>
          </cell>
          <cell r="IA106">
            <v>0</v>
          </cell>
          <cell r="IB106">
            <v>0</v>
          </cell>
          <cell r="IC106">
            <v>0</v>
          </cell>
          <cell r="ID106">
            <v>0</v>
          </cell>
          <cell r="IE106">
            <v>0</v>
          </cell>
          <cell r="IF106">
            <v>0</v>
          </cell>
          <cell r="IG106">
            <v>0</v>
          </cell>
          <cell r="IH106">
            <v>0</v>
          </cell>
          <cell r="II106">
            <v>0</v>
          </cell>
          <cell r="IJ106">
            <v>0</v>
          </cell>
          <cell r="IK106">
            <v>0</v>
          </cell>
          <cell r="IL106">
            <v>0</v>
          </cell>
          <cell r="IM106">
            <v>0</v>
          </cell>
          <cell r="IN106">
            <v>0</v>
          </cell>
          <cell r="IO106">
            <v>0</v>
          </cell>
          <cell r="IP106">
            <v>0</v>
          </cell>
          <cell r="IQ106">
            <v>0</v>
          </cell>
          <cell r="IR106">
            <v>0</v>
          </cell>
          <cell r="IS106">
            <v>0</v>
          </cell>
          <cell r="IT106">
            <v>0</v>
          </cell>
          <cell r="IU106">
            <v>0</v>
          </cell>
          <cell r="IV106">
            <v>0</v>
          </cell>
          <cell r="IW106">
            <v>0</v>
          </cell>
          <cell r="IX106">
            <v>0</v>
          </cell>
          <cell r="IY106">
            <v>0</v>
          </cell>
          <cell r="IZ106">
            <v>0</v>
          </cell>
          <cell r="JA106">
            <v>0</v>
          </cell>
          <cell r="JB106">
            <v>0</v>
          </cell>
          <cell r="JC106">
            <v>0</v>
          </cell>
          <cell r="JD106">
            <v>0</v>
          </cell>
          <cell r="JE106">
            <v>0</v>
          </cell>
          <cell r="JF106">
            <v>0</v>
          </cell>
          <cell r="JG106">
            <v>0</v>
          </cell>
          <cell r="JH106">
            <v>0</v>
          </cell>
          <cell r="JI106">
            <v>0</v>
          </cell>
          <cell r="JJ106">
            <v>0</v>
          </cell>
          <cell r="JK106">
            <v>0</v>
          </cell>
          <cell r="JL106">
            <v>0</v>
          </cell>
          <cell r="JM106">
            <v>0</v>
          </cell>
          <cell r="JN106">
            <v>0</v>
          </cell>
          <cell r="JO106">
            <v>0</v>
          </cell>
          <cell r="JP106">
            <v>0</v>
          </cell>
          <cell r="JQ106">
            <v>0</v>
          </cell>
          <cell r="JR106">
            <v>0</v>
          </cell>
          <cell r="JS106">
            <v>0</v>
          </cell>
          <cell r="JT106">
            <v>0</v>
          </cell>
          <cell r="JU106">
            <v>0</v>
          </cell>
          <cell r="JV106">
            <v>0</v>
          </cell>
          <cell r="JW106">
            <v>0</v>
          </cell>
        </row>
        <row r="107">
          <cell r="B107" t="str">
            <v>Soldadura, pruebas radiograficas y tintas penetrantes</v>
          </cell>
          <cell r="C107" t="str">
            <v>Mano de Obra</v>
          </cell>
          <cell r="D107">
            <v>1</v>
          </cell>
          <cell r="H107">
            <v>3</v>
          </cell>
          <cell r="I107">
            <v>3</v>
          </cell>
          <cell r="J107">
            <v>3</v>
          </cell>
          <cell r="K107">
            <v>3</v>
          </cell>
          <cell r="L107">
            <v>3</v>
          </cell>
          <cell r="M107">
            <v>3</v>
          </cell>
          <cell r="N107">
            <v>3</v>
          </cell>
          <cell r="O107">
            <v>3</v>
          </cell>
          <cell r="P107">
            <v>3</v>
          </cell>
          <cell r="Q107">
            <v>3</v>
          </cell>
          <cell r="R107">
            <v>3</v>
          </cell>
          <cell r="S107">
            <v>3</v>
          </cell>
          <cell r="T107">
            <v>3.5999999999999996</v>
          </cell>
          <cell r="U107">
            <v>3.5999999999999996</v>
          </cell>
          <cell r="V107">
            <v>3.5999999999999996</v>
          </cell>
          <cell r="W107">
            <v>3.5999999999999996</v>
          </cell>
          <cell r="X107">
            <v>3.5999999999999996</v>
          </cell>
          <cell r="Y107">
            <v>3.5999999999999996</v>
          </cell>
          <cell r="Z107">
            <v>3.5999999999999996</v>
          </cell>
          <cell r="AA107">
            <v>3.5999999999999996</v>
          </cell>
          <cell r="AB107">
            <v>3.5999999999999996</v>
          </cell>
          <cell r="AC107">
            <v>3.5999999999999996</v>
          </cell>
          <cell r="AD107">
            <v>3.5999999999999996</v>
          </cell>
          <cell r="AE107">
            <v>3.5999999999999996</v>
          </cell>
          <cell r="AF107">
            <v>3</v>
          </cell>
          <cell r="AG107">
            <v>3</v>
          </cell>
          <cell r="AH107">
            <v>3</v>
          </cell>
          <cell r="AI107">
            <v>3</v>
          </cell>
          <cell r="AJ107">
            <v>3</v>
          </cell>
          <cell r="AK107">
            <v>3</v>
          </cell>
          <cell r="AL107">
            <v>3</v>
          </cell>
          <cell r="AM107">
            <v>3</v>
          </cell>
          <cell r="AN107">
            <v>3</v>
          </cell>
          <cell r="AO107">
            <v>3</v>
          </cell>
          <cell r="AP107">
            <v>3</v>
          </cell>
          <cell r="AQ107">
            <v>3</v>
          </cell>
          <cell r="AR107">
            <v>3.5999999999999996</v>
          </cell>
          <cell r="AS107">
            <v>3.5999999999999996</v>
          </cell>
          <cell r="AT107">
            <v>3.5999999999999996</v>
          </cell>
          <cell r="AU107">
            <v>3.5999999999999996</v>
          </cell>
          <cell r="AV107">
            <v>3.5999999999999996</v>
          </cell>
          <cell r="AW107">
            <v>3.5999999999999996</v>
          </cell>
          <cell r="AX107">
            <v>3.5999999999999996</v>
          </cell>
          <cell r="AY107">
            <v>3.5999999999999996</v>
          </cell>
          <cell r="AZ107">
            <v>3.5999999999999996</v>
          </cell>
          <cell r="BA107">
            <v>3.5999999999999996</v>
          </cell>
          <cell r="BB107">
            <v>3.5999999999999996</v>
          </cell>
          <cell r="BC107">
            <v>3.5999999999999996</v>
          </cell>
          <cell r="BD107">
            <v>3.5999999999999996</v>
          </cell>
          <cell r="BE107">
            <v>3.5999999999999996</v>
          </cell>
          <cell r="BF107">
            <v>3.5999999999999996</v>
          </cell>
          <cell r="BG107">
            <v>3.5999999999999996</v>
          </cell>
          <cell r="BH107">
            <v>3.5999999999999996</v>
          </cell>
          <cell r="BI107">
            <v>3.5999999999999996</v>
          </cell>
          <cell r="BJ107">
            <v>3.5999999999999996</v>
          </cell>
          <cell r="BK107">
            <v>3.5999999999999996</v>
          </cell>
          <cell r="BL107">
            <v>3.5999999999999996</v>
          </cell>
          <cell r="BM107">
            <v>3.5999999999999996</v>
          </cell>
          <cell r="BN107">
            <v>3.5999999999999996</v>
          </cell>
          <cell r="BO107">
            <v>3.5999999999999996</v>
          </cell>
          <cell r="BP107">
            <v>3</v>
          </cell>
          <cell r="BQ107">
            <v>3</v>
          </cell>
          <cell r="BR107">
            <v>3</v>
          </cell>
          <cell r="BS107">
            <v>3</v>
          </cell>
          <cell r="BT107">
            <v>3</v>
          </cell>
          <cell r="BU107">
            <v>3</v>
          </cell>
          <cell r="BV107">
            <v>3</v>
          </cell>
          <cell r="BW107">
            <v>3</v>
          </cell>
          <cell r="BX107">
            <v>3</v>
          </cell>
          <cell r="BY107">
            <v>3</v>
          </cell>
          <cell r="BZ107">
            <v>3</v>
          </cell>
          <cell r="CA107">
            <v>3</v>
          </cell>
          <cell r="CB107">
            <v>3</v>
          </cell>
          <cell r="CC107">
            <v>3</v>
          </cell>
          <cell r="CD107">
            <v>3</v>
          </cell>
          <cell r="CE107">
            <v>3</v>
          </cell>
          <cell r="CF107">
            <v>3</v>
          </cell>
          <cell r="CG107">
            <v>3</v>
          </cell>
          <cell r="CH107">
            <v>3</v>
          </cell>
          <cell r="CI107">
            <v>3</v>
          </cell>
          <cell r="CJ107">
            <v>3</v>
          </cell>
          <cell r="CK107">
            <v>3</v>
          </cell>
          <cell r="CL107">
            <v>3</v>
          </cell>
          <cell r="CM107">
            <v>3</v>
          </cell>
          <cell r="CN107">
            <v>3.5999999999999996</v>
          </cell>
          <cell r="CO107">
            <v>3.5999999999999996</v>
          </cell>
          <cell r="CP107">
            <v>3.5999999999999996</v>
          </cell>
          <cell r="CQ107">
            <v>3.5999999999999996</v>
          </cell>
          <cell r="CR107">
            <v>3.5999999999999996</v>
          </cell>
          <cell r="CS107">
            <v>3.5999999999999996</v>
          </cell>
          <cell r="CT107">
            <v>3.5999999999999996</v>
          </cell>
          <cell r="CU107">
            <v>3.5999999999999996</v>
          </cell>
          <cell r="CV107">
            <v>3.5999999999999996</v>
          </cell>
          <cell r="CW107">
            <v>3.5999999999999996</v>
          </cell>
          <cell r="CX107">
            <v>3.5999999999999996</v>
          </cell>
          <cell r="CY107">
            <v>3.5999999999999996</v>
          </cell>
          <cell r="CZ107">
            <v>3.5999999999999996</v>
          </cell>
          <cell r="DA107">
            <v>3.5999999999999996</v>
          </cell>
          <cell r="DB107">
            <v>3.5999999999999996</v>
          </cell>
          <cell r="DC107">
            <v>3.5999999999999996</v>
          </cell>
          <cell r="DD107">
            <v>3.5999999999999996</v>
          </cell>
          <cell r="DE107">
            <v>3.5999999999999996</v>
          </cell>
          <cell r="DF107">
            <v>3.5999999999999996</v>
          </cell>
          <cell r="DG107">
            <v>3.5999999999999996</v>
          </cell>
          <cell r="DH107">
            <v>3.5999999999999996</v>
          </cell>
          <cell r="DI107">
            <v>3.5999999999999996</v>
          </cell>
          <cell r="DJ107">
            <v>3.5999999999999996</v>
          </cell>
          <cell r="DK107">
            <v>3.5999999999999996</v>
          </cell>
          <cell r="DL107">
            <v>3.5999999999999996</v>
          </cell>
          <cell r="DM107">
            <v>3.5999999999999996</v>
          </cell>
          <cell r="DN107">
            <v>3.5999999999999996</v>
          </cell>
          <cell r="DO107">
            <v>3.5999999999999996</v>
          </cell>
          <cell r="DP107">
            <v>3.5999999999999996</v>
          </cell>
          <cell r="DQ107">
            <v>3.5999999999999996</v>
          </cell>
          <cell r="DR107">
            <v>3.5999999999999996</v>
          </cell>
          <cell r="DS107">
            <v>3.5999999999999996</v>
          </cell>
          <cell r="DT107">
            <v>3.5999999999999996</v>
          </cell>
          <cell r="DU107">
            <v>3.5999999999999996</v>
          </cell>
          <cell r="DV107">
            <v>3.5999999999999996</v>
          </cell>
          <cell r="DW107">
            <v>3.5999999999999996</v>
          </cell>
          <cell r="DX107">
            <v>3.5999999999999996</v>
          </cell>
          <cell r="DY107">
            <v>3.5999999999999996</v>
          </cell>
          <cell r="DZ107">
            <v>3.5999999999999996</v>
          </cell>
          <cell r="EA107">
            <v>3.5999999999999996</v>
          </cell>
          <cell r="EB107">
            <v>3.5999999999999996</v>
          </cell>
          <cell r="EC107">
            <v>3.5999999999999996</v>
          </cell>
          <cell r="ED107">
            <v>3.5999999999999996</v>
          </cell>
          <cell r="EE107">
            <v>3.5999999999999996</v>
          </cell>
          <cell r="EF107">
            <v>3.5999999999999996</v>
          </cell>
          <cell r="EG107">
            <v>3.5999999999999996</v>
          </cell>
          <cell r="EH107">
            <v>3.5999999999999996</v>
          </cell>
          <cell r="EI107">
            <v>3.5999999999999996</v>
          </cell>
          <cell r="EJ107">
            <v>3.5999999999999996</v>
          </cell>
          <cell r="EK107">
            <v>3.5999999999999996</v>
          </cell>
          <cell r="EL107">
            <v>3.5999999999999996</v>
          </cell>
          <cell r="EM107">
            <v>3.5999999999999996</v>
          </cell>
          <cell r="EN107">
            <v>3.5999999999999996</v>
          </cell>
          <cell r="EO107">
            <v>3.5999999999999996</v>
          </cell>
          <cell r="EP107">
            <v>3.5999999999999996</v>
          </cell>
          <cell r="EQ107">
            <v>3.5999999999999996</v>
          </cell>
          <cell r="ER107">
            <v>3.5999999999999996</v>
          </cell>
          <cell r="ES107">
            <v>3.5999999999999996</v>
          </cell>
          <cell r="ET107">
            <v>3.5999999999999996</v>
          </cell>
          <cell r="EU107">
            <v>3.5999999999999996</v>
          </cell>
          <cell r="EV107">
            <v>3</v>
          </cell>
          <cell r="EW107">
            <v>3</v>
          </cell>
          <cell r="EX107">
            <v>3</v>
          </cell>
          <cell r="EY107">
            <v>3</v>
          </cell>
          <cell r="EZ107">
            <v>3</v>
          </cell>
          <cell r="FA107">
            <v>3</v>
          </cell>
          <cell r="FB107">
            <v>3</v>
          </cell>
          <cell r="FC107">
            <v>3</v>
          </cell>
          <cell r="FD107">
            <v>3</v>
          </cell>
          <cell r="FE107">
            <v>3</v>
          </cell>
          <cell r="FF107">
            <v>3</v>
          </cell>
          <cell r="FG107">
            <v>3</v>
          </cell>
          <cell r="FH107">
            <v>3</v>
          </cell>
          <cell r="FI107">
            <v>3</v>
          </cell>
          <cell r="FJ107">
            <v>3</v>
          </cell>
          <cell r="FK107">
            <v>3</v>
          </cell>
          <cell r="FL107">
            <v>3</v>
          </cell>
          <cell r="FM107">
            <v>3</v>
          </cell>
          <cell r="FN107">
            <v>3</v>
          </cell>
          <cell r="FO107">
            <v>3</v>
          </cell>
          <cell r="FP107">
            <v>3</v>
          </cell>
          <cell r="FQ107">
            <v>3</v>
          </cell>
          <cell r="FR107">
            <v>3</v>
          </cell>
          <cell r="FS107">
            <v>3</v>
          </cell>
          <cell r="FT107">
            <v>3.5999999999999996</v>
          </cell>
          <cell r="FU107">
            <v>3.5999999999999996</v>
          </cell>
          <cell r="FV107">
            <v>3.5999999999999996</v>
          </cell>
          <cell r="FW107">
            <v>3.5999999999999996</v>
          </cell>
          <cell r="FX107">
            <v>3.5999999999999996</v>
          </cell>
          <cell r="FY107">
            <v>3.5999999999999996</v>
          </cell>
          <cell r="FZ107">
            <v>3.5999999999999996</v>
          </cell>
          <cell r="GA107">
            <v>3.5999999999999996</v>
          </cell>
          <cell r="GB107">
            <v>3.5999999999999996</v>
          </cell>
          <cell r="GC107">
            <v>3.5999999999999996</v>
          </cell>
          <cell r="GD107">
            <v>3.5999999999999996</v>
          </cell>
          <cell r="GE107">
            <v>3.5999999999999996</v>
          </cell>
          <cell r="GF107">
            <v>3.5999999999999996</v>
          </cell>
          <cell r="GG107">
            <v>3.5999999999999996</v>
          </cell>
          <cell r="GH107">
            <v>3.5999999999999996</v>
          </cell>
          <cell r="GI107">
            <v>3.5999999999999996</v>
          </cell>
          <cell r="GJ107">
            <v>3.5999999999999996</v>
          </cell>
          <cell r="GK107">
            <v>3.5999999999999996</v>
          </cell>
          <cell r="GL107">
            <v>3.5999999999999996</v>
          </cell>
          <cell r="GM107">
            <v>3.5999999999999996</v>
          </cell>
          <cell r="GN107">
            <v>3.5999999999999996</v>
          </cell>
          <cell r="GO107">
            <v>3.5999999999999996</v>
          </cell>
          <cell r="GP107">
            <v>3.5999999999999996</v>
          </cell>
          <cell r="GQ107">
            <v>3.5999999999999996</v>
          </cell>
          <cell r="GR107">
            <v>3.5999999999999996</v>
          </cell>
          <cell r="GS107">
            <v>3.5999999999999996</v>
          </cell>
          <cell r="GT107">
            <v>3.5999999999999996</v>
          </cell>
          <cell r="GU107">
            <v>3.5999999999999996</v>
          </cell>
          <cell r="GV107">
            <v>3.5999999999999996</v>
          </cell>
          <cell r="GW107">
            <v>3.5999999999999996</v>
          </cell>
          <cell r="GX107">
            <v>3.5999999999999996</v>
          </cell>
          <cell r="GY107">
            <v>3.5999999999999996</v>
          </cell>
          <cell r="GZ107">
            <v>3.5999999999999996</v>
          </cell>
          <cell r="HA107">
            <v>3.5999999999999996</v>
          </cell>
          <cell r="HB107">
            <v>3.5999999999999996</v>
          </cell>
          <cell r="HC107">
            <v>3.5999999999999996</v>
          </cell>
          <cell r="HD107">
            <v>3</v>
          </cell>
          <cell r="HE107">
            <v>3</v>
          </cell>
          <cell r="HF107">
            <v>3</v>
          </cell>
          <cell r="HG107">
            <v>3</v>
          </cell>
          <cell r="HH107">
            <v>3</v>
          </cell>
          <cell r="HI107">
            <v>3</v>
          </cell>
          <cell r="HJ107">
            <v>3</v>
          </cell>
          <cell r="HK107">
            <v>3</v>
          </cell>
          <cell r="HL107">
            <v>3</v>
          </cell>
          <cell r="HM107">
            <v>3</v>
          </cell>
          <cell r="HN107">
            <v>3</v>
          </cell>
          <cell r="HO107">
            <v>3</v>
          </cell>
          <cell r="HP107">
            <v>3</v>
          </cell>
          <cell r="HQ107">
            <v>3</v>
          </cell>
          <cell r="HR107">
            <v>3</v>
          </cell>
          <cell r="HS107">
            <v>3</v>
          </cell>
          <cell r="HT107">
            <v>3</v>
          </cell>
          <cell r="HU107">
            <v>3</v>
          </cell>
          <cell r="HV107">
            <v>3</v>
          </cell>
          <cell r="HW107">
            <v>3</v>
          </cell>
          <cell r="HX107">
            <v>3</v>
          </cell>
          <cell r="HY107">
            <v>3</v>
          </cell>
          <cell r="HZ107">
            <v>3</v>
          </cell>
          <cell r="IA107">
            <v>3</v>
          </cell>
          <cell r="IB107">
            <v>3.5999999999999996</v>
          </cell>
          <cell r="IC107">
            <v>3.5999999999999996</v>
          </cell>
          <cell r="ID107">
            <v>3.5999999999999996</v>
          </cell>
          <cell r="IE107">
            <v>3.5999999999999996</v>
          </cell>
          <cell r="IF107">
            <v>3.5999999999999996</v>
          </cell>
          <cell r="IG107">
            <v>3.5999999999999996</v>
          </cell>
          <cell r="IH107">
            <v>3.5999999999999996</v>
          </cell>
          <cell r="II107">
            <v>3.5999999999999996</v>
          </cell>
          <cell r="IJ107">
            <v>3.5999999999999996</v>
          </cell>
          <cell r="IK107">
            <v>3.5999999999999996</v>
          </cell>
          <cell r="IL107">
            <v>3.5999999999999996</v>
          </cell>
          <cell r="IM107">
            <v>3.5999999999999996</v>
          </cell>
          <cell r="IN107">
            <v>3.5999999999999996</v>
          </cell>
          <cell r="IO107">
            <v>3.5999999999999996</v>
          </cell>
          <cell r="IP107">
            <v>3.5999999999999996</v>
          </cell>
          <cell r="IQ107">
            <v>3.5999999999999996</v>
          </cell>
          <cell r="IR107">
            <v>3.5999999999999996</v>
          </cell>
          <cell r="IS107">
            <v>3.5999999999999996</v>
          </cell>
          <cell r="IT107">
            <v>3.5999999999999996</v>
          </cell>
          <cell r="IU107">
            <v>3.5999999999999996</v>
          </cell>
          <cell r="IV107">
            <v>3.5999999999999996</v>
          </cell>
          <cell r="IW107">
            <v>3.5999999999999996</v>
          </cell>
          <cell r="IX107">
            <v>3.5999999999999996</v>
          </cell>
          <cell r="IY107">
            <v>3.5999999999999996</v>
          </cell>
          <cell r="IZ107">
            <v>3.5999999999999996</v>
          </cell>
          <cell r="JA107">
            <v>3.5999999999999996</v>
          </cell>
          <cell r="JB107">
            <v>3.5999999999999996</v>
          </cell>
          <cell r="JC107">
            <v>3.5999999999999996</v>
          </cell>
          <cell r="JD107">
            <v>3.5999999999999996</v>
          </cell>
          <cell r="JE107">
            <v>3.5999999999999996</v>
          </cell>
          <cell r="JF107">
            <v>3.5999999999999996</v>
          </cell>
          <cell r="JG107">
            <v>3.5999999999999996</v>
          </cell>
          <cell r="JH107">
            <v>3.5999999999999996</v>
          </cell>
          <cell r="JI107">
            <v>3.5999999999999996</v>
          </cell>
          <cell r="JJ107">
            <v>3.5999999999999996</v>
          </cell>
          <cell r="JK107">
            <v>3.5999999999999996</v>
          </cell>
          <cell r="JL107">
            <v>3.5999999999999996</v>
          </cell>
          <cell r="JM107">
            <v>3.5999999999999996</v>
          </cell>
          <cell r="JN107">
            <v>3.5999999999999996</v>
          </cell>
          <cell r="JO107">
            <v>3.5999999999999996</v>
          </cell>
          <cell r="JP107">
            <v>3.5999999999999996</v>
          </cell>
          <cell r="JQ107">
            <v>3.5999999999999996</v>
          </cell>
          <cell r="JR107">
            <v>3.5999999999999996</v>
          </cell>
          <cell r="JS107">
            <v>3.5999999999999996</v>
          </cell>
          <cell r="JT107">
            <v>3.5999999999999996</v>
          </cell>
          <cell r="JU107">
            <v>3.5999999999999996</v>
          </cell>
          <cell r="JV107">
            <v>3.5999999999999996</v>
          </cell>
          <cell r="JW107">
            <v>3.5999999999999996</v>
          </cell>
        </row>
        <row r="108">
          <cell r="B108" t="str">
            <v>Soldadura, pruebas radiograficas y tintas penetrantes</v>
          </cell>
          <cell r="C108" t="str">
            <v>Mano de Obra</v>
          </cell>
          <cell r="D108">
            <v>2</v>
          </cell>
          <cell r="H108">
            <v>3</v>
          </cell>
          <cell r="I108">
            <v>3</v>
          </cell>
          <cell r="J108">
            <v>3</v>
          </cell>
          <cell r="K108">
            <v>3</v>
          </cell>
          <cell r="L108">
            <v>3</v>
          </cell>
          <cell r="M108">
            <v>3</v>
          </cell>
          <cell r="N108">
            <v>3</v>
          </cell>
          <cell r="O108">
            <v>3</v>
          </cell>
          <cell r="P108">
            <v>3</v>
          </cell>
          <cell r="Q108">
            <v>3</v>
          </cell>
          <cell r="R108">
            <v>3</v>
          </cell>
          <cell r="S108">
            <v>3</v>
          </cell>
          <cell r="T108">
            <v>3.5999999999999996</v>
          </cell>
          <cell r="U108">
            <v>3.5999999999999996</v>
          </cell>
          <cell r="V108">
            <v>3.5999999999999996</v>
          </cell>
          <cell r="W108">
            <v>3.5999999999999996</v>
          </cell>
          <cell r="X108">
            <v>3.5999999999999996</v>
          </cell>
          <cell r="Y108">
            <v>3.5999999999999996</v>
          </cell>
          <cell r="Z108">
            <v>3.5999999999999996</v>
          </cell>
          <cell r="AA108">
            <v>3.5999999999999996</v>
          </cell>
          <cell r="AB108">
            <v>3.5999999999999996</v>
          </cell>
          <cell r="AC108">
            <v>3.5999999999999996</v>
          </cell>
          <cell r="AD108">
            <v>3.5999999999999996</v>
          </cell>
          <cell r="AE108">
            <v>3.5999999999999996</v>
          </cell>
          <cell r="AF108">
            <v>3</v>
          </cell>
          <cell r="AG108">
            <v>3</v>
          </cell>
          <cell r="AH108">
            <v>3</v>
          </cell>
          <cell r="AI108">
            <v>3</v>
          </cell>
          <cell r="AJ108">
            <v>3</v>
          </cell>
          <cell r="AK108">
            <v>3</v>
          </cell>
          <cell r="AL108">
            <v>3</v>
          </cell>
          <cell r="AM108">
            <v>3</v>
          </cell>
          <cell r="AN108">
            <v>3</v>
          </cell>
          <cell r="AO108">
            <v>3</v>
          </cell>
          <cell r="AP108">
            <v>3</v>
          </cell>
          <cell r="AQ108">
            <v>3</v>
          </cell>
          <cell r="AR108">
            <v>3.5999999999999996</v>
          </cell>
          <cell r="AS108">
            <v>3.5999999999999996</v>
          </cell>
          <cell r="AT108">
            <v>3.5999999999999996</v>
          </cell>
          <cell r="AU108">
            <v>3.5999999999999996</v>
          </cell>
          <cell r="AV108">
            <v>3.5999999999999996</v>
          </cell>
          <cell r="AW108">
            <v>3.5999999999999996</v>
          </cell>
          <cell r="AX108">
            <v>3.5999999999999996</v>
          </cell>
          <cell r="AY108">
            <v>3.5999999999999996</v>
          </cell>
          <cell r="AZ108">
            <v>3.5999999999999996</v>
          </cell>
          <cell r="BA108">
            <v>3.5999999999999996</v>
          </cell>
          <cell r="BB108">
            <v>3.5999999999999996</v>
          </cell>
          <cell r="BC108">
            <v>3.5999999999999996</v>
          </cell>
          <cell r="BD108">
            <v>3.5999999999999996</v>
          </cell>
          <cell r="BE108">
            <v>3.5999999999999996</v>
          </cell>
          <cell r="BF108">
            <v>3.5999999999999996</v>
          </cell>
          <cell r="BG108">
            <v>3.5999999999999996</v>
          </cell>
          <cell r="BH108">
            <v>3.5999999999999996</v>
          </cell>
          <cell r="BI108">
            <v>3.5999999999999996</v>
          </cell>
          <cell r="BJ108">
            <v>3.5999999999999996</v>
          </cell>
          <cell r="BK108">
            <v>3.5999999999999996</v>
          </cell>
          <cell r="BL108">
            <v>3.5999999999999996</v>
          </cell>
          <cell r="BM108">
            <v>3.5999999999999996</v>
          </cell>
          <cell r="BN108">
            <v>3.5999999999999996</v>
          </cell>
          <cell r="BO108">
            <v>3.5999999999999996</v>
          </cell>
          <cell r="BP108">
            <v>3</v>
          </cell>
          <cell r="BQ108">
            <v>3</v>
          </cell>
          <cell r="BR108">
            <v>3</v>
          </cell>
          <cell r="BS108">
            <v>3</v>
          </cell>
          <cell r="BT108">
            <v>3</v>
          </cell>
          <cell r="BU108">
            <v>3</v>
          </cell>
          <cell r="BV108">
            <v>3</v>
          </cell>
          <cell r="BW108">
            <v>3</v>
          </cell>
          <cell r="BX108">
            <v>3</v>
          </cell>
          <cell r="BY108">
            <v>3</v>
          </cell>
          <cell r="BZ108">
            <v>3</v>
          </cell>
          <cell r="CA108">
            <v>3</v>
          </cell>
          <cell r="CB108">
            <v>3</v>
          </cell>
          <cell r="CC108">
            <v>3</v>
          </cell>
          <cell r="CD108">
            <v>3</v>
          </cell>
          <cell r="CE108">
            <v>3</v>
          </cell>
          <cell r="CF108">
            <v>3</v>
          </cell>
          <cell r="CG108">
            <v>3</v>
          </cell>
          <cell r="CH108">
            <v>3</v>
          </cell>
          <cell r="CI108">
            <v>3</v>
          </cell>
          <cell r="CJ108">
            <v>3</v>
          </cell>
          <cell r="CK108">
            <v>3</v>
          </cell>
          <cell r="CL108">
            <v>3</v>
          </cell>
          <cell r="CM108">
            <v>3</v>
          </cell>
          <cell r="CN108">
            <v>3.5999999999999996</v>
          </cell>
          <cell r="CO108">
            <v>3.5999999999999996</v>
          </cell>
          <cell r="CP108">
            <v>3.5999999999999996</v>
          </cell>
          <cell r="CQ108">
            <v>3.5999999999999996</v>
          </cell>
          <cell r="CR108">
            <v>3.5999999999999996</v>
          </cell>
          <cell r="CS108">
            <v>3.5999999999999996</v>
          </cell>
          <cell r="CT108">
            <v>3.5999999999999996</v>
          </cell>
          <cell r="CU108">
            <v>3.5999999999999996</v>
          </cell>
          <cell r="CV108">
            <v>3.5999999999999996</v>
          </cell>
          <cell r="CW108">
            <v>3.5999999999999996</v>
          </cell>
          <cell r="CX108">
            <v>3.5999999999999996</v>
          </cell>
          <cell r="CY108">
            <v>3.5999999999999996</v>
          </cell>
          <cell r="CZ108">
            <v>3.5999999999999996</v>
          </cell>
          <cell r="DA108">
            <v>3.5999999999999996</v>
          </cell>
          <cell r="DB108">
            <v>3.5999999999999996</v>
          </cell>
          <cell r="DC108">
            <v>3.5999999999999996</v>
          </cell>
          <cell r="DD108">
            <v>3.5999999999999996</v>
          </cell>
          <cell r="DE108">
            <v>3.5999999999999996</v>
          </cell>
          <cell r="DF108">
            <v>3.5999999999999996</v>
          </cell>
          <cell r="DG108">
            <v>3.5999999999999996</v>
          </cell>
          <cell r="DH108">
            <v>3.5999999999999996</v>
          </cell>
          <cell r="DI108">
            <v>3.5999999999999996</v>
          </cell>
          <cell r="DJ108">
            <v>3.5999999999999996</v>
          </cell>
          <cell r="DK108">
            <v>3.5999999999999996</v>
          </cell>
          <cell r="DL108">
            <v>3.5999999999999996</v>
          </cell>
          <cell r="DM108">
            <v>3.5999999999999996</v>
          </cell>
          <cell r="DN108">
            <v>3.5999999999999996</v>
          </cell>
          <cell r="DO108">
            <v>3.5999999999999996</v>
          </cell>
          <cell r="DP108">
            <v>3.5999999999999996</v>
          </cell>
          <cell r="DQ108">
            <v>3.5999999999999996</v>
          </cell>
          <cell r="DR108">
            <v>3.5999999999999996</v>
          </cell>
          <cell r="DS108">
            <v>3.5999999999999996</v>
          </cell>
          <cell r="DT108">
            <v>3.5999999999999996</v>
          </cell>
          <cell r="DU108">
            <v>3.5999999999999996</v>
          </cell>
          <cell r="DV108">
            <v>3.5999999999999996</v>
          </cell>
          <cell r="DW108">
            <v>3.5999999999999996</v>
          </cell>
          <cell r="DX108">
            <v>3.5999999999999996</v>
          </cell>
          <cell r="DY108">
            <v>3.5999999999999996</v>
          </cell>
          <cell r="DZ108">
            <v>3.5999999999999996</v>
          </cell>
          <cell r="EA108">
            <v>3.5999999999999996</v>
          </cell>
          <cell r="EB108">
            <v>3.5999999999999996</v>
          </cell>
          <cell r="EC108">
            <v>3.5999999999999996</v>
          </cell>
          <cell r="ED108">
            <v>3.5999999999999996</v>
          </cell>
          <cell r="EE108">
            <v>3.5999999999999996</v>
          </cell>
          <cell r="EF108">
            <v>3.5999999999999996</v>
          </cell>
          <cell r="EG108">
            <v>3.5999999999999996</v>
          </cell>
          <cell r="EH108">
            <v>3.5999999999999996</v>
          </cell>
          <cell r="EI108">
            <v>3.5999999999999996</v>
          </cell>
          <cell r="EJ108">
            <v>3.5999999999999996</v>
          </cell>
          <cell r="EK108">
            <v>3.5999999999999996</v>
          </cell>
          <cell r="EL108">
            <v>3.5999999999999996</v>
          </cell>
          <cell r="EM108">
            <v>3.5999999999999996</v>
          </cell>
          <cell r="EN108">
            <v>3.5999999999999996</v>
          </cell>
          <cell r="EO108">
            <v>3.5999999999999996</v>
          </cell>
          <cell r="EP108">
            <v>3.5999999999999996</v>
          </cell>
          <cell r="EQ108">
            <v>3.5999999999999996</v>
          </cell>
          <cell r="ER108">
            <v>3.5999999999999996</v>
          </cell>
          <cell r="ES108">
            <v>3.5999999999999996</v>
          </cell>
          <cell r="ET108">
            <v>3.5999999999999996</v>
          </cell>
          <cell r="EU108">
            <v>3.5999999999999996</v>
          </cell>
          <cell r="EV108">
            <v>3</v>
          </cell>
          <cell r="EW108">
            <v>3</v>
          </cell>
          <cell r="EX108">
            <v>3</v>
          </cell>
          <cell r="EY108">
            <v>3</v>
          </cell>
          <cell r="EZ108">
            <v>3</v>
          </cell>
          <cell r="FA108">
            <v>3</v>
          </cell>
          <cell r="FB108">
            <v>3</v>
          </cell>
          <cell r="FC108">
            <v>3</v>
          </cell>
          <cell r="FD108">
            <v>3</v>
          </cell>
          <cell r="FE108">
            <v>3</v>
          </cell>
          <cell r="FF108">
            <v>3</v>
          </cell>
          <cell r="FG108">
            <v>3</v>
          </cell>
          <cell r="FH108">
            <v>3</v>
          </cell>
          <cell r="FI108">
            <v>3</v>
          </cell>
          <cell r="FJ108">
            <v>3</v>
          </cell>
          <cell r="FK108">
            <v>3</v>
          </cell>
          <cell r="FL108">
            <v>3</v>
          </cell>
          <cell r="FM108">
            <v>3</v>
          </cell>
          <cell r="FN108">
            <v>3</v>
          </cell>
          <cell r="FO108">
            <v>3</v>
          </cell>
          <cell r="FP108">
            <v>3</v>
          </cell>
          <cell r="FQ108">
            <v>3</v>
          </cell>
          <cell r="FR108">
            <v>3</v>
          </cell>
          <cell r="FS108">
            <v>3</v>
          </cell>
          <cell r="FT108">
            <v>3.5999999999999996</v>
          </cell>
          <cell r="FU108">
            <v>3.5999999999999996</v>
          </cell>
          <cell r="FV108">
            <v>3.5999999999999996</v>
          </cell>
          <cell r="FW108">
            <v>3.5999999999999996</v>
          </cell>
          <cell r="FX108">
            <v>3.5999999999999996</v>
          </cell>
          <cell r="FY108">
            <v>3.5999999999999996</v>
          </cell>
          <cell r="FZ108">
            <v>3.5999999999999996</v>
          </cell>
          <cell r="GA108">
            <v>3.5999999999999996</v>
          </cell>
          <cell r="GB108">
            <v>3.5999999999999996</v>
          </cell>
          <cell r="GC108">
            <v>3.5999999999999996</v>
          </cell>
          <cell r="GD108">
            <v>3.5999999999999996</v>
          </cell>
          <cell r="GE108">
            <v>3.5999999999999996</v>
          </cell>
          <cell r="GF108">
            <v>3.5999999999999996</v>
          </cell>
          <cell r="GG108">
            <v>3.5999999999999996</v>
          </cell>
          <cell r="GH108">
            <v>3.5999999999999996</v>
          </cell>
          <cell r="GI108">
            <v>3.5999999999999996</v>
          </cell>
          <cell r="GJ108">
            <v>3.5999999999999996</v>
          </cell>
          <cell r="GK108">
            <v>3.5999999999999996</v>
          </cell>
          <cell r="GL108">
            <v>3.5999999999999996</v>
          </cell>
          <cell r="GM108">
            <v>3.5999999999999996</v>
          </cell>
          <cell r="GN108">
            <v>3.5999999999999996</v>
          </cell>
          <cell r="GO108">
            <v>3.5999999999999996</v>
          </cell>
          <cell r="GP108">
            <v>3.5999999999999996</v>
          </cell>
          <cell r="GQ108">
            <v>3.5999999999999996</v>
          </cell>
          <cell r="GR108">
            <v>3.5999999999999996</v>
          </cell>
          <cell r="GS108">
            <v>3.5999999999999996</v>
          </cell>
          <cell r="GT108">
            <v>3.5999999999999996</v>
          </cell>
          <cell r="GU108">
            <v>3.5999999999999996</v>
          </cell>
          <cell r="GV108">
            <v>3.5999999999999996</v>
          </cell>
          <cell r="GW108">
            <v>3.5999999999999996</v>
          </cell>
          <cell r="GX108">
            <v>3.5999999999999996</v>
          </cell>
          <cell r="GY108">
            <v>3.5999999999999996</v>
          </cell>
          <cell r="GZ108">
            <v>3.5999999999999996</v>
          </cell>
          <cell r="HA108">
            <v>3.5999999999999996</v>
          </cell>
          <cell r="HB108">
            <v>3.5999999999999996</v>
          </cell>
          <cell r="HC108">
            <v>3.5999999999999996</v>
          </cell>
          <cell r="HD108">
            <v>3</v>
          </cell>
          <cell r="HE108">
            <v>3</v>
          </cell>
          <cell r="HF108">
            <v>3</v>
          </cell>
          <cell r="HG108">
            <v>3</v>
          </cell>
          <cell r="HH108">
            <v>3</v>
          </cell>
          <cell r="HI108">
            <v>3</v>
          </cell>
          <cell r="HJ108">
            <v>3</v>
          </cell>
          <cell r="HK108">
            <v>3</v>
          </cell>
          <cell r="HL108">
            <v>3</v>
          </cell>
          <cell r="HM108">
            <v>3</v>
          </cell>
          <cell r="HN108">
            <v>3</v>
          </cell>
          <cell r="HO108">
            <v>3</v>
          </cell>
          <cell r="HP108">
            <v>3</v>
          </cell>
          <cell r="HQ108">
            <v>3</v>
          </cell>
          <cell r="HR108">
            <v>3</v>
          </cell>
          <cell r="HS108">
            <v>3</v>
          </cell>
          <cell r="HT108">
            <v>3</v>
          </cell>
          <cell r="HU108">
            <v>3</v>
          </cell>
          <cell r="HV108">
            <v>3</v>
          </cell>
          <cell r="HW108">
            <v>3</v>
          </cell>
          <cell r="HX108">
            <v>3</v>
          </cell>
          <cell r="HY108">
            <v>3</v>
          </cell>
          <cell r="HZ108">
            <v>3</v>
          </cell>
          <cell r="IA108">
            <v>3</v>
          </cell>
          <cell r="IB108">
            <v>3.5999999999999996</v>
          </cell>
          <cell r="IC108">
            <v>3.5999999999999996</v>
          </cell>
          <cell r="ID108">
            <v>3.5999999999999996</v>
          </cell>
          <cell r="IE108">
            <v>3.5999999999999996</v>
          </cell>
          <cell r="IF108">
            <v>3.5999999999999996</v>
          </cell>
          <cell r="IG108">
            <v>3.5999999999999996</v>
          </cell>
          <cell r="IH108">
            <v>3.5999999999999996</v>
          </cell>
          <cell r="II108">
            <v>3.5999999999999996</v>
          </cell>
          <cell r="IJ108">
            <v>3.5999999999999996</v>
          </cell>
          <cell r="IK108">
            <v>3.5999999999999996</v>
          </cell>
          <cell r="IL108">
            <v>3.5999999999999996</v>
          </cell>
          <cell r="IM108">
            <v>3.5999999999999996</v>
          </cell>
          <cell r="IN108">
            <v>3.5999999999999996</v>
          </cell>
          <cell r="IO108">
            <v>3.5999999999999996</v>
          </cell>
          <cell r="IP108">
            <v>3.5999999999999996</v>
          </cell>
          <cell r="IQ108">
            <v>3.5999999999999996</v>
          </cell>
          <cell r="IR108">
            <v>3.5999999999999996</v>
          </cell>
          <cell r="IS108">
            <v>3.5999999999999996</v>
          </cell>
          <cell r="IT108">
            <v>3.5999999999999996</v>
          </cell>
          <cell r="IU108">
            <v>3.5999999999999996</v>
          </cell>
          <cell r="IV108">
            <v>3.5999999999999996</v>
          </cell>
          <cell r="IW108">
            <v>3.5999999999999996</v>
          </cell>
          <cell r="IX108">
            <v>3.5999999999999996</v>
          </cell>
          <cell r="IY108">
            <v>3.5999999999999996</v>
          </cell>
          <cell r="IZ108">
            <v>3.5999999999999996</v>
          </cell>
          <cell r="JA108">
            <v>3.5999999999999996</v>
          </cell>
          <cell r="JB108">
            <v>3.5999999999999996</v>
          </cell>
          <cell r="JC108">
            <v>3.5999999999999996</v>
          </cell>
          <cell r="JD108">
            <v>3.5999999999999996</v>
          </cell>
          <cell r="JE108">
            <v>3.5999999999999996</v>
          </cell>
          <cell r="JF108">
            <v>3.5999999999999996</v>
          </cell>
          <cell r="JG108">
            <v>3.5999999999999996</v>
          </cell>
          <cell r="JH108">
            <v>3.5999999999999996</v>
          </cell>
          <cell r="JI108">
            <v>3.5999999999999996</v>
          </cell>
          <cell r="JJ108">
            <v>3.5999999999999996</v>
          </cell>
          <cell r="JK108">
            <v>3.5999999999999996</v>
          </cell>
          <cell r="JL108">
            <v>3.5999999999999996</v>
          </cell>
          <cell r="JM108">
            <v>3.5999999999999996</v>
          </cell>
          <cell r="JN108">
            <v>3.5999999999999996</v>
          </cell>
          <cell r="JO108">
            <v>3.5999999999999996</v>
          </cell>
          <cell r="JP108">
            <v>3.5999999999999996</v>
          </cell>
          <cell r="JQ108">
            <v>3.5999999999999996</v>
          </cell>
          <cell r="JR108">
            <v>3.5999999999999996</v>
          </cell>
          <cell r="JS108">
            <v>3.5999999999999996</v>
          </cell>
          <cell r="JT108">
            <v>3.5999999999999996</v>
          </cell>
          <cell r="JU108">
            <v>3.5999999999999996</v>
          </cell>
          <cell r="JV108">
            <v>3.5999999999999996</v>
          </cell>
          <cell r="JW108">
            <v>3.5999999999999996</v>
          </cell>
        </row>
        <row r="109">
          <cell r="B109" t="str">
            <v>Soldadura, pruebas radiograficas y tintas penetrantes</v>
          </cell>
          <cell r="C109" t="str">
            <v>Mano de Obra</v>
          </cell>
          <cell r="D109">
            <v>3</v>
          </cell>
          <cell r="H109">
            <v>3</v>
          </cell>
          <cell r="I109">
            <v>3</v>
          </cell>
          <cell r="J109">
            <v>3</v>
          </cell>
          <cell r="K109">
            <v>3</v>
          </cell>
          <cell r="L109">
            <v>3</v>
          </cell>
          <cell r="M109">
            <v>3</v>
          </cell>
          <cell r="N109">
            <v>3</v>
          </cell>
          <cell r="O109">
            <v>3</v>
          </cell>
          <cell r="P109">
            <v>3</v>
          </cell>
          <cell r="Q109">
            <v>3</v>
          </cell>
          <cell r="R109">
            <v>3</v>
          </cell>
          <cell r="S109">
            <v>3</v>
          </cell>
          <cell r="T109">
            <v>3.5999999999999996</v>
          </cell>
          <cell r="U109">
            <v>3.5999999999999996</v>
          </cell>
          <cell r="V109">
            <v>3.5999999999999996</v>
          </cell>
          <cell r="W109">
            <v>3.5999999999999996</v>
          </cell>
          <cell r="X109">
            <v>3.5999999999999996</v>
          </cell>
          <cell r="Y109">
            <v>3.5999999999999996</v>
          </cell>
          <cell r="Z109">
            <v>3.5999999999999996</v>
          </cell>
          <cell r="AA109">
            <v>3.5999999999999996</v>
          </cell>
          <cell r="AB109">
            <v>3.5999999999999996</v>
          </cell>
          <cell r="AC109">
            <v>3.5999999999999996</v>
          </cell>
          <cell r="AD109">
            <v>3.5999999999999996</v>
          </cell>
          <cell r="AE109">
            <v>3.5999999999999996</v>
          </cell>
          <cell r="AF109">
            <v>3</v>
          </cell>
          <cell r="AG109">
            <v>3</v>
          </cell>
          <cell r="AH109">
            <v>3</v>
          </cell>
          <cell r="AI109">
            <v>3</v>
          </cell>
          <cell r="AJ109">
            <v>3</v>
          </cell>
          <cell r="AK109">
            <v>3</v>
          </cell>
          <cell r="AL109">
            <v>3</v>
          </cell>
          <cell r="AM109">
            <v>3</v>
          </cell>
          <cell r="AN109">
            <v>3</v>
          </cell>
          <cell r="AO109">
            <v>3</v>
          </cell>
          <cell r="AP109">
            <v>3</v>
          </cell>
          <cell r="AQ109">
            <v>3</v>
          </cell>
          <cell r="AR109">
            <v>3.5999999999999996</v>
          </cell>
          <cell r="AS109">
            <v>3.5999999999999996</v>
          </cell>
          <cell r="AT109">
            <v>3.5999999999999996</v>
          </cell>
          <cell r="AU109">
            <v>3.5999999999999996</v>
          </cell>
          <cell r="AV109">
            <v>3.5999999999999996</v>
          </cell>
          <cell r="AW109">
            <v>3.5999999999999996</v>
          </cell>
          <cell r="AX109">
            <v>3.5999999999999996</v>
          </cell>
          <cell r="AY109">
            <v>3.5999999999999996</v>
          </cell>
          <cell r="AZ109">
            <v>3.5999999999999996</v>
          </cell>
          <cell r="BA109">
            <v>3.5999999999999996</v>
          </cell>
          <cell r="BB109">
            <v>3.5999999999999996</v>
          </cell>
          <cell r="BC109">
            <v>3.5999999999999996</v>
          </cell>
          <cell r="BD109">
            <v>3.5999999999999996</v>
          </cell>
          <cell r="BE109">
            <v>3.5999999999999996</v>
          </cell>
          <cell r="BF109">
            <v>3.5999999999999996</v>
          </cell>
          <cell r="BG109">
            <v>3.5999999999999996</v>
          </cell>
          <cell r="BH109">
            <v>3.5999999999999996</v>
          </cell>
          <cell r="BI109">
            <v>3.5999999999999996</v>
          </cell>
          <cell r="BJ109">
            <v>3.5999999999999996</v>
          </cell>
          <cell r="BK109">
            <v>3.5999999999999996</v>
          </cell>
          <cell r="BL109">
            <v>3.5999999999999996</v>
          </cell>
          <cell r="BM109">
            <v>3.5999999999999996</v>
          </cell>
          <cell r="BN109">
            <v>3.5999999999999996</v>
          </cell>
          <cell r="BO109">
            <v>3.5999999999999996</v>
          </cell>
          <cell r="BP109">
            <v>3</v>
          </cell>
          <cell r="BQ109">
            <v>3</v>
          </cell>
          <cell r="BR109">
            <v>3</v>
          </cell>
          <cell r="BS109">
            <v>3</v>
          </cell>
          <cell r="BT109">
            <v>3</v>
          </cell>
          <cell r="BU109">
            <v>3</v>
          </cell>
          <cell r="BV109">
            <v>3</v>
          </cell>
          <cell r="BW109">
            <v>3</v>
          </cell>
          <cell r="BX109">
            <v>3</v>
          </cell>
          <cell r="BY109">
            <v>3</v>
          </cell>
          <cell r="BZ109">
            <v>3</v>
          </cell>
          <cell r="CA109">
            <v>3</v>
          </cell>
          <cell r="CB109">
            <v>3</v>
          </cell>
          <cell r="CC109">
            <v>3</v>
          </cell>
          <cell r="CD109">
            <v>3</v>
          </cell>
          <cell r="CE109">
            <v>3</v>
          </cell>
          <cell r="CF109">
            <v>3</v>
          </cell>
          <cell r="CG109">
            <v>3</v>
          </cell>
          <cell r="CH109">
            <v>3</v>
          </cell>
          <cell r="CI109">
            <v>3</v>
          </cell>
          <cell r="CJ109">
            <v>3</v>
          </cell>
          <cell r="CK109">
            <v>3</v>
          </cell>
          <cell r="CL109">
            <v>3</v>
          </cell>
          <cell r="CM109">
            <v>3</v>
          </cell>
          <cell r="CN109">
            <v>3.5999999999999996</v>
          </cell>
          <cell r="CO109">
            <v>3.5999999999999996</v>
          </cell>
          <cell r="CP109">
            <v>3.5999999999999996</v>
          </cell>
          <cell r="CQ109">
            <v>3.5999999999999996</v>
          </cell>
          <cell r="CR109">
            <v>3.5999999999999996</v>
          </cell>
          <cell r="CS109">
            <v>3.5999999999999996</v>
          </cell>
          <cell r="CT109">
            <v>3.5999999999999996</v>
          </cell>
          <cell r="CU109">
            <v>3.5999999999999996</v>
          </cell>
          <cell r="CV109">
            <v>3.5999999999999996</v>
          </cell>
          <cell r="CW109">
            <v>3.5999999999999996</v>
          </cell>
          <cell r="CX109">
            <v>3.5999999999999996</v>
          </cell>
          <cell r="CY109">
            <v>3.5999999999999996</v>
          </cell>
          <cell r="CZ109">
            <v>3.5999999999999996</v>
          </cell>
          <cell r="DA109">
            <v>3.5999999999999996</v>
          </cell>
          <cell r="DB109">
            <v>3.5999999999999996</v>
          </cell>
          <cell r="DC109">
            <v>3.5999999999999996</v>
          </cell>
          <cell r="DD109">
            <v>3.5999999999999996</v>
          </cell>
          <cell r="DE109">
            <v>3.5999999999999996</v>
          </cell>
          <cell r="DF109">
            <v>3.5999999999999996</v>
          </cell>
          <cell r="DG109">
            <v>3.5999999999999996</v>
          </cell>
          <cell r="DH109">
            <v>3.5999999999999996</v>
          </cell>
          <cell r="DI109">
            <v>3.5999999999999996</v>
          </cell>
          <cell r="DJ109">
            <v>3.5999999999999996</v>
          </cell>
          <cell r="DK109">
            <v>3.5999999999999996</v>
          </cell>
          <cell r="DL109">
            <v>3.5999999999999996</v>
          </cell>
          <cell r="DM109">
            <v>3.5999999999999996</v>
          </cell>
          <cell r="DN109">
            <v>3.5999999999999996</v>
          </cell>
          <cell r="DO109">
            <v>3.5999999999999996</v>
          </cell>
          <cell r="DP109">
            <v>3.5999999999999996</v>
          </cell>
          <cell r="DQ109">
            <v>3.5999999999999996</v>
          </cell>
          <cell r="DR109">
            <v>3.5999999999999996</v>
          </cell>
          <cell r="DS109">
            <v>3.5999999999999996</v>
          </cell>
          <cell r="DT109">
            <v>3.5999999999999996</v>
          </cell>
          <cell r="DU109">
            <v>3.5999999999999996</v>
          </cell>
          <cell r="DV109">
            <v>3.5999999999999996</v>
          </cell>
          <cell r="DW109">
            <v>3.5999999999999996</v>
          </cell>
          <cell r="DX109">
            <v>3.5999999999999996</v>
          </cell>
          <cell r="DY109">
            <v>3.5999999999999996</v>
          </cell>
          <cell r="DZ109">
            <v>3.5999999999999996</v>
          </cell>
          <cell r="EA109">
            <v>3.5999999999999996</v>
          </cell>
          <cell r="EB109">
            <v>3.5999999999999996</v>
          </cell>
          <cell r="EC109">
            <v>3.5999999999999996</v>
          </cell>
          <cell r="ED109">
            <v>3.5999999999999996</v>
          </cell>
          <cell r="EE109">
            <v>3.5999999999999996</v>
          </cell>
          <cell r="EF109">
            <v>3.5999999999999996</v>
          </cell>
          <cell r="EG109">
            <v>3.5999999999999996</v>
          </cell>
          <cell r="EH109">
            <v>3.5999999999999996</v>
          </cell>
          <cell r="EI109">
            <v>3.5999999999999996</v>
          </cell>
          <cell r="EJ109">
            <v>3.5999999999999996</v>
          </cell>
          <cell r="EK109">
            <v>3.5999999999999996</v>
          </cell>
          <cell r="EL109">
            <v>3.5999999999999996</v>
          </cell>
          <cell r="EM109">
            <v>3.5999999999999996</v>
          </cell>
          <cell r="EN109">
            <v>3.5999999999999996</v>
          </cell>
          <cell r="EO109">
            <v>3.5999999999999996</v>
          </cell>
          <cell r="EP109">
            <v>3.5999999999999996</v>
          </cell>
          <cell r="EQ109">
            <v>3.5999999999999996</v>
          </cell>
          <cell r="ER109">
            <v>3.5999999999999996</v>
          </cell>
          <cell r="ES109">
            <v>3.5999999999999996</v>
          </cell>
          <cell r="ET109">
            <v>3.5999999999999996</v>
          </cell>
          <cell r="EU109">
            <v>3.5999999999999996</v>
          </cell>
          <cell r="EV109">
            <v>3</v>
          </cell>
          <cell r="EW109">
            <v>3</v>
          </cell>
          <cell r="EX109">
            <v>3</v>
          </cell>
          <cell r="EY109">
            <v>3</v>
          </cell>
          <cell r="EZ109">
            <v>3</v>
          </cell>
          <cell r="FA109">
            <v>3</v>
          </cell>
          <cell r="FB109">
            <v>3</v>
          </cell>
          <cell r="FC109">
            <v>3</v>
          </cell>
          <cell r="FD109">
            <v>3</v>
          </cell>
          <cell r="FE109">
            <v>3</v>
          </cell>
          <cell r="FF109">
            <v>3</v>
          </cell>
          <cell r="FG109">
            <v>3</v>
          </cell>
          <cell r="FH109">
            <v>3</v>
          </cell>
          <cell r="FI109">
            <v>3</v>
          </cell>
          <cell r="FJ109">
            <v>3</v>
          </cell>
          <cell r="FK109">
            <v>3</v>
          </cell>
          <cell r="FL109">
            <v>3</v>
          </cell>
          <cell r="FM109">
            <v>3</v>
          </cell>
          <cell r="FN109">
            <v>3</v>
          </cell>
          <cell r="FO109">
            <v>3</v>
          </cell>
          <cell r="FP109">
            <v>3</v>
          </cell>
          <cell r="FQ109">
            <v>3</v>
          </cell>
          <cell r="FR109">
            <v>3</v>
          </cell>
          <cell r="FS109">
            <v>3</v>
          </cell>
          <cell r="FT109">
            <v>3.5999999999999996</v>
          </cell>
          <cell r="FU109">
            <v>3.5999999999999996</v>
          </cell>
          <cell r="FV109">
            <v>3.5999999999999996</v>
          </cell>
          <cell r="FW109">
            <v>3.5999999999999996</v>
          </cell>
          <cell r="FX109">
            <v>3.5999999999999996</v>
          </cell>
          <cell r="FY109">
            <v>3.5999999999999996</v>
          </cell>
          <cell r="FZ109">
            <v>3.5999999999999996</v>
          </cell>
          <cell r="GA109">
            <v>3.5999999999999996</v>
          </cell>
          <cell r="GB109">
            <v>3.5999999999999996</v>
          </cell>
          <cell r="GC109">
            <v>3.5999999999999996</v>
          </cell>
          <cell r="GD109">
            <v>3.5999999999999996</v>
          </cell>
          <cell r="GE109">
            <v>3.5999999999999996</v>
          </cell>
          <cell r="GF109">
            <v>3.5999999999999996</v>
          </cell>
          <cell r="GG109">
            <v>3.5999999999999996</v>
          </cell>
          <cell r="GH109">
            <v>3.5999999999999996</v>
          </cell>
          <cell r="GI109">
            <v>3.5999999999999996</v>
          </cell>
          <cell r="GJ109">
            <v>3.5999999999999996</v>
          </cell>
          <cell r="GK109">
            <v>3.5999999999999996</v>
          </cell>
          <cell r="GL109">
            <v>3.5999999999999996</v>
          </cell>
          <cell r="GM109">
            <v>3.5999999999999996</v>
          </cell>
          <cell r="GN109">
            <v>3.5999999999999996</v>
          </cell>
          <cell r="GO109">
            <v>3.5999999999999996</v>
          </cell>
          <cell r="GP109">
            <v>3.5999999999999996</v>
          </cell>
          <cell r="GQ109">
            <v>3.5999999999999996</v>
          </cell>
          <cell r="GR109">
            <v>3.5999999999999996</v>
          </cell>
          <cell r="GS109">
            <v>3.5999999999999996</v>
          </cell>
          <cell r="GT109">
            <v>3.5999999999999996</v>
          </cell>
          <cell r="GU109">
            <v>3.5999999999999996</v>
          </cell>
          <cell r="GV109">
            <v>3.5999999999999996</v>
          </cell>
          <cell r="GW109">
            <v>3.5999999999999996</v>
          </cell>
          <cell r="GX109">
            <v>3.5999999999999996</v>
          </cell>
          <cell r="GY109">
            <v>3.5999999999999996</v>
          </cell>
          <cell r="GZ109">
            <v>3.5999999999999996</v>
          </cell>
          <cell r="HA109">
            <v>3.5999999999999996</v>
          </cell>
          <cell r="HB109">
            <v>3.5999999999999996</v>
          </cell>
          <cell r="HC109">
            <v>3.5999999999999996</v>
          </cell>
          <cell r="HD109">
            <v>3</v>
          </cell>
          <cell r="HE109">
            <v>3</v>
          </cell>
          <cell r="HF109">
            <v>3</v>
          </cell>
          <cell r="HG109">
            <v>3</v>
          </cell>
          <cell r="HH109">
            <v>3</v>
          </cell>
          <cell r="HI109">
            <v>3</v>
          </cell>
          <cell r="HJ109">
            <v>3</v>
          </cell>
          <cell r="HK109">
            <v>3</v>
          </cell>
          <cell r="HL109">
            <v>3</v>
          </cell>
          <cell r="HM109">
            <v>3</v>
          </cell>
          <cell r="HN109">
            <v>3</v>
          </cell>
          <cell r="HO109">
            <v>3</v>
          </cell>
          <cell r="HP109">
            <v>3</v>
          </cell>
          <cell r="HQ109">
            <v>3</v>
          </cell>
          <cell r="HR109">
            <v>3</v>
          </cell>
          <cell r="HS109">
            <v>3</v>
          </cell>
          <cell r="HT109">
            <v>3</v>
          </cell>
          <cell r="HU109">
            <v>3</v>
          </cell>
          <cell r="HV109">
            <v>3</v>
          </cell>
          <cell r="HW109">
            <v>3</v>
          </cell>
          <cell r="HX109">
            <v>3</v>
          </cell>
          <cell r="HY109">
            <v>3</v>
          </cell>
          <cell r="HZ109">
            <v>3</v>
          </cell>
          <cell r="IA109">
            <v>3</v>
          </cell>
          <cell r="IB109">
            <v>3.5999999999999996</v>
          </cell>
          <cell r="IC109">
            <v>3.5999999999999996</v>
          </cell>
          <cell r="ID109">
            <v>3.5999999999999996</v>
          </cell>
          <cell r="IE109">
            <v>3.5999999999999996</v>
          </cell>
          <cell r="IF109">
            <v>3.5999999999999996</v>
          </cell>
          <cell r="IG109">
            <v>3.5999999999999996</v>
          </cell>
          <cell r="IH109">
            <v>3.5999999999999996</v>
          </cell>
          <cell r="II109">
            <v>3.5999999999999996</v>
          </cell>
          <cell r="IJ109">
            <v>3.5999999999999996</v>
          </cell>
          <cell r="IK109">
            <v>3.5999999999999996</v>
          </cell>
          <cell r="IL109">
            <v>3.5999999999999996</v>
          </cell>
          <cell r="IM109">
            <v>3.5999999999999996</v>
          </cell>
          <cell r="IN109">
            <v>3.5999999999999996</v>
          </cell>
          <cell r="IO109">
            <v>3.5999999999999996</v>
          </cell>
          <cell r="IP109">
            <v>3.5999999999999996</v>
          </cell>
          <cell r="IQ109">
            <v>3.5999999999999996</v>
          </cell>
          <cell r="IR109">
            <v>3.5999999999999996</v>
          </cell>
          <cell r="IS109">
            <v>3.5999999999999996</v>
          </cell>
          <cell r="IT109">
            <v>3.5999999999999996</v>
          </cell>
          <cell r="IU109">
            <v>3.5999999999999996</v>
          </cell>
          <cell r="IV109">
            <v>3.5999999999999996</v>
          </cell>
          <cell r="IW109">
            <v>3.5999999999999996</v>
          </cell>
          <cell r="IX109">
            <v>3.5999999999999996</v>
          </cell>
          <cell r="IY109">
            <v>3.5999999999999996</v>
          </cell>
          <cell r="IZ109">
            <v>3.5999999999999996</v>
          </cell>
          <cell r="JA109">
            <v>3.5999999999999996</v>
          </cell>
          <cell r="JB109">
            <v>3.5999999999999996</v>
          </cell>
          <cell r="JC109">
            <v>3.5999999999999996</v>
          </cell>
          <cell r="JD109">
            <v>3.5999999999999996</v>
          </cell>
          <cell r="JE109">
            <v>3.5999999999999996</v>
          </cell>
          <cell r="JF109">
            <v>3.5999999999999996</v>
          </cell>
          <cell r="JG109">
            <v>3.5999999999999996</v>
          </cell>
          <cell r="JH109">
            <v>3.5999999999999996</v>
          </cell>
          <cell r="JI109">
            <v>3.5999999999999996</v>
          </cell>
          <cell r="JJ109">
            <v>3.5999999999999996</v>
          </cell>
          <cell r="JK109">
            <v>3.5999999999999996</v>
          </cell>
          <cell r="JL109">
            <v>3.5999999999999996</v>
          </cell>
          <cell r="JM109">
            <v>3.5999999999999996</v>
          </cell>
          <cell r="JN109">
            <v>3.5999999999999996</v>
          </cell>
          <cell r="JO109">
            <v>3.5999999999999996</v>
          </cell>
          <cell r="JP109">
            <v>3.5999999999999996</v>
          </cell>
          <cell r="JQ109">
            <v>3.5999999999999996</v>
          </cell>
          <cell r="JR109">
            <v>3.5999999999999996</v>
          </cell>
          <cell r="JS109">
            <v>3.5999999999999996</v>
          </cell>
          <cell r="JT109">
            <v>3.5999999999999996</v>
          </cell>
          <cell r="JU109">
            <v>3.5999999999999996</v>
          </cell>
          <cell r="JV109">
            <v>3.5999999999999996</v>
          </cell>
          <cell r="JW109">
            <v>3.5999999999999996</v>
          </cell>
        </row>
        <row r="110">
          <cell r="B110" t="str">
            <v>Soldadura, pruebas radiograficas y tintas penetrantes</v>
          </cell>
          <cell r="C110" t="str">
            <v>Mano de Obra</v>
          </cell>
          <cell r="D110">
            <v>4</v>
          </cell>
          <cell r="H110">
            <v>3</v>
          </cell>
          <cell r="I110">
            <v>3</v>
          </cell>
          <cell r="J110">
            <v>3</v>
          </cell>
          <cell r="K110">
            <v>3</v>
          </cell>
          <cell r="L110">
            <v>3</v>
          </cell>
          <cell r="M110">
            <v>3</v>
          </cell>
          <cell r="N110">
            <v>3</v>
          </cell>
          <cell r="O110">
            <v>3</v>
          </cell>
          <cell r="P110">
            <v>3</v>
          </cell>
          <cell r="Q110">
            <v>3</v>
          </cell>
          <cell r="R110">
            <v>3</v>
          </cell>
          <cell r="S110">
            <v>3</v>
          </cell>
          <cell r="T110">
            <v>3.5999999999999996</v>
          </cell>
          <cell r="U110">
            <v>3.5999999999999996</v>
          </cell>
          <cell r="V110">
            <v>3.5999999999999996</v>
          </cell>
          <cell r="W110">
            <v>3.5999999999999996</v>
          </cell>
          <cell r="X110">
            <v>3.5999999999999996</v>
          </cell>
          <cell r="Y110">
            <v>3.5999999999999996</v>
          </cell>
          <cell r="Z110">
            <v>3.5999999999999996</v>
          </cell>
          <cell r="AA110">
            <v>3.5999999999999996</v>
          </cell>
          <cell r="AB110">
            <v>3.5999999999999996</v>
          </cell>
          <cell r="AC110">
            <v>3.5999999999999996</v>
          </cell>
          <cell r="AD110">
            <v>3.5999999999999996</v>
          </cell>
          <cell r="AE110">
            <v>3.5999999999999996</v>
          </cell>
          <cell r="AF110">
            <v>3</v>
          </cell>
          <cell r="AG110">
            <v>3</v>
          </cell>
          <cell r="AH110">
            <v>3</v>
          </cell>
          <cell r="AI110">
            <v>3</v>
          </cell>
          <cell r="AJ110">
            <v>3</v>
          </cell>
          <cell r="AK110">
            <v>3</v>
          </cell>
          <cell r="AL110">
            <v>3</v>
          </cell>
          <cell r="AM110">
            <v>3</v>
          </cell>
          <cell r="AN110">
            <v>3</v>
          </cell>
          <cell r="AO110">
            <v>3</v>
          </cell>
          <cell r="AP110">
            <v>3</v>
          </cell>
          <cell r="AQ110">
            <v>3</v>
          </cell>
          <cell r="AR110">
            <v>3.5999999999999996</v>
          </cell>
          <cell r="AS110">
            <v>3.5999999999999996</v>
          </cell>
          <cell r="AT110">
            <v>3.5999999999999996</v>
          </cell>
          <cell r="AU110">
            <v>3.5999999999999996</v>
          </cell>
          <cell r="AV110">
            <v>3.5999999999999996</v>
          </cell>
          <cell r="AW110">
            <v>3.5999999999999996</v>
          </cell>
          <cell r="AX110">
            <v>3.5999999999999996</v>
          </cell>
          <cell r="AY110">
            <v>3.5999999999999996</v>
          </cell>
          <cell r="AZ110">
            <v>3.5999999999999996</v>
          </cell>
          <cell r="BA110">
            <v>3.5999999999999996</v>
          </cell>
          <cell r="BB110">
            <v>3.5999999999999996</v>
          </cell>
          <cell r="BC110">
            <v>3.5999999999999996</v>
          </cell>
          <cell r="BD110">
            <v>3.5999999999999996</v>
          </cell>
          <cell r="BE110">
            <v>3.5999999999999996</v>
          </cell>
          <cell r="BF110">
            <v>3.5999999999999996</v>
          </cell>
          <cell r="BG110">
            <v>3.5999999999999996</v>
          </cell>
          <cell r="BH110">
            <v>3.5999999999999996</v>
          </cell>
          <cell r="BI110">
            <v>3.5999999999999996</v>
          </cell>
          <cell r="BJ110">
            <v>3.5999999999999996</v>
          </cell>
          <cell r="BK110">
            <v>3.5999999999999996</v>
          </cell>
          <cell r="BL110">
            <v>3.5999999999999996</v>
          </cell>
          <cell r="BM110">
            <v>3.5999999999999996</v>
          </cell>
          <cell r="BN110">
            <v>3.5999999999999996</v>
          </cell>
          <cell r="BO110">
            <v>3.5999999999999996</v>
          </cell>
          <cell r="BP110">
            <v>3</v>
          </cell>
          <cell r="BQ110">
            <v>3</v>
          </cell>
          <cell r="BR110">
            <v>3</v>
          </cell>
          <cell r="BS110">
            <v>3</v>
          </cell>
          <cell r="BT110">
            <v>3</v>
          </cell>
          <cell r="BU110">
            <v>3</v>
          </cell>
          <cell r="BV110">
            <v>3</v>
          </cell>
          <cell r="BW110">
            <v>3</v>
          </cell>
          <cell r="BX110">
            <v>3</v>
          </cell>
          <cell r="BY110">
            <v>3</v>
          </cell>
          <cell r="BZ110">
            <v>3</v>
          </cell>
          <cell r="CA110">
            <v>3</v>
          </cell>
          <cell r="CB110">
            <v>3</v>
          </cell>
          <cell r="CC110">
            <v>3</v>
          </cell>
          <cell r="CD110">
            <v>3</v>
          </cell>
          <cell r="CE110">
            <v>3</v>
          </cell>
          <cell r="CF110">
            <v>3</v>
          </cell>
          <cell r="CG110">
            <v>3</v>
          </cell>
          <cell r="CH110">
            <v>3</v>
          </cell>
          <cell r="CI110">
            <v>3</v>
          </cell>
          <cell r="CJ110">
            <v>3</v>
          </cell>
          <cell r="CK110">
            <v>3</v>
          </cell>
          <cell r="CL110">
            <v>3</v>
          </cell>
          <cell r="CM110">
            <v>3</v>
          </cell>
          <cell r="CN110">
            <v>3.5999999999999996</v>
          </cell>
          <cell r="CO110">
            <v>3.5999999999999996</v>
          </cell>
          <cell r="CP110">
            <v>3.5999999999999996</v>
          </cell>
          <cell r="CQ110">
            <v>3.5999999999999996</v>
          </cell>
          <cell r="CR110">
            <v>3.5999999999999996</v>
          </cell>
          <cell r="CS110">
            <v>3.5999999999999996</v>
          </cell>
          <cell r="CT110">
            <v>3.5999999999999996</v>
          </cell>
          <cell r="CU110">
            <v>3.5999999999999996</v>
          </cell>
          <cell r="CV110">
            <v>3.5999999999999996</v>
          </cell>
          <cell r="CW110">
            <v>3.5999999999999996</v>
          </cell>
          <cell r="CX110">
            <v>3.5999999999999996</v>
          </cell>
          <cell r="CY110">
            <v>3.5999999999999996</v>
          </cell>
          <cell r="CZ110">
            <v>3.5999999999999996</v>
          </cell>
          <cell r="DA110">
            <v>3.5999999999999996</v>
          </cell>
          <cell r="DB110">
            <v>3.5999999999999996</v>
          </cell>
          <cell r="DC110">
            <v>3.5999999999999996</v>
          </cell>
          <cell r="DD110">
            <v>3.5999999999999996</v>
          </cell>
          <cell r="DE110">
            <v>3.5999999999999996</v>
          </cell>
          <cell r="DF110">
            <v>3.5999999999999996</v>
          </cell>
          <cell r="DG110">
            <v>3.5999999999999996</v>
          </cell>
          <cell r="DH110">
            <v>3.5999999999999996</v>
          </cell>
          <cell r="DI110">
            <v>3.5999999999999996</v>
          </cell>
          <cell r="DJ110">
            <v>3.5999999999999996</v>
          </cell>
          <cell r="DK110">
            <v>3.5999999999999996</v>
          </cell>
          <cell r="DL110">
            <v>3.5999999999999996</v>
          </cell>
          <cell r="DM110">
            <v>3.5999999999999996</v>
          </cell>
          <cell r="DN110">
            <v>3.5999999999999996</v>
          </cell>
          <cell r="DO110">
            <v>3.5999999999999996</v>
          </cell>
          <cell r="DP110">
            <v>3.5999999999999996</v>
          </cell>
          <cell r="DQ110">
            <v>3.5999999999999996</v>
          </cell>
          <cell r="DR110">
            <v>3.5999999999999996</v>
          </cell>
          <cell r="DS110">
            <v>3.5999999999999996</v>
          </cell>
          <cell r="DT110">
            <v>3.5999999999999996</v>
          </cell>
          <cell r="DU110">
            <v>3.5999999999999996</v>
          </cell>
          <cell r="DV110">
            <v>3.5999999999999996</v>
          </cell>
          <cell r="DW110">
            <v>3.5999999999999996</v>
          </cell>
          <cell r="DX110">
            <v>3.5999999999999996</v>
          </cell>
          <cell r="DY110">
            <v>3.5999999999999996</v>
          </cell>
          <cell r="DZ110">
            <v>3.5999999999999996</v>
          </cell>
          <cell r="EA110">
            <v>3.5999999999999996</v>
          </cell>
          <cell r="EB110">
            <v>3.5999999999999996</v>
          </cell>
          <cell r="EC110">
            <v>3.5999999999999996</v>
          </cell>
          <cell r="ED110">
            <v>3.5999999999999996</v>
          </cell>
          <cell r="EE110">
            <v>3.5999999999999996</v>
          </cell>
          <cell r="EF110">
            <v>3.5999999999999996</v>
          </cell>
          <cell r="EG110">
            <v>3.5999999999999996</v>
          </cell>
          <cell r="EH110">
            <v>3.5999999999999996</v>
          </cell>
          <cell r="EI110">
            <v>3.5999999999999996</v>
          </cell>
          <cell r="EJ110">
            <v>3.5999999999999996</v>
          </cell>
          <cell r="EK110">
            <v>3.5999999999999996</v>
          </cell>
          <cell r="EL110">
            <v>3.5999999999999996</v>
          </cell>
          <cell r="EM110">
            <v>3.5999999999999996</v>
          </cell>
          <cell r="EN110">
            <v>3.5999999999999996</v>
          </cell>
          <cell r="EO110">
            <v>3.5999999999999996</v>
          </cell>
          <cell r="EP110">
            <v>3.5999999999999996</v>
          </cell>
          <cell r="EQ110">
            <v>3.5999999999999996</v>
          </cell>
          <cell r="ER110">
            <v>3.5999999999999996</v>
          </cell>
          <cell r="ES110">
            <v>3.5999999999999996</v>
          </cell>
          <cell r="ET110">
            <v>3.5999999999999996</v>
          </cell>
          <cell r="EU110">
            <v>3.5999999999999996</v>
          </cell>
          <cell r="EV110">
            <v>3</v>
          </cell>
          <cell r="EW110">
            <v>3</v>
          </cell>
          <cell r="EX110">
            <v>3</v>
          </cell>
          <cell r="EY110">
            <v>3</v>
          </cell>
          <cell r="EZ110">
            <v>3</v>
          </cell>
          <cell r="FA110">
            <v>3</v>
          </cell>
          <cell r="FB110">
            <v>3</v>
          </cell>
          <cell r="FC110">
            <v>3</v>
          </cell>
          <cell r="FD110">
            <v>3</v>
          </cell>
          <cell r="FE110">
            <v>3</v>
          </cell>
          <cell r="FF110">
            <v>3</v>
          </cell>
          <cell r="FG110">
            <v>3</v>
          </cell>
          <cell r="FH110">
            <v>3</v>
          </cell>
          <cell r="FI110">
            <v>3</v>
          </cell>
          <cell r="FJ110">
            <v>3</v>
          </cell>
          <cell r="FK110">
            <v>3</v>
          </cell>
          <cell r="FL110">
            <v>3</v>
          </cell>
          <cell r="FM110">
            <v>3</v>
          </cell>
          <cell r="FN110">
            <v>3</v>
          </cell>
          <cell r="FO110">
            <v>3</v>
          </cell>
          <cell r="FP110">
            <v>3</v>
          </cell>
          <cell r="FQ110">
            <v>3</v>
          </cell>
          <cell r="FR110">
            <v>3</v>
          </cell>
          <cell r="FS110">
            <v>3</v>
          </cell>
          <cell r="FT110">
            <v>3.5999999999999996</v>
          </cell>
          <cell r="FU110">
            <v>3.5999999999999996</v>
          </cell>
          <cell r="FV110">
            <v>3.5999999999999996</v>
          </cell>
          <cell r="FW110">
            <v>3.5999999999999996</v>
          </cell>
          <cell r="FX110">
            <v>3.5999999999999996</v>
          </cell>
          <cell r="FY110">
            <v>3.5999999999999996</v>
          </cell>
          <cell r="FZ110">
            <v>3.5999999999999996</v>
          </cell>
          <cell r="GA110">
            <v>3.5999999999999996</v>
          </cell>
          <cell r="GB110">
            <v>3.5999999999999996</v>
          </cell>
          <cell r="GC110">
            <v>3.5999999999999996</v>
          </cell>
          <cell r="GD110">
            <v>3.5999999999999996</v>
          </cell>
          <cell r="GE110">
            <v>3.5999999999999996</v>
          </cell>
          <cell r="GF110">
            <v>3.5999999999999996</v>
          </cell>
          <cell r="GG110">
            <v>3.5999999999999996</v>
          </cell>
          <cell r="GH110">
            <v>3.5999999999999996</v>
          </cell>
          <cell r="GI110">
            <v>3.5999999999999996</v>
          </cell>
          <cell r="GJ110">
            <v>3.5999999999999996</v>
          </cell>
          <cell r="GK110">
            <v>3.5999999999999996</v>
          </cell>
          <cell r="GL110">
            <v>3.5999999999999996</v>
          </cell>
          <cell r="GM110">
            <v>3.5999999999999996</v>
          </cell>
          <cell r="GN110">
            <v>3.5999999999999996</v>
          </cell>
          <cell r="GO110">
            <v>3.5999999999999996</v>
          </cell>
          <cell r="GP110">
            <v>3.5999999999999996</v>
          </cell>
          <cell r="GQ110">
            <v>3.5999999999999996</v>
          </cell>
          <cell r="GR110">
            <v>3.5999999999999996</v>
          </cell>
          <cell r="GS110">
            <v>3.5999999999999996</v>
          </cell>
          <cell r="GT110">
            <v>3.5999999999999996</v>
          </cell>
          <cell r="GU110">
            <v>3.5999999999999996</v>
          </cell>
          <cell r="GV110">
            <v>3.5999999999999996</v>
          </cell>
          <cell r="GW110">
            <v>3.5999999999999996</v>
          </cell>
          <cell r="GX110">
            <v>3.5999999999999996</v>
          </cell>
          <cell r="GY110">
            <v>3.5999999999999996</v>
          </cell>
          <cell r="GZ110">
            <v>3.5999999999999996</v>
          </cell>
          <cell r="HA110">
            <v>3.5999999999999996</v>
          </cell>
          <cell r="HB110">
            <v>3.5999999999999996</v>
          </cell>
          <cell r="HC110">
            <v>3.5999999999999996</v>
          </cell>
          <cell r="HD110">
            <v>3</v>
          </cell>
          <cell r="HE110">
            <v>3</v>
          </cell>
          <cell r="HF110">
            <v>3</v>
          </cell>
          <cell r="HG110">
            <v>3</v>
          </cell>
          <cell r="HH110">
            <v>3</v>
          </cell>
          <cell r="HI110">
            <v>3</v>
          </cell>
          <cell r="HJ110">
            <v>3</v>
          </cell>
          <cell r="HK110">
            <v>3</v>
          </cell>
          <cell r="HL110">
            <v>3</v>
          </cell>
          <cell r="HM110">
            <v>3</v>
          </cell>
          <cell r="HN110">
            <v>3</v>
          </cell>
          <cell r="HO110">
            <v>3</v>
          </cell>
          <cell r="HP110">
            <v>3</v>
          </cell>
          <cell r="HQ110">
            <v>3</v>
          </cell>
          <cell r="HR110">
            <v>3</v>
          </cell>
          <cell r="HS110">
            <v>3</v>
          </cell>
          <cell r="HT110">
            <v>3</v>
          </cell>
          <cell r="HU110">
            <v>3</v>
          </cell>
          <cell r="HV110">
            <v>3</v>
          </cell>
          <cell r="HW110">
            <v>3</v>
          </cell>
          <cell r="HX110">
            <v>3</v>
          </cell>
          <cell r="HY110">
            <v>3</v>
          </cell>
          <cell r="HZ110">
            <v>3</v>
          </cell>
          <cell r="IA110">
            <v>3</v>
          </cell>
          <cell r="IB110">
            <v>3.5999999999999996</v>
          </cell>
          <cell r="IC110">
            <v>3.5999999999999996</v>
          </cell>
          <cell r="ID110">
            <v>3.5999999999999996</v>
          </cell>
          <cell r="IE110">
            <v>3.5999999999999996</v>
          </cell>
          <cell r="IF110">
            <v>3.5999999999999996</v>
          </cell>
          <cell r="IG110">
            <v>3.5999999999999996</v>
          </cell>
          <cell r="IH110">
            <v>3.5999999999999996</v>
          </cell>
          <cell r="II110">
            <v>3.5999999999999996</v>
          </cell>
          <cell r="IJ110">
            <v>3.5999999999999996</v>
          </cell>
          <cell r="IK110">
            <v>3.5999999999999996</v>
          </cell>
          <cell r="IL110">
            <v>3.5999999999999996</v>
          </cell>
          <cell r="IM110">
            <v>3.5999999999999996</v>
          </cell>
          <cell r="IN110">
            <v>3.5999999999999996</v>
          </cell>
          <cell r="IO110">
            <v>3.5999999999999996</v>
          </cell>
          <cell r="IP110">
            <v>3.5999999999999996</v>
          </cell>
          <cell r="IQ110">
            <v>3.5999999999999996</v>
          </cell>
          <cell r="IR110">
            <v>3.5999999999999996</v>
          </cell>
          <cell r="IS110">
            <v>3.5999999999999996</v>
          </cell>
          <cell r="IT110">
            <v>3.5999999999999996</v>
          </cell>
          <cell r="IU110">
            <v>3.5999999999999996</v>
          </cell>
          <cell r="IV110">
            <v>3.5999999999999996</v>
          </cell>
          <cell r="IW110">
            <v>3.5999999999999996</v>
          </cell>
          <cell r="IX110">
            <v>3.5999999999999996</v>
          </cell>
          <cell r="IY110">
            <v>3.5999999999999996</v>
          </cell>
          <cell r="IZ110">
            <v>3.5999999999999996</v>
          </cell>
          <cell r="JA110">
            <v>3.5999999999999996</v>
          </cell>
          <cell r="JB110">
            <v>3.5999999999999996</v>
          </cell>
          <cell r="JC110">
            <v>3.5999999999999996</v>
          </cell>
          <cell r="JD110">
            <v>3.5999999999999996</v>
          </cell>
          <cell r="JE110">
            <v>3.5999999999999996</v>
          </cell>
          <cell r="JF110">
            <v>3.5999999999999996</v>
          </cell>
          <cell r="JG110">
            <v>3.5999999999999996</v>
          </cell>
          <cell r="JH110">
            <v>3.5999999999999996</v>
          </cell>
          <cell r="JI110">
            <v>3.5999999999999996</v>
          </cell>
          <cell r="JJ110">
            <v>3.5999999999999996</v>
          </cell>
          <cell r="JK110">
            <v>3.5999999999999996</v>
          </cell>
          <cell r="JL110">
            <v>3.5999999999999996</v>
          </cell>
          <cell r="JM110">
            <v>3.5999999999999996</v>
          </cell>
          <cell r="JN110">
            <v>3.5999999999999996</v>
          </cell>
          <cell r="JO110">
            <v>3.5999999999999996</v>
          </cell>
          <cell r="JP110">
            <v>3.5999999999999996</v>
          </cell>
          <cell r="JQ110">
            <v>3.5999999999999996</v>
          </cell>
          <cell r="JR110">
            <v>3.5999999999999996</v>
          </cell>
          <cell r="JS110">
            <v>3.5999999999999996</v>
          </cell>
          <cell r="JT110">
            <v>3.5999999999999996</v>
          </cell>
          <cell r="JU110">
            <v>3.5999999999999996</v>
          </cell>
          <cell r="JV110">
            <v>3.5999999999999996</v>
          </cell>
          <cell r="JW110">
            <v>3.5999999999999996</v>
          </cell>
        </row>
        <row r="111">
          <cell r="B111" t="str">
            <v>Soldadura, pruebas radiograficas y tintas penetrantes</v>
          </cell>
          <cell r="C111" t="str">
            <v>Mano de Obra</v>
          </cell>
          <cell r="D111">
            <v>5</v>
          </cell>
          <cell r="H111">
            <v>3</v>
          </cell>
          <cell r="I111">
            <v>3</v>
          </cell>
          <cell r="J111">
            <v>3</v>
          </cell>
          <cell r="K111">
            <v>3</v>
          </cell>
          <cell r="L111">
            <v>3</v>
          </cell>
          <cell r="M111">
            <v>3</v>
          </cell>
          <cell r="N111">
            <v>3</v>
          </cell>
          <cell r="O111">
            <v>3</v>
          </cell>
          <cell r="P111">
            <v>3</v>
          </cell>
          <cell r="Q111">
            <v>3</v>
          </cell>
          <cell r="R111">
            <v>3</v>
          </cell>
          <cell r="S111">
            <v>3</v>
          </cell>
          <cell r="T111">
            <v>3.5999999999999996</v>
          </cell>
          <cell r="U111">
            <v>3.5999999999999996</v>
          </cell>
          <cell r="V111">
            <v>3.5999999999999996</v>
          </cell>
          <cell r="W111">
            <v>3.5999999999999996</v>
          </cell>
          <cell r="X111">
            <v>3.5999999999999996</v>
          </cell>
          <cell r="Y111">
            <v>3.5999999999999996</v>
          </cell>
          <cell r="Z111">
            <v>3.5999999999999996</v>
          </cell>
          <cell r="AA111">
            <v>3.5999999999999996</v>
          </cell>
          <cell r="AB111">
            <v>3.5999999999999996</v>
          </cell>
          <cell r="AC111">
            <v>3.5999999999999996</v>
          </cell>
          <cell r="AD111">
            <v>3.5999999999999996</v>
          </cell>
          <cell r="AE111">
            <v>3.5999999999999996</v>
          </cell>
          <cell r="AF111">
            <v>3</v>
          </cell>
          <cell r="AG111">
            <v>3</v>
          </cell>
          <cell r="AH111">
            <v>3</v>
          </cell>
          <cell r="AI111">
            <v>3</v>
          </cell>
          <cell r="AJ111">
            <v>3</v>
          </cell>
          <cell r="AK111">
            <v>3</v>
          </cell>
          <cell r="AL111">
            <v>3</v>
          </cell>
          <cell r="AM111">
            <v>3</v>
          </cell>
          <cell r="AN111">
            <v>3</v>
          </cell>
          <cell r="AO111">
            <v>3</v>
          </cell>
          <cell r="AP111">
            <v>3</v>
          </cell>
          <cell r="AQ111">
            <v>3</v>
          </cell>
          <cell r="AR111">
            <v>3.5999999999999996</v>
          </cell>
          <cell r="AS111">
            <v>3.5999999999999996</v>
          </cell>
          <cell r="AT111">
            <v>3.5999999999999996</v>
          </cell>
          <cell r="AU111">
            <v>3.5999999999999996</v>
          </cell>
          <cell r="AV111">
            <v>3.5999999999999996</v>
          </cell>
          <cell r="AW111">
            <v>3.5999999999999996</v>
          </cell>
          <cell r="AX111">
            <v>3.5999999999999996</v>
          </cell>
          <cell r="AY111">
            <v>3.5999999999999996</v>
          </cell>
          <cell r="AZ111">
            <v>3.5999999999999996</v>
          </cell>
          <cell r="BA111">
            <v>3.5999999999999996</v>
          </cell>
          <cell r="BB111">
            <v>3.5999999999999996</v>
          </cell>
          <cell r="BC111">
            <v>3.5999999999999996</v>
          </cell>
          <cell r="BD111">
            <v>3.5999999999999996</v>
          </cell>
          <cell r="BE111">
            <v>3.5999999999999996</v>
          </cell>
          <cell r="BF111">
            <v>3.5999999999999996</v>
          </cell>
          <cell r="BG111">
            <v>3.5999999999999996</v>
          </cell>
          <cell r="BH111">
            <v>3.5999999999999996</v>
          </cell>
          <cell r="BI111">
            <v>3.5999999999999996</v>
          </cell>
          <cell r="BJ111">
            <v>3.5999999999999996</v>
          </cell>
          <cell r="BK111">
            <v>3.5999999999999996</v>
          </cell>
          <cell r="BL111">
            <v>3.5999999999999996</v>
          </cell>
          <cell r="BM111">
            <v>3.5999999999999996</v>
          </cell>
          <cell r="BN111">
            <v>3.5999999999999996</v>
          </cell>
          <cell r="BO111">
            <v>3.5999999999999996</v>
          </cell>
          <cell r="BP111">
            <v>3</v>
          </cell>
          <cell r="BQ111">
            <v>3</v>
          </cell>
          <cell r="BR111">
            <v>3</v>
          </cell>
          <cell r="BS111">
            <v>3</v>
          </cell>
          <cell r="BT111">
            <v>3</v>
          </cell>
          <cell r="BU111">
            <v>3</v>
          </cell>
          <cell r="BV111">
            <v>3</v>
          </cell>
          <cell r="BW111">
            <v>3</v>
          </cell>
          <cell r="BX111">
            <v>3</v>
          </cell>
          <cell r="BY111">
            <v>3</v>
          </cell>
          <cell r="BZ111">
            <v>3</v>
          </cell>
          <cell r="CA111">
            <v>3</v>
          </cell>
          <cell r="CB111">
            <v>3</v>
          </cell>
          <cell r="CC111">
            <v>3</v>
          </cell>
          <cell r="CD111">
            <v>3</v>
          </cell>
          <cell r="CE111">
            <v>3</v>
          </cell>
          <cell r="CF111">
            <v>3</v>
          </cell>
          <cell r="CG111">
            <v>3</v>
          </cell>
          <cell r="CH111">
            <v>3</v>
          </cell>
          <cell r="CI111">
            <v>3</v>
          </cell>
          <cell r="CJ111">
            <v>3</v>
          </cell>
          <cell r="CK111">
            <v>3</v>
          </cell>
          <cell r="CL111">
            <v>3</v>
          </cell>
          <cell r="CM111">
            <v>3</v>
          </cell>
          <cell r="CN111">
            <v>3.5999999999999996</v>
          </cell>
          <cell r="CO111">
            <v>3.5999999999999996</v>
          </cell>
          <cell r="CP111">
            <v>3.5999999999999996</v>
          </cell>
          <cell r="CQ111">
            <v>3.5999999999999996</v>
          </cell>
          <cell r="CR111">
            <v>3.5999999999999996</v>
          </cell>
          <cell r="CS111">
            <v>3.5999999999999996</v>
          </cell>
          <cell r="CT111">
            <v>3.5999999999999996</v>
          </cell>
          <cell r="CU111">
            <v>3.5999999999999996</v>
          </cell>
          <cell r="CV111">
            <v>3.5999999999999996</v>
          </cell>
          <cell r="CW111">
            <v>3.5999999999999996</v>
          </cell>
          <cell r="CX111">
            <v>3.5999999999999996</v>
          </cell>
          <cell r="CY111">
            <v>3.5999999999999996</v>
          </cell>
          <cell r="CZ111">
            <v>3.5999999999999996</v>
          </cell>
          <cell r="DA111">
            <v>3.5999999999999996</v>
          </cell>
          <cell r="DB111">
            <v>3.5999999999999996</v>
          </cell>
          <cell r="DC111">
            <v>3.5999999999999996</v>
          </cell>
          <cell r="DD111">
            <v>3.5999999999999996</v>
          </cell>
          <cell r="DE111">
            <v>3.5999999999999996</v>
          </cell>
          <cell r="DF111">
            <v>3.5999999999999996</v>
          </cell>
          <cell r="DG111">
            <v>3.5999999999999996</v>
          </cell>
          <cell r="DH111">
            <v>3.5999999999999996</v>
          </cell>
          <cell r="DI111">
            <v>3.5999999999999996</v>
          </cell>
          <cell r="DJ111">
            <v>3.5999999999999996</v>
          </cell>
          <cell r="DK111">
            <v>3.5999999999999996</v>
          </cell>
          <cell r="DL111">
            <v>3.5999999999999996</v>
          </cell>
          <cell r="DM111">
            <v>3.5999999999999996</v>
          </cell>
          <cell r="DN111">
            <v>3.5999999999999996</v>
          </cell>
          <cell r="DO111">
            <v>3.5999999999999996</v>
          </cell>
          <cell r="DP111">
            <v>3.5999999999999996</v>
          </cell>
          <cell r="DQ111">
            <v>3.5999999999999996</v>
          </cell>
          <cell r="DR111">
            <v>3.5999999999999996</v>
          </cell>
          <cell r="DS111">
            <v>3.5999999999999996</v>
          </cell>
          <cell r="DT111">
            <v>3.5999999999999996</v>
          </cell>
          <cell r="DU111">
            <v>3.5999999999999996</v>
          </cell>
          <cell r="DV111">
            <v>3.5999999999999996</v>
          </cell>
          <cell r="DW111">
            <v>3.5999999999999996</v>
          </cell>
          <cell r="DX111">
            <v>3.5999999999999996</v>
          </cell>
          <cell r="DY111">
            <v>3.5999999999999996</v>
          </cell>
          <cell r="DZ111">
            <v>3.5999999999999996</v>
          </cell>
          <cell r="EA111">
            <v>3.5999999999999996</v>
          </cell>
          <cell r="EB111">
            <v>3.5999999999999996</v>
          </cell>
          <cell r="EC111">
            <v>3.5999999999999996</v>
          </cell>
          <cell r="ED111">
            <v>3.5999999999999996</v>
          </cell>
          <cell r="EE111">
            <v>3.5999999999999996</v>
          </cell>
          <cell r="EF111">
            <v>3.5999999999999996</v>
          </cell>
          <cell r="EG111">
            <v>3.5999999999999996</v>
          </cell>
          <cell r="EH111">
            <v>3.5999999999999996</v>
          </cell>
          <cell r="EI111">
            <v>3.5999999999999996</v>
          </cell>
          <cell r="EJ111">
            <v>3.5999999999999996</v>
          </cell>
          <cell r="EK111">
            <v>3.5999999999999996</v>
          </cell>
          <cell r="EL111">
            <v>3.5999999999999996</v>
          </cell>
          <cell r="EM111">
            <v>3.5999999999999996</v>
          </cell>
          <cell r="EN111">
            <v>3.5999999999999996</v>
          </cell>
          <cell r="EO111">
            <v>3.5999999999999996</v>
          </cell>
          <cell r="EP111">
            <v>3.5999999999999996</v>
          </cell>
          <cell r="EQ111">
            <v>3.5999999999999996</v>
          </cell>
          <cell r="ER111">
            <v>3.5999999999999996</v>
          </cell>
          <cell r="ES111">
            <v>3.5999999999999996</v>
          </cell>
          <cell r="ET111">
            <v>3.5999999999999996</v>
          </cell>
          <cell r="EU111">
            <v>3.5999999999999996</v>
          </cell>
          <cell r="EV111">
            <v>3</v>
          </cell>
          <cell r="EW111">
            <v>3</v>
          </cell>
          <cell r="EX111">
            <v>3</v>
          </cell>
          <cell r="EY111">
            <v>3</v>
          </cell>
          <cell r="EZ111">
            <v>3</v>
          </cell>
          <cell r="FA111">
            <v>3</v>
          </cell>
          <cell r="FB111">
            <v>3</v>
          </cell>
          <cell r="FC111">
            <v>3</v>
          </cell>
          <cell r="FD111">
            <v>3</v>
          </cell>
          <cell r="FE111">
            <v>3</v>
          </cell>
          <cell r="FF111">
            <v>3</v>
          </cell>
          <cell r="FG111">
            <v>3</v>
          </cell>
          <cell r="FH111">
            <v>3</v>
          </cell>
          <cell r="FI111">
            <v>3</v>
          </cell>
          <cell r="FJ111">
            <v>3</v>
          </cell>
          <cell r="FK111">
            <v>3</v>
          </cell>
          <cell r="FL111">
            <v>3</v>
          </cell>
          <cell r="FM111">
            <v>3</v>
          </cell>
          <cell r="FN111">
            <v>3</v>
          </cell>
          <cell r="FO111">
            <v>3</v>
          </cell>
          <cell r="FP111">
            <v>3</v>
          </cell>
          <cell r="FQ111">
            <v>3</v>
          </cell>
          <cell r="FR111">
            <v>3</v>
          </cell>
          <cell r="FS111">
            <v>3</v>
          </cell>
          <cell r="FT111">
            <v>3.5999999999999996</v>
          </cell>
          <cell r="FU111">
            <v>3.5999999999999996</v>
          </cell>
          <cell r="FV111">
            <v>3.5999999999999996</v>
          </cell>
          <cell r="FW111">
            <v>3.5999999999999996</v>
          </cell>
          <cell r="FX111">
            <v>3.5999999999999996</v>
          </cell>
          <cell r="FY111">
            <v>3.5999999999999996</v>
          </cell>
          <cell r="FZ111">
            <v>3.5999999999999996</v>
          </cell>
          <cell r="GA111">
            <v>3.5999999999999996</v>
          </cell>
          <cell r="GB111">
            <v>3.5999999999999996</v>
          </cell>
          <cell r="GC111">
            <v>3.5999999999999996</v>
          </cell>
          <cell r="GD111">
            <v>3.5999999999999996</v>
          </cell>
          <cell r="GE111">
            <v>3.5999999999999996</v>
          </cell>
          <cell r="GF111">
            <v>3.5999999999999996</v>
          </cell>
          <cell r="GG111">
            <v>3.5999999999999996</v>
          </cell>
          <cell r="GH111">
            <v>3.5999999999999996</v>
          </cell>
          <cell r="GI111">
            <v>3.5999999999999996</v>
          </cell>
          <cell r="GJ111">
            <v>3.5999999999999996</v>
          </cell>
          <cell r="GK111">
            <v>3.5999999999999996</v>
          </cell>
          <cell r="GL111">
            <v>3.5999999999999996</v>
          </cell>
          <cell r="GM111">
            <v>3.5999999999999996</v>
          </cell>
          <cell r="GN111">
            <v>3.5999999999999996</v>
          </cell>
          <cell r="GO111">
            <v>3.5999999999999996</v>
          </cell>
          <cell r="GP111">
            <v>3.5999999999999996</v>
          </cell>
          <cell r="GQ111">
            <v>3.5999999999999996</v>
          </cell>
          <cell r="GR111">
            <v>3.5999999999999996</v>
          </cell>
          <cell r="GS111">
            <v>3.5999999999999996</v>
          </cell>
          <cell r="GT111">
            <v>3.5999999999999996</v>
          </cell>
          <cell r="GU111">
            <v>3.5999999999999996</v>
          </cell>
          <cell r="GV111">
            <v>3.5999999999999996</v>
          </cell>
          <cell r="GW111">
            <v>3.5999999999999996</v>
          </cell>
          <cell r="GX111">
            <v>3.5999999999999996</v>
          </cell>
          <cell r="GY111">
            <v>3.5999999999999996</v>
          </cell>
          <cell r="GZ111">
            <v>3.5999999999999996</v>
          </cell>
          <cell r="HA111">
            <v>3.5999999999999996</v>
          </cell>
          <cell r="HB111">
            <v>3.5999999999999996</v>
          </cell>
          <cell r="HC111">
            <v>3.5999999999999996</v>
          </cell>
          <cell r="HD111">
            <v>3</v>
          </cell>
          <cell r="HE111">
            <v>3</v>
          </cell>
          <cell r="HF111">
            <v>3</v>
          </cell>
          <cell r="HG111">
            <v>3</v>
          </cell>
          <cell r="HH111">
            <v>3</v>
          </cell>
          <cell r="HI111">
            <v>3</v>
          </cell>
          <cell r="HJ111">
            <v>3</v>
          </cell>
          <cell r="HK111">
            <v>3</v>
          </cell>
          <cell r="HL111">
            <v>3</v>
          </cell>
          <cell r="HM111">
            <v>3</v>
          </cell>
          <cell r="HN111">
            <v>3</v>
          </cell>
          <cell r="HO111">
            <v>3</v>
          </cell>
          <cell r="HP111">
            <v>3</v>
          </cell>
          <cell r="HQ111">
            <v>3</v>
          </cell>
          <cell r="HR111">
            <v>3</v>
          </cell>
          <cell r="HS111">
            <v>3</v>
          </cell>
          <cell r="HT111">
            <v>3</v>
          </cell>
          <cell r="HU111">
            <v>3</v>
          </cell>
          <cell r="HV111">
            <v>3</v>
          </cell>
          <cell r="HW111">
            <v>3</v>
          </cell>
          <cell r="HX111">
            <v>3</v>
          </cell>
          <cell r="HY111">
            <v>3</v>
          </cell>
          <cell r="HZ111">
            <v>3</v>
          </cell>
          <cell r="IA111">
            <v>3</v>
          </cell>
          <cell r="IB111">
            <v>3.5999999999999996</v>
          </cell>
          <cell r="IC111">
            <v>3.5999999999999996</v>
          </cell>
          <cell r="ID111">
            <v>3.5999999999999996</v>
          </cell>
          <cell r="IE111">
            <v>3.5999999999999996</v>
          </cell>
          <cell r="IF111">
            <v>3.5999999999999996</v>
          </cell>
          <cell r="IG111">
            <v>3.5999999999999996</v>
          </cell>
          <cell r="IH111">
            <v>3.5999999999999996</v>
          </cell>
          <cell r="II111">
            <v>3.5999999999999996</v>
          </cell>
          <cell r="IJ111">
            <v>3.5999999999999996</v>
          </cell>
          <cell r="IK111">
            <v>3.5999999999999996</v>
          </cell>
          <cell r="IL111">
            <v>3.5999999999999996</v>
          </cell>
          <cell r="IM111">
            <v>3.5999999999999996</v>
          </cell>
          <cell r="IN111">
            <v>3.5999999999999996</v>
          </cell>
          <cell r="IO111">
            <v>3.5999999999999996</v>
          </cell>
          <cell r="IP111">
            <v>3.5999999999999996</v>
          </cell>
          <cell r="IQ111">
            <v>3.5999999999999996</v>
          </cell>
          <cell r="IR111">
            <v>3.5999999999999996</v>
          </cell>
          <cell r="IS111">
            <v>3.5999999999999996</v>
          </cell>
          <cell r="IT111">
            <v>3.5999999999999996</v>
          </cell>
          <cell r="IU111">
            <v>3.5999999999999996</v>
          </cell>
          <cell r="IV111">
            <v>3.5999999999999996</v>
          </cell>
          <cell r="IW111">
            <v>3.5999999999999996</v>
          </cell>
          <cell r="IX111">
            <v>3.5999999999999996</v>
          </cell>
          <cell r="IY111">
            <v>3.5999999999999996</v>
          </cell>
          <cell r="IZ111">
            <v>3.5999999999999996</v>
          </cell>
          <cell r="JA111">
            <v>3.5999999999999996</v>
          </cell>
          <cell r="JB111">
            <v>3.5999999999999996</v>
          </cell>
          <cell r="JC111">
            <v>3.5999999999999996</v>
          </cell>
          <cell r="JD111">
            <v>3.5999999999999996</v>
          </cell>
          <cell r="JE111">
            <v>3.5999999999999996</v>
          </cell>
          <cell r="JF111">
            <v>3.5999999999999996</v>
          </cell>
          <cell r="JG111">
            <v>3.5999999999999996</v>
          </cell>
          <cell r="JH111">
            <v>3.5999999999999996</v>
          </cell>
          <cell r="JI111">
            <v>3.5999999999999996</v>
          </cell>
          <cell r="JJ111">
            <v>3.5999999999999996</v>
          </cell>
          <cell r="JK111">
            <v>3.5999999999999996</v>
          </cell>
          <cell r="JL111">
            <v>3.5999999999999996</v>
          </cell>
          <cell r="JM111">
            <v>3.5999999999999996</v>
          </cell>
          <cell r="JN111">
            <v>3.5999999999999996</v>
          </cell>
          <cell r="JO111">
            <v>3.5999999999999996</v>
          </cell>
          <cell r="JP111">
            <v>3.5999999999999996</v>
          </cell>
          <cell r="JQ111">
            <v>3.5999999999999996</v>
          </cell>
          <cell r="JR111">
            <v>3.5999999999999996</v>
          </cell>
          <cell r="JS111">
            <v>3.5999999999999996</v>
          </cell>
          <cell r="JT111">
            <v>3.5999999999999996</v>
          </cell>
          <cell r="JU111">
            <v>3.5999999999999996</v>
          </cell>
          <cell r="JV111">
            <v>3.5999999999999996</v>
          </cell>
          <cell r="JW111">
            <v>3.5999999999999996</v>
          </cell>
        </row>
        <row r="112">
          <cell r="B112" t="str">
            <v>Soldadura, pruebas radiograficas y tintas penetrantes</v>
          </cell>
          <cell r="C112" t="str">
            <v>Mano de Obra</v>
          </cell>
          <cell r="D112">
            <v>6</v>
          </cell>
          <cell r="H112">
            <v>3</v>
          </cell>
          <cell r="I112">
            <v>3</v>
          </cell>
          <cell r="J112">
            <v>3</v>
          </cell>
          <cell r="K112">
            <v>3</v>
          </cell>
          <cell r="L112">
            <v>3</v>
          </cell>
          <cell r="M112">
            <v>3</v>
          </cell>
          <cell r="N112">
            <v>3</v>
          </cell>
          <cell r="O112">
            <v>3</v>
          </cell>
          <cell r="P112">
            <v>3</v>
          </cell>
          <cell r="Q112">
            <v>3</v>
          </cell>
          <cell r="R112">
            <v>3</v>
          </cell>
          <cell r="S112">
            <v>3</v>
          </cell>
          <cell r="T112">
            <v>3.5999999999999996</v>
          </cell>
          <cell r="U112">
            <v>3.5999999999999996</v>
          </cell>
          <cell r="V112">
            <v>3.5999999999999996</v>
          </cell>
          <cell r="W112">
            <v>3.5999999999999996</v>
          </cell>
          <cell r="X112">
            <v>3.5999999999999996</v>
          </cell>
          <cell r="Y112">
            <v>3.5999999999999996</v>
          </cell>
          <cell r="Z112">
            <v>3.5999999999999996</v>
          </cell>
          <cell r="AA112">
            <v>3.5999999999999996</v>
          </cell>
          <cell r="AB112">
            <v>3.5999999999999996</v>
          </cell>
          <cell r="AC112">
            <v>3.5999999999999996</v>
          </cell>
          <cell r="AD112">
            <v>3.5999999999999996</v>
          </cell>
          <cell r="AE112">
            <v>3.5999999999999996</v>
          </cell>
          <cell r="AF112">
            <v>3</v>
          </cell>
          <cell r="AG112">
            <v>3</v>
          </cell>
          <cell r="AH112">
            <v>3</v>
          </cell>
          <cell r="AI112">
            <v>3</v>
          </cell>
          <cell r="AJ112">
            <v>3</v>
          </cell>
          <cell r="AK112">
            <v>3</v>
          </cell>
          <cell r="AL112">
            <v>3</v>
          </cell>
          <cell r="AM112">
            <v>3</v>
          </cell>
          <cell r="AN112">
            <v>3</v>
          </cell>
          <cell r="AO112">
            <v>3</v>
          </cell>
          <cell r="AP112">
            <v>3</v>
          </cell>
          <cell r="AQ112">
            <v>3</v>
          </cell>
          <cell r="AR112">
            <v>3.5999999999999996</v>
          </cell>
          <cell r="AS112">
            <v>3.5999999999999996</v>
          </cell>
          <cell r="AT112">
            <v>3.5999999999999996</v>
          </cell>
          <cell r="AU112">
            <v>3.5999999999999996</v>
          </cell>
          <cell r="AV112">
            <v>3.5999999999999996</v>
          </cell>
          <cell r="AW112">
            <v>3.5999999999999996</v>
          </cell>
          <cell r="AX112">
            <v>3.5999999999999996</v>
          </cell>
          <cell r="AY112">
            <v>3.5999999999999996</v>
          </cell>
          <cell r="AZ112">
            <v>3.5999999999999996</v>
          </cell>
          <cell r="BA112">
            <v>3.5999999999999996</v>
          </cell>
          <cell r="BB112">
            <v>3.5999999999999996</v>
          </cell>
          <cell r="BC112">
            <v>3.5999999999999996</v>
          </cell>
          <cell r="BD112">
            <v>3.5999999999999996</v>
          </cell>
          <cell r="BE112">
            <v>3.5999999999999996</v>
          </cell>
          <cell r="BF112">
            <v>3.5999999999999996</v>
          </cell>
          <cell r="BG112">
            <v>3.5999999999999996</v>
          </cell>
          <cell r="BH112">
            <v>3.5999999999999996</v>
          </cell>
          <cell r="BI112">
            <v>3.5999999999999996</v>
          </cell>
          <cell r="BJ112">
            <v>3.5999999999999996</v>
          </cell>
          <cell r="BK112">
            <v>3.5999999999999996</v>
          </cell>
          <cell r="BL112">
            <v>3.5999999999999996</v>
          </cell>
          <cell r="BM112">
            <v>3.5999999999999996</v>
          </cell>
          <cell r="BN112">
            <v>3.5999999999999996</v>
          </cell>
          <cell r="BO112">
            <v>3.5999999999999996</v>
          </cell>
          <cell r="BP112">
            <v>3</v>
          </cell>
          <cell r="BQ112">
            <v>3</v>
          </cell>
          <cell r="BR112">
            <v>3</v>
          </cell>
          <cell r="BS112">
            <v>3</v>
          </cell>
          <cell r="BT112">
            <v>3</v>
          </cell>
          <cell r="BU112">
            <v>3</v>
          </cell>
          <cell r="BV112">
            <v>3</v>
          </cell>
          <cell r="BW112">
            <v>3</v>
          </cell>
          <cell r="BX112">
            <v>3</v>
          </cell>
          <cell r="BY112">
            <v>3</v>
          </cell>
          <cell r="BZ112">
            <v>3</v>
          </cell>
          <cell r="CA112">
            <v>3</v>
          </cell>
          <cell r="CB112">
            <v>3</v>
          </cell>
          <cell r="CC112">
            <v>3</v>
          </cell>
          <cell r="CD112">
            <v>3</v>
          </cell>
          <cell r="CE112">
            <v>3</v>
          </cell>
          <cell r="CF112">
            <v>3</v>
          </cell>
          <cell r="CG112">
            <v>3</v>
          </cell>
          <cell r="CH112">
            <v>3</v>
          </cell>
          <cell r="CI112">
            <v>3</v>
          </cell>
          <cell r="CJ112">
            <v>3</v>
          </cell>
          <cell r="CK112">
            <v>3</v>
          </cell>
          <cell r="CL112">
            <v>3</v>
          </cell>
          <cell r="CM112">
            <v>3</v>
          </cell>
          <cell r="CN112">
            <v>3.5999999999999996</v>
          </cell>
          <cell r="CO112">
            <v>3.5999999999999996</v>
          </cell>
          <cell r="CP112">
            <v>3.5999999999999996</v>
          </cell>
          <cell r="CQ112">
            <v>3.5999999999999996</v>
          </cell>
          <cell r="CR112">
            <v>3.5999999999999996</v>
          </cell>
          <cell r="CS112">
            <v>3.5999999999999996</v>
          </cell>
          <cell r="CT112">
            <v>3.5999999999999996</v>
          </cell>
          <cell r="CU112">
            <v>3.5999999999999996</v>
          </cell>
          <cell r="CV112">
            <v>3.5999999999999996</v>
          </cell>
          <cell r="CW112">
            <v>3.5999999999999996</v>
          </cell>
          <cell r="CX112">
            <v>3.5999999999999996</v>
          </cell>
          <cell r="CY112">
            <v>3.5999999999999996</v>
          </cell>
          <cell r="CZ112">
            <v>3.5999999999999996</v>
          </cell>
          <cell r="DA112">
            <v>3.5999999999999996</v>
          </cell>
          <cell r="DB112">
            <v>3.5999999999999996</v>
          </cell>
          <cell r="DC112">
            <v>3.5999999999999996</v>
          </cell>
          <cell r="DD112">
            <v>3.5999999999999996</v>
          </cell>
          <cell r="DE112">
            <v>3.5999999999999996</v>
          </cell>
          <cell r="DF112">
            <v>3.5999999999999996</v>
          </cell>
          <cell r="DG112">
            <v>3.5999999999999996</v>
          </cell>
          <cell r="DH112">
            <v>3.5999999999999996</v>
          </cell>
          <cell r="DI112">
            <v>3.5999999999999996</v>
          </cell>
          <cell r="DJ112">
            <v>3.5999999999999996</v>
          </cell>
          <cell r="DK112">
            <v>3.5999999999999996</v>
          </cell>
          <cell r="DL112">
            <v>3.5999999999999996</v>
          </cell>
          <cell r="DM112">
            <v>3.5999999999999996</v>
          </cell>
          <cell r="DN112">
            <v>3.5999999999999996</v>
          </cell>
          <cell r="DO112">
            <v>3.5999999999999996</v>
          </cell>
          <cell r="DP112">
            <v>3.5999999999999996</v>
          </cell>
          <cell r="DQ112">
            <v>3.5999999999999996</v>
          </cell>
          <cell r="DR112">
            <v>3.5999999999999996</v>
          </cell>
          <cell r="DS112">
            <v>3.5999999999999996</v>
          </cell>
          <cell r="DT112">
            <v>3.5999999999999996</v>
          </cell>
          <cell r="DU112">
            <v>3.5999999999999996</v>
          </cell>
          <cell r="DV112">
            <v>3.5999999999999996</v>
          </cell>
          <cell r="DW112">
            <v>3.5999999999999996</v>
          </cell>
          <cell r="DX112">
            <v>3.5999999999999996</v>
          </cell>
          <cell r="DY112">
            <v>3.5999999999999996</v>
          </cell>
          <cell r="DZ112">
            <v>3.5999999999999996</v>
          </cell>
          <cell r="EA112">
            <v>3.5999999999999996</v>
          </cell>
          <cell r="EB112">
            <v>3.5999999999999996</v>
          </cell>
          <cell r="EC112">
            <v>3.5999999999999996</v>
          </cell>
          <cell r="ED112">
            <v>3.5999999999999996</v>
          </cell>
          <cell r="EE112">
            <v>3.5999999999999996</v>
          </cell>
          <cell r="EF112">
            <v>3.5999999999999996</v>
          </cell>
          <cell r="EG112">
            <v>3.5999999999999996</v>
          </cell>
          <cell r="EH112">
            <v>3.5999999999999996</v>
          </cell>
          <cell r="EI112">
            <v>3.5999999999999996</v>
          </cell>
          <cell r="EJ112">
            <v>3.5999999999999996</v>
          </cell>
          <cell r="EK112">
            <v>3.5999999999999996</v>
          </cell>
          <cell r="EL112">
            <v>3.5999999999999996</v>
          </cell>
          <cell r="EM112">
            <v>3.5999999999999996</v>
          </cell>
          <cell r="EN112">
            <v>3.5999999999999996</v>
          </cell>
          <cell r="EO112">
            <v>3.5999999999999996</v>
          </cell>
          <cell r="EP112">
            <v>3.5999999999999996</v>
          </cell>
          <cell r="EQ112">
            <v>3.5999999999999996</v>
          </cell>
          <cell r="ER112">
            <v>3.5999999999999996</v>
          </cell>
          <cell r="ES112">
            <v>3.5999999999999996</v>
          </cell>
          <cell r="ET112">
            <v>3.5999999999999996</v>
          </cell>
          <cell r="EU112">
            <v>3.5999999999999996</v>
          </cell>
          <cell r="EV112">
            <v>3</v>
          </cell>
          <cell r="EW112">
            <v>3</v>
          </cell>
          <cell r="EX112">
            <v>3</v>
          </cell>
          <cell r="EY112">
            <v>3</v>
          </cell>
          <cell r="EZ112">
            <v>3</v>
          </cell>
          <cell r="FA112">
            <v>3</v>
          </cell>
          <cell r="FB112">
            <v>3</v>
          </cell>
          <cell r="FC112">
            <v>3</v>
          </cell>
          <cell r="FD112">
            <v>3</v>
          </cell>
          <cell r="FE112">
            <v>3</v>
          </cell>
          <cell r="FF112">
            <v>3</v>
          </cell>
          <cell r="FG112">
            <v>3</v>
          </cell>
          <cell r="FH112">
            <v>3</v>
          </cell>
          <cell r="FI112">
            <v>3</v>
          </cell>
          <cell r="FJ112">
            <v>3</v>
          </cell>
          <cell r="FK112">
            <v>3</v>
          </cell>
          <cell r="FL112">
            <v>3</v>
          </cell>
          <cell r="FM112">
            <v>3</v>
          </cell>
          <cell r="FN112">
            <v>3</v>
          </cell>
          <cell r="FO112">
            <v>3</v>
          </cell>
          <cell r="FP112">
            <v>3</v>
          </cell>
          <cell r="FQ112">
            <v>3</v>
          </cell>
          <cell r="FR112">
            <v>3</v>
          </cell>
          <cell r="FS112">
            <v>3</v>
          </cell>
          <cell r="FT112">
            <v>3.5999999999999996</v>
          </cell>
          <cell r="FU112">
            <v>3.5999999999999996</v>
          </cell>
          <cell r="FV112">
            <v>3.5999999999999996</v>
          </cell>
          <cell r="FW112">
            <v>3.5999999999999996</v>
          </cell>
          <cell r="FX112">
            <v>3.5999999999999996</v>
          </cell>
          <cell r="FY112">
            <v>3.5999999999999996</v>
          </cell>
          <cell r="FZ112">
            <v>3.5999999999999996</v>
          </cell>
          <cell r="GA112">
            <v>3.5999999999999996</v>
          </cell>
          <cell r="GB112">
            <v>3.5999999999999996</v>
          </cell>
          <cell r="GC112">
            <v>3.5999999999999996</v>
          </cell>
          <cell r="GD112">
            <v>3.5999999999999996</v>
          </cell>
          <cell r="GE112">
            <v>3.5999999999999996</v>
          </cell>
          <cell r="GF112">
            <v>3.5999999999999996</v>
          </cell>
          <cell r="GG112">
            <v>3.5999999999999996</v>
          </cell>
          <cell r="GH112">
            <v>3.5999999999999996</v>
          </cell>
          <cell r="GI112">
            <v>3.5999999999999996</v>
          </cell>
          <cell r="GJ112">
            <v>3.5999999999999996</v>
          </cell>
          <cell r="GK112">
            <v>3.5999999999999996</v>
          </cell>
          <cell r="GL112">
            <v>3.5999999999999996</v>
          </cell>
          <cell r="GM112">
            <v>3.5999999999999996</v>
          </cell>
          <cell r="GN112">
            <v>3.5999999999999996</v>
          </cell>
          <cell r="GO112">
            <v>3.5999999999999996</v>
          </cell>
          <cell r="GP112">
            <v>3.5999999999999996</v>
          </cell>
          <cell r="GQ112">
            <v>3.5999999999999996</v>
          </cell>
          <cell r="GR112">
            <v>3.5999999999999996</v>
          </cell>
          <cell r="GS112">
            <v>3.5999999999999996</v>
          </cell>
          <cell r="GT112">
            <v>3.5999999999999996</v>
          </cell>
          <cell r="GU112">
            <v>3.5999999999999996</v>
          </cell>
          <cell r="GV112">
            <v>3.5999999999999996</v>
          </cell>
          <cell r="GW112">
            <v>3.5999999999999996</v>
          </cell>
          <cell r="GX112">
            <v>3.5999999999999996</v>
          </cell>
          <cell r="GY112">
            <v>3.5999999999999996</v>
          </cell>
          <cell r="GZ112">
            <v>3.5999999999999996</v>
          </cell>
          <cell r="HA112">
            <v>3.5999999999999996</v>
          </cell>
          <cell r="HB112">
            <v>3.5999999999999996</v>
          </cell>
          <cell r="HC112">
            <v>3.5999999999999996</v>
          </cell>
          <cell r="HD112">
            <v>3</v>
          </cell>
          <cell r="HE112">
            <v>3</v>
          </cell>
          <cell r="HF112">
            <v>3</v>
          </cell>
          <cell r="HG112">
            <v>3</v>
          </cell>
          <cell r="HH112">
            <v>3</v>
          </cell>
          <cell r="HI112">
            <v>3</v>
          </cell>
          <cell r="HJ112">
            <v>3</v>
          </cell>
          <cell r="HK112">
            <v>3</v>
          </cell>
          <cell r="HL112">
            <v>3</v>
          </cell>
          <cell r="HM112">
            <v>3</v>
          </cell>
          <cell r="HN112">
            <v>3</v>
          </cell>
          <cell r="HO112">
            <v>3</v>
          </cell>
          <cell r="HP112">
            <v>3</v>
          </cell>
          <cell r="HQ112">
            <v>3</v>
          </cell>
          <cell r="HR112">
            <v>3</v>
          </cell>
          <cell r="HS112">
            <v>3</v>
          </cell>
          <cell r="HT112">
            <v>3</v>
          </cell>
          <cell r="HU112">
            <v>3</v>
          </cell>
          <cell r="HV112">
            <v>3</v>
          </cell>
          <cell r="HW112">
            <v>3</v>
          </cell>
          <cell r="HX112">
            <v>3</v>
          </cell>
          <cell r="HY112">
            <v>3</v>
          </cell>
          <cell r="HZ112">
            <v>3</v>
          </cell>
          <cell r="IA112">
            <v>3</v>
          </cell>
          <cell r="IB112">
            <v>3.5999999999999996</v>
          </cell>
          <cell r="IC112">
            <v>3.5999999999999996</v>
          </cell>
          <cell r="ID112">
            <v>3.5999999999999996</v>
          </cell>
          <cell r="IE112">
            <v>3.5999999999999996</v>
          </cell>
          <cell r="IF112">
            <v>3.5999999999999996</v>
          </cell>
          <cell r="IG112">
            <v>3.5999999999999996</v>
          </cell>
          <cell r="IH112">
            <v>3.5999999999999996</v>
          </cell>
          <cell r="II112">
            <v>3.5999999999999996</v>
          </cell>
          <cell r="IJ112">
            <v>3.5999999999999996</v>
          </cell>
          <cell r="IK112">
            <v>3.5999999999999996</v>
          </cell>
          <cell r="IL112">
            <v>3.5999999999999996</v>
          </cell>
          <cell r="IM112">
            <v>3.5999999999999996</v>
          </cell>
          <cell r="IN112">
            <v>3.5999999999999996</v>
          </cell>
          <cell r="IO112">
            <v>3.5999999999999996</v>
          </cell>
          <cell r="IP112">
            <v>3.5999999999999996</v>
          </cell>
          <cell r="IQ112">
            <v>3.5999999999999996</v>
          </cell>
          <cell r="IR112">
            <v>3.5999999999999996</v>
          </cell>
          <cell r="IS112">
            <v>3.5999999999999996</v>
          </cell>
          <cell r="IT112">
            <v>3.5999999999999996</v>
          </cell>
          <cell r="IU112">
            <v>3.5999999999999996</v>
          </cell>
          <cell r="IV112">
            <v>3.5999999999999996</v>
          </cell>
          <cell r="IW112">
            <v>3.5999999999999996</v>
          </cell>
          <cell r="IX112">
            <v>3.5999999999999996</v>
          </cell>
          <cell r="IY112">
            <v>3.5999999999999996</v>
          </cell>
          <cell r="IZ112">
            <v>3.5999999999999996</v>
          </cell>
          <cell r="JA112">
            <v>3.5999999999999996</v>
          </cell>
          <cell r="JB112">
            <v>3.5999999999999996</v>
          </cell>
          <cell r="JC112">
            <v>3.5999999999999996</v>
          </cell>
          <cell r="JD112">
            <v>3.5999999999999996</v>
          </cell>
          <cell r="JE112">
            <v>3.5999999999999996</v>
          </cell>
          <cell r="JF112">
            <v>3.5999999999999996</v>
          </cell>
          <cell r="JG112">
            <v>3.5999999999999996</v>
          </cell>
          <cell r="JH112">
            <v>3.5999999999999996</v>
          </cell>
          <cell r="JI112">
            <v>3.5999999999999996</v>
          </cell>
          <cell r="JJ112">
            <v>3.5999999999999996</v>
          </cell>
          <cell r="JK112">
            <v>3.5999999999999996</v>
          </cell>
          <cell r="JL112">
            <v>3.5999999999999996</v>
          </cell>
          <cell r="JM112">
            <v>3.5999999999999996</v>
          </cell>
          <cell r="JN112">
            <v>3.5999999999999996</v>
          </cell>
          <cell r="JO112">
            <v>3.5999999999999996</v>
          </cell>
          <cell r="JP112">
            <v>3.5999999999999996</v>
          </cell>
          <cell r="JQ112">
            <v>3.5999999999999996</v>
          </cell>
          <cell r="JR112">
            <v>3.5999999999999996</v>
          </cell>
          <cell r="JS112">
            <v>3.5999999999999996</v>
          </cell>
          <cell r="JT112">
            <v>3.5999999999999996</v>
          </cell>
          <cell r="JU112">
            <v>3.5999999999999996</v>
          </cell>
          <cell r="JV112">
            <v>3.5999999999999996</v>
          </cell>
          <cell r="JW112">
            <v>3.5999999999999996</v>
          </cell>
        </row>
        <row r="113">
          <cell r="B113" t="str">
            <v>Soldadura, pruebas radiograficas y tintas penetrantes</v>
          </cell>
          <cell r="C113" t="str">
            <v>Mano de Obra</v>
          </cell>
          <cell r="D113">
            <v>7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0</v>
          </cell>
          <cell r="BA113">
            <v>0</v>
          </cell>
          <cell r="BB113">
            <v>0</v>
          </cell>
          <cell r="BC113">
            <v>0</v>
          </cell>
          <cell r="BD113">
            <v>0</v>
          </cell>
          <cell r="BE113">
            <v>0</v>
          </cell>
          <cell r="BF113">
            <v>0</v>
          </cell>
          <cell r="BG113">
            <v>0</v>
          </cell>
          <cell r="BH113">
            <v>0</v>
          </cell>
          <cell r="BI113">
            <v>0</v>
          </cell>
          <cell r="BJ113">
            <v>0</v>
          </cell>
          <cell r="BK113">
            <v>0</v>
          </cell>
          <cell r="BL113">
            <v>0</v>
          </cell>
          <cell r="BM113">
            <v>0</v>
          </cell>
          <cell r="BN113">
            <v>0</v>
          </cell>
          <cell r="BO113">
            <v>0</v>
          </cell>
          <cell r="BP113">
            <v>0</v>
          </cell>
          <cell r="BQ113">
            <v>0</v>
          </cell>
          <cell r="BR113">
            <v>0</v>
          </cell>
          <cell r="BS113">
            <v>0</v>
          </cell>
          <cell r="BT113">
            <v>0</v>
          </cell>
          <cell r="BU113">
            <v>0</v>
          </cell>
          <cell r="BV113">
            <v>0</v>
          </cell>
          <cell r="BW113">
            <v>0</v>
          </cell>
          <cell r="BX113">
            <v>0</v>
          </cell>
          <cell r="BY113">
            <v>0</v>
          </cell>
          <cell r="BZ113">
            <v>0</v>
          </cell>
          <cell r="CA113">
            <v>0</v>
          </cell>
          <cell r="CB113">
            <v>0</v>
          </cell>
          <cell r="CC113">
            <v>0</v>
          </cell>
          <cell r="CD113">
            <v>0</v>
          </cell>
          <cell r="CE113">
            <v>0</v>
          </cell>
          <cell r="CF113">
            <v>0</v>
          </cell>
          <cell r="CG113">
            <v>0</v>
          </cell>
          <cell r="CH113">
            <v>0</v>
          </cell>
          <cell r="CI113">
            <v>0</v>
          </cell>
          <cell r="CJ113">
            <v>0</v>
          </cell>
          <cell r="CK113">
            <v>0</v>
          </cell>
          <cell r="CL113">
            <v>0</v>
          </cell>
          <cell r="CM113">
            <v>0</v>
          </cell>
          <cell r="CN113">
            <v>0</v>
          </cell>
          <cell r="CO113">
            <v>0</v>
          </cell>
          <cell r="CP113">
            <v>0</v>
          </cell>
          <cell r="CQ113">
            <v>0</v>
          </cell>
          <cell r="CR113">
            <v>0</v>
          </cell>
          <cell r="CS113">
            <v>0</v>
          </cell>
          <cell r="CT113">
            <v>0</v>
          </cell>
          <cell r="CU113">
            <v>0</v>
          </cell>
          <cell r="CV113">
            <v>0</v>
          </cell>
          <cell r="CW113">
            <v>0</v>
          </cell>
          <cell r="CX113">
            <v>0</v>
          </cell>
          <cell r="CY113">
            <v>0</v>
          </cell>
          <cell r="CZ113">
            <v>0</v>
          </cell>
          <cell r="DA113">
            <v>0</v>
          </cell>
          <cell r="DB113">
            <v>0</v>
          </cell>
          <cell r="DC113">
            <v>0</v>
          </cell>
          <cell r="DD113">
            <v>0</v>
          </cell>
          <cell r="DE113">
            <v>0</v>
          </cell>
          <cell r="DF113">
            <v>0</v>
          </cell>
          <cell r="DG113">
            <v>0</v>
          </cell>
          <cell r="DH113">
            <v>0</v>
          </cell>
          <cell r="DI113">
            <v>0</v>
          </cell>
          <cell r="DJ113">
            <v>0</v>
          </cell>
          <cell r="DK113">
            <v>0</v>
          </cell>
          <cell r="DL113">
            <v>0</v>
          </cell>
          <cell r="DM113">
            <v>0</v>
          </cell>
          <cell r="DN113">
            <v>0</v>
          </cell>
          <cell r="DO113">
            <v>0</v>
          </cell>
          <cell r="DP113">
            <v>0</v>
          </cell>
          <cell r="DQ113">
            <v>0</v>
          </cell>
          <cell r="DR113">
            <v>0</v>
          </cell>
          <cell r="DS113">
            <v>0</v>
          </cell>
          <cell r="DT113">
            <v>0</v>
          </cell>
          <cell r="DU113">
            <v>0</v>
          </cell>
          <cell r="DV113">
            <v>0</v>
          </cell>
          <cell r="DW113">
            <v>0</v>
          </cell>
          <cell r="DX113">
            <v>0</v>
          </cell>
          <cell r="DY113">
            <v>0</v>
          </cell>
          <cell r="DZ113">
            <v>0</v>
          </cell>
          <cell r="EA113">
            <v>0</v>
          </cell>
          <cell r="EB113">
            <v>0</v>
          </cell>
          <cell r="EC113">
            <v>0</v>
          </cell>
          <cell r="ED113">
            <v>0</v>
          </cell>
          <cell r="EE113">
            <v>0</v>
          </cell>
          <cell r="EF113">
            <v>0</v>
          </cell>
          <cell r="EG113">
            <v>0</v>
          </cell>
          <cell r="EH113">
            <v>0</v>
          </cell>
          <cell r="EI113">
            <v>0</v>
          </cell>
          <cell r="EJ113">
            <v>0</v>
          </cell>
          <cell r="EK113">
            <v>0</v>
          </cell>
          <cell r="EL113">
            <v>0</v>
          </cell>
          <cell r="EM113">
            <v>0</v>
          </cell>
          <cell r="EN113">
            <v>0</v>
          </cell>
          <cell r="EO113">
            <v>0</v>
          </cell>
          <cell r="EP113">
            <v>0</v>
          </cell>
          <cell r="EQ113">
            <v>0</v>
          </cell>
          <cell r="ER113">
            <v>0</v>
          </cell>
          <cell r="ES113">
            <v>0</v>
          </cell>
          <cell r="ET113">
            <v>0</v>
          </cell>
          <cell r="EU113">
            <v>0</v>
          </cell>
          <cell r="EV113">
            <v>0</v>
          </cell>
          <cell r="EW113">
            <v>0</v>
          </cell>
          <cell r="EX113">
            <v>0</v>
          </cell>
          <cell r="EY113">
            <v>0</v>
          </cell>
          <cell r="EZ113">
            <v>0</v>
          </cell>
          <cell r="FA113">
            <v>0</v>
          </cell>
          <cell r="FB113">
            <v>0</v>
          </cell>
          <cell r="FC113">
            <v>0</v>
          </cell>
          <cell r="FD113">
            <v>0</v>
          </cell>
          <cell r="FE113">
            <v>0</v>
          </cell>
          <cell r="FF113">
            <v>0</v>
          </cell>
          <cell r="FG113">
            <v>0</v>
          </cell>
          <cell r="FH113">
            <v>0</v>
          </cell>
          <cell r="FI113">
            <v>0</v>
          </cell>
          <cell r="FJ113">
            <v>0</v>
          </cell>
          <cell r="FK113">
            <v>0</v>
          </cell>
          <cell r="FL113">
            <v>0</v>
          </cell>
          <cell r="FM113">
            <v>0</v>
          </cell>
          <cell r="FN113">
            <v>0</v>
          </cell>
          <cell r="FO113">
            <v>0</v>
          </cell>
          <cell r="FP113">
            <v>0</v>
          </cell>
          <cell r="FQ113">
            <v>0</v>
          </cell>
          <cell r="FR113">
            <v>0</v>
          </cell>
          <cell r="FS113">
            <v>0</v>
          </cell>
          <cell r="FT113">
            <v>0</v>
          </cell>
          <cell r="FU113">
            <v>0</v>
          </cell>
          <cell r="FV113">
            <v>0</v>
          </cell>
          <cell r="FW113">
            <v>0</v>
          </cell>
          <cell r="FX113">
            <v>0</v>
          </cell>
          <cell r="FY113">
            <v>0</v>
          </cell>
          <cell r="FZ113">
            <v>0</v>
          </cell>
          <cell r="GA113">
            <v>0</v>
          </cell>
          <cell r="GB113">
            <v>0</v>
          </cell>
          <cell r="GC113">
            <v>0</v>
          </cell>
          <cell r="GD113">
            <v>0</v>
          </cell>
          <cell r="GE113">
            <v>0</v>
          </cell>
          <cell r="GF113">
            <v>0</v>
          </cell>
          <cell r="GG113">
            <v>0</v>
          </cell>
          <cell r="GH113">
            <v>0</v>
          </cell>
          <cell r="GI113">
            <v>0</v>
          </cell>
          <cell r="GJ113">
            <v>0</v>
          </cell>
          <cell r="GK113">
            <v>0</v>
          </cell>
          <cell r="GL113">
            <v>0</v>
          </cell>
          <cell r="GM113">
            <v>0</v>
          </cell>
          <cell r="GN113">
            <v>0</v>
          </cell>
          <cell r="GO113">
            <v>0</v>
          </cell>
          <cell r="GP113">
            <v>0</v>
          </cell>
          <cell r="GQ113">
            <v>0</v>
          </cell>
          <cell r="GR113">
            <v>0</v>
          </cell>
          <cell r="GS113">
            <v>0</v>
          </cell>
          <cell r="GT113">
            <v>0</v>
          </cell>
          <cell r="GU113">
            <v>0</v>
          </cell>
          <cell r="GV113">
            <v>0</v>
          </cell>
          <cell r="GW113">
            <v>0</v>
          </cell>
          <cell r="GX113">
            <v>0</v>
          </cell>
          <cell r="GY113">
            <v>0</v>
          </cell>
          <cell r="GZ113">
            <v>0</v>
          </cell>
          <cell r="HA113">
            <v>0</v>
          </cell>
          <cell r="HB113">
            <v>0</v>
          </cell>
          <cell r="HC113">
            <v>0</v>
          </cell>
          <cell r="HD113">
            <v>0</v>
          </cell>
          <cell r="HE113">
            <v>0</v>
          </cell>
          <cell r="HF113">
            <v>0</v>
          </cell>
          <cell r="HG113">
            <v>0</v>
          </cell>
          <cell r="HH113">
            <v>0</v>
          </cell>
          <cell r="HI113">
            <v>0</v>
          </cell>
          <cell r="HJ113">
            <v>0</v>
          </cell>
          <cell r="HK113">
            <v>0</v>
          </cell>
          <cell r="HL113">
            <v>0</v>
          </cell>
          <cell r="HM113">
            <v>0</v>
          </cell>
          <cell r="HN113">
            <v>0</v>
          </cell>
          <cell r="HO113">
            <v>0</v>
          </cell>
          <cell r="HP113">
            <v>0</v>
          </cell>
          <cell r="HQ113">
            <v>0</v>
          </cell>
          <cell r="HR113">
            <v>0</v>
          </cell>
          <cell r="HS113">
            <v>0</v>
          </cell>
          <cell r="HT113">
            <v>0</v>
          </cell>
          <cell r="HU113">
            <v>0</v>
          </cell>
          <cell r="HV113">
            <v>0</v>
          </cell>
          <cell r="HW113">
            <v>0</v>
          </cell>
          <cell r="HX113">
            <v>0</v>
          </cell>
          <cell r="HY113">
            <v>0</v>
          </cell>
          <cell r="HZ113">
            <v>0</v>
          </cell>
          <cell r="IA113">
            <v>0</v>
          </cell>
          <cell r="IB113">
            <v>0</v>
          </cell>
          <cell r="IC113">
            <v>0</v>
          </cell>
          <cell r="ID113">
            <v>0</v>
          </cell>
          <cell r="IE113">
            <v>0</v>
          </cell>
          <cell r="IF113">
            <v>0</v>
          </cell>
          <cell r="IG113">
            <v>0</v>
          </cell>
          <cell r="IH113">
            <v>0</v>
          </cell>
          <cell r="II113">
            <v>0</v>
          </cell>
          <cell r="IJ113">
            <v>0</v>
          </cell>
          <cell r="IK113">
            <v>0</v>
          </cell>
          <cell r="IL113">
            <v>0</v>
          </cell>
          <cell r="IM113">
            <v>0</v>
          </cell>
          <cell r="IN113">
            <v>0</v>
          </cell>
          <cell r="IO113">
            <v>0</v>
          </cell>
          <cell r="IP113">
            <v>0</v>
          </cell>
          <cell r="IQ113">
            <v>0</v>
          </cell>
          <cell r="IR113">
            <v>0</v>
          </cell>
          <cell r="IS113">
            <v>0</v>
          </cell>
          <cell r="IT113">
            <v>0</v>
          </cell>
          <cell r="IU113">
            <v>0</v>
          </cell>
          <cell r="IV113">
            <v>0</v>
          </cell>
          <cell r="IW113">
            <v>0</v>
          </cell>
          <cell r="IX113">
            <v>0</v>
          </cell>
          <cell r="IY113">
            <v>0</v>
          </cell>
          <cell r="IZ113">
            <v>0</v>
          </cell>
          <cell r="JA113">
            <v>0</v>
          </cell>
          <cell r="JB113">
            <v>0</v>
          </cell>
          <cell r="JC113">
            <v>0</v>
          </cell>
          <cell r="JD113">
            <v>0</v>
          </cell>
          <cell r="JE113">
            <v>0</v>
          </cell>
          <cell r="JF113">
            <v>0</v>
          </cell>
          <cell r="JG113">
            <v>0</v>
          </cell>
          <cell r="JH113">
            <v>0</v>
          </cell>
          <cell r="JI113">
            <v>0</v>
          </cell>
          <cell r="JJ113">
            <v>0</v>
          </cell>
          <cell r="JK113">
            <v>0</v>
          </cell>
          <cell r="JL113">
            <v>0</v>
          </cell>
          <cell r="JM113">
            <v>0</v>
          </cell>
          <cell r="JN113">
            <v>0</v>
          </cell>
          <cell r="JO113">
            <v>0</v>
          </cell>
          <cell r="JP113">
            <v>0</v>
          </cell>
          <cell r="JQ113">
            <v>0</v>
          </cell>
          <cell r="JR113">
            <v>0</v>
          </cell>
          <cell r="JS113">
            <v>0</v>
          </cell>
          <cell r="JT113">
            <v>0</v>
          </cell>
          <cell r="JU113">
            <v>0</v>
          </cell>
          <cell r="JV113">
            <v>0</v>
          </cell>
          <cell r="JW113">
            <v>0</v>
          </cell>
        </row>
        <row r="114">
          <cell r="B114" t="str">
            <v>Soldadura, pruebas radiograficas y tintas penetrantes</v>
          </cell>
          <cell r="C114" t="str">
            <v>Mano de Obra</v>
          </cell>
          <cell r="D114">
            <v>8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  <cell r="BA114">
            <v>0</v>
          </cell>
          <cell r="BB114">
            <v>0</v>
          </cell>
          <cell r="BC114">
            <v>0</v>
          </cell>
          <cell r="BD114">
            <v>0</v>
          </cell>
          <cell r="BE114">
            <v>0</v>
          </cell>
          <cell r="BF114">
            <v>0</v>
          </cell>
          <cell r="BG114">
            <v>0</v>
          </cell>
          <cell r="BH114">
            <v>0</v>
          </cell>
          <cell r="BI114">
            <v>0</v>
          </cell>
          <cell r="BJ114">
            <v>0</v>
          </cell>
          <cell r="BK114">
            <v>0</v>
          </cell>
          <cell r="BL114">
            <v>0</v>
          </cell>
          <cell r="BM114">
            <v>0</v>
          </cell>
          <cell r="BN114">
            <v>0</v>
          </cell>
          <cell r="BO114">
            <v>0</v>
          </cell>
          <cell r="BP114">
            <v>0</v>
          </cell>
          <cell r="BQ114">
            <v>0</v>
          </cell>
          <cell r="BR114">
            <v>0</v>
          </cell>
          <cell r="BS114">
            <v>0</v>
          </cell>
          <cell r="BT114">
            <v>0</v>
          </cell>
          <cell r="BU114">
            <v>0</v>
          </cell>
          <cell r="BV114">
            <v>0</v>
          </cell>
          <cell r="BW114">
            <v>0</v>
          </cell>
          <cell r="BX114">
            <v>0</v>
          </cell>
          <cell r="BY114">
            <v>0</v>
          </cell>
          <cell r="BZ114">
            <v>0</v>
          </cell>
          <cell r="CA114">
            <v>0</v>
          </cell>
          <cell r="CB114">
            <v>0</v>
          </cell>
          <cell r="CC114">
            <v>0</v>
          </cell>
          <cell r="CD114">
            <v>0</v>
          </cell>
          <cell r="CE114">
            <v>0</v>
          </cell>
          <cell r="CF114">
            <v>0</v>
          </cell>
          <cell r="CG114">
            <v>0</v>
          </cell>
          <cell r="CH114">
            <v>0</v>
          </cell>
          <cell r="CI114">
            <v>0</v>
          </cell>
          <cell r="CJ114">
            <v>0</v>
          </cell>
          <cell r="CK114">
            <v>0</v>
          </cell>
          <cell r="CL114">
            <v>0</v>
          </cell>
          <cell r="CM114">
            <v>0</v>
          </cell>
          <cell r="CN114">
            <v>0</v>
          </cell>
          <cell r="CO114">
            <v>0</v>
          </cell>
          <cell r="CP114">
            <v>0</v>
          </cell>
          <cell r="CQ114">
            <v>0</v>
          </cell>
          <cell r="CR114">
            <v>0</v>
          </cell>
          <cell r="CS114">
            <v>0</v>
          </cell>
          <cell r="CT114">
            <v>0</v>
          </cell>
          <cell r="CU114">
            <v>0</v>
          </cell>
          <cell r="CV114">
            <v>0</v>
          </cell>
          <cell r="CW114">
            <v>0</v>
          </cell>
          <cell r="CX114">
            <v>0</v>
          </cell>
          <cell r="CY114">
            <v>0</v>
          </cell>
          <cell r="CZ114">
            <v>0</v>
          </cell>
          <cell r="DA114">
            <v>0</v>
          </cell>
          <cell r="DB114">
            <v>0</v>
          </cell>
          <cell r="DC114">
            <v>0</v>
          </cell>
          <cell r="DD114">
            <v>0</v>
          </cell>
          <cell r="DE114">
            <v>0</v>
          </cell>
          <cell r="DF114">
            <v>0</v>
          </cell>
          <cell r="DG114">
            <v>0</v>
          </cell>
          <cell r="DH114">
            <v>0</v>
          </cell>
          <cell r="DI114">
            <v>0</v>
          </cell>
          <cell r="DJ114">
            <v>0</v>
          </cell>
          <cell r="DK114">
            <v>0</v>
          </cell>
          <cell r="DL114">
            <v>0</v>
          </cell>
          <cell r="DM114">
            <v>0</v>
          </cell>
          <cell r="DN114">
            <v>0</v>
          </cell>
          <cell r="DO114">
            <v>0</v>
          </cell>
          <cell r="DP114">
            <v>0</v>
          </cell>
          <cell r="DQ114">
            <v>0</v>
          </cell>
          <cell r="DR114">
            <v>0</v>
          </cell>
          <cell r="DS114">
            <v>0</v>
          </cell>
          <cell r="DT114">
            <v>0</v>
          </cell>
          <cell r="DU114">
            <v>0</v>
          </cell>
          <cell r="DV114">
            <v>0</v>
          </cell>
          <cell r="DW114">
            <v>0</v>
          </cell>
          <cell r="DX114">
            <v>0</v>
          </cell>
          <cell r="DY114">
            <v>0</v>
          </cell>
          <cell r="DZ114">
            <v>0</v>
          </cell>
          <cell r="EA114">
            <v>0</v>
          </cell>
          <cell r="EB114">
            <v>0</v>
          </cell>
          <cell r="EC114">
            <v>0</v>
          </cell>
          <cell r="ED114">
            <v>0</v>
          </cell>
          <cell r="EE114">
            <v>0</v>
          </cell>
          <cell r="EF114">
            <v>0</v>
          </cell>
          <cell r="EG114">
            <v>0</v>
          </cell>
          <cell r="EH114">
            <v>0</v>
          </cell>
          <cell r="EI114">
            <v>0</v>
          </cell>
          <cell r="EJ114">
            <v>0</v>
          </cell>
          <cell r="EK114">
            <v>0</v>
          </cell>
          <cell r="EL114">
            <v>0</v>
          </cell>
          <cell r="EM114">
            <v>0</v>
          </cell>
          <cell r="EN114">
            <v>0</v>
          </cell>
          <cell r="EO114">
            <v>0</v>
          </cell>
          <cell r="EP114">
            <v>0</v>
          </cell>
          <cell r="EQ114">
            <v>0</v>
          </cell>
          <cell r="ER114">
            <v>0</v>
          </cell>
          <cell r="ES114">
            <v>0</v>
          </cell>
          <cell r="ET114">
            <v>0</v>
          </cell>
          <cell r="EU114">
            <v>0</v>
          </cell>
          <cell r="EV114">
            <v>0</v>
          </cell>
          <cell r="EW114">
            <v>0</v>
          </cell>
          <cell r="EX114">
            <v>0</v>
          </cell>
          <cell r="EY114">
            <v>0</v>
          </cell>
          <cell r="EZ114">
            <v>0</v>
          </cell>
          <cell r="FA114">
            <v>0</v>
          </cell>
          <cell r="FB114">
            <v>0</v>
          </cell>
          <cell r="FC114">
            <v>0</v>
          </cell>
          <cell r="FD114">
            <v>0</v>
          </cell>
          <cell r="FE114">
            <v>0</v>
          </cell>
          <cell r="FF114">
            <v>0</v>
          </cell>
          <cell r="FG114">
            <v>0</v>
          </cell>
          <cell r="FH114">
            <v>0</v>
          </cell>
          <cell r="FI114">
            <v>0</v>
          </cell>
          <cell r="FJ114">
            <v>0</v>
          </cell>
          <cell r="FK114">
            <v>0</v>
          </cell>
          <cell r="FL114">
            <v>0</v>
          </cell>
          <cell r="FM114">
            <v>0</v>
          </cell>
          <cell r="FN114">
            <v>0</v>
          </cell>
          <cell r="FO114">
            <v>0</v>
          </cell>
          <cell r="FP114">
            <v>0</v>
          </cell>
          <cell r="FQ114">
            <v>0</v>
          </cell>
          <cell r="FR114">
            <v>0</v>
          </cell>
          <cell r="FS114">
            <v>0</v>
          </cell>
          <cell r="FT114">
            <v>0</v>
          </cell>
          <cell r="FU114">
            <v>0</v>
          </cell>
          <cell r="FV114">
            <v>0</v>
          </cell>
          <cell r="FW114">
            <v>0</v>
          </cell>
          <cell r="FX114">
            <v>0</v>
          </cell>
          <cell r="FY114">
            <v>0</v>
          </cell>
          <cell r="FZ114">
            <v>0</v>
          </cell>
          <cell r="GA114">
            <v>0</v>
          </cell>
          <cell r="GB114">
            <v>0</v>
          </cell>
          <cell r="GC114">
            <v>0</v>
          </cell>
          <cell r="GD114">
            <v>0</v>
          </cell>
          <cell r="GE114">
            <v>0</v>
          </cell>
          <cell r="GF114">
            <v>0</v>
          </cell>
          <cell r="GG114">
            <v>0</v>
          </cell>
          <cell r="GH114">
            <v>0</v>
          </cell>
          <cell r="GI114">
            <v>0</v>
          </cell>
          <cell r="GJ114">
            <v>0</v>
          </cell>
          <cell r="GK114">
            <v>0</v>
          </cell>
          <cell r="GL114">
            <v>0</v>
          </cell>
          <cell r="GM114">
            <v>0</v>
          </cell>
          <cell r="GN114">
            <v>0</v>
          </cell>
          <cell r="GO114">
            <v>0</v>
          </cell>
          <cell r="GP114">
            <v>0</v>
          </cell>
          <cell r="GQ114">
            <v>0</v>
          </cell>
          <cell r="GR114">
            <v>0</v>
          </cell>
          <cell r="GS114">
            <v>0</v>
          </cell>
          <cell r="GT114">
            <v>0</v>
          </cell>
          <cell r="GU114">
            <v>0</v>
          </cell>
          <cell r="GV114">
            <v>0</v>
          </cell>
          <cell r="GW114">
            <v>0</v>
          </cell>
          <cell r="GX114">
            <v>0</v>
          </cell>
          <cell r="GY114">
            <v>0</v>
          </cell>
          <cell r="GZ114">
            <v>0</v>
          </cell>
          <cell r="HA114">
            <v>0</v>
          </cell>
          <cell r="HB114">
            <v>0</v>
          </cell>
          <cell r="HC114">
            <v>0</v>
          </cell>
          <cell r="HD114">
            <v>0</v>
          </cell>
          <cell r="HE114">
            <v>0</v>
          </cell>
          <cell r="HF114">
            <v>0</v>
          </cell>
          <cell r="HG114">
            <v>0</v>
          </cell>
          <cell r="HH114">
            <v>0</v>
          </cell>
          <cell r="HI114">
            <v>0</v>
          </cell>
          <cell r="HJ114">
            <v>0</v>
          </cell>
          <cell r="HK114">
            <v>0</v>
          </cell>
          <cell r="HL114">
            <v>0</v>
          </cell>
          <cell r="HM114">
            <v>0</v>
          </cell>
          <cell r="HN114">
            <v>0</v>
          </cell>
          <cell r="HO114">
            <v>0</v>
          </cell>
          <cell r="HP114">
            <v>0</v>
          </cell>
          <cell r="HQ114">
            <v>0</v>
          </cell>
          <cell r="HR114">
            <v>0</v>
          </cell>
          <cell r="HS114">
            <v>0</v>
          </cell>
          <cell r="HT114">
            <v>0</v>
          </cell>
          <cell r="HU114">
            <v>0</v>
          </cell>
          <cell r="HV114">
            <v>0</v>
          </cell>
          <cell r="HW114">
            <v>0</v>
          </cell>
          <cell r="HX114">
            <v>0</v>
          </cell>
          <cell r="HY114">
            <v>0</v>
          </cell>
          <cell r="HZ114">
            <v>0</v>
          </cell>
          <cell r="IA114">
            <v>0</v>
          </cell>
          <cell r="IB114">
            <v>0</v>
          </cell>
          <cell r="IC114">
            <v>0</v>
          </cell>
          <cell r="ID114">
            <v>0</v>
          </cell>
          <cell r="IE114">
            <v>0</v>
          </cell>
          <cell r="IF114">
            <v>0</v>
          </cell>
          <cell r="IG114">
            <v>0</v>
          </cell>
          <cell r="IH114">
            <v>0</v>
          </cell>
          <cell r="II114">
            <v>0</v>
          </cell>
          <cell r="IJ114">
            <v>0</v>
          </cell>
          <cell r="IK114">
            <v>0</v>
          </cell>
          <cell r="IL114">
            <v>0</v>
          </cell>
          <cell r="IM114">
            <v>0</v>
          </cell>
          <cell r="IN114">
            <v>0</v>
          </cell>
          <cell r="IO114">
            <v>0</v>
          </cell>
          <cell r="IP114">
            <v>0</v>
          </cell>
          <cell r="IQ114">
            <v>0</v>
          </cell>
          <cell r="IR114">
            <v>0</v>
          </cell>
          <cell r="IS114">
            <v>0</v>
          </cell>
          <cell r="IT114">
            <v>0</v>
          </cell>
          <cell r="IU114">
            <v>0</v>
          </cell>
          <cell r="IV114">
            <v>0</v>
          </cell>
          <cell r="IW114">
            <v>0</v>
          </cell>
          <cell r="IX114">
            <v>0</v>
          </cell>
          <cell r="IY114">
            <v>0</v>
          </cell>
          <cell r="IZ114">
            <v>0</v>
          </cell>
          <cell r="JA114">
            <v>0</v>
          </cell>
          <cell r="JB114">
            <v>0</v>
          </cell>
          <cell r="JC114">
            <v>0</v>
          </cell>
          <cell r="JD114">
            <v>0</v>
          </cell>
          <cell r="JE114">
            <v>0</v>
          </cell>
          <cell r="JF114">
            <v>0</v>
          </cell>
          <cell r="JG114">
            <v>0</v>
          </cell>
          <cell r="JH114">
            <v>0</v>
          </cell>
          <cell r="JI114">
            <v>0</v>
          </cell>
          <cell r="JJ114">
            <v>0</v>
          </cell>
          <cell r="JK114">
            <v>0</v>
          </cell>
          <cell r="JL114">
            <v>0</v>
          </cell>
          <cell r="JM114">
            <v>0</v>
          </cell>
          <cell r="JN114">
            <v>0</v>
          </cell>
          <cell r="JO114">
            <v>0</v>
          </cell>
          <cell r="JP114">
            <v>0</v>
          </cell>
          <cell r="JQ114">
            <v>0</v>
          </cell>
          <cell r="JR114">
            <v>0</v>
          </cell>
          <cell r="JS114">
            <v>0</v>
          </cell>
          <cell r="JT114">
            <v>0</v>
          </cell>
          <cell r="JU114">
            <v>0</v>
          </cell>
          <cell r="JV114">
            <v>0</v>
          </cell>
          <cell r="JW114">
            <v>0</v>
          </cell>
        </row>
        <row r="115">
          <cell r="B115" t="str">
            <v>Soldadura, pruebas radiograficas y tintas penetrantes</v>
          </cell>
          <cell r="C115" t="str">
            <v>Mano de Obra</v>
          </cell>
          <cell r="D115">
            <v>9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0</v>
          </cell>
          <cell r="AZ115">
            <v>0</v>
          </cell>
          <cell r="BA115">
            <v>0</v>
          </cell>
          <cell r="BB115">
            <v>0</v>
          </cell>
          <cell r="BC115">
            <v>0</v>
          </cell>
          <cell r="BD115">
            <v>0</v>
          </cell>
          <cell r="BE115">
            <v>0</v>
          </cell>
          <cell r="BF115">
            <v>0</v>
          </cell>
          <cell r="BG115">
            <v>0</v>
          </cell>
          <cell r="BH115">
            <v>0</v>
          </cell>
          <cell r="BI115">
            <v>0</v>
          </cell>
          <cell r="BJ115">
            <v>0</v>
          </cell>
          <cell r="BK115">
            <v>0</v>
          </cell>
          <cell r="BL115">
            <v>0</v>
          </cell>
          <cell r="BM115">
            <v>0</v>
          </cell>
          <cell r="BN115">
            <v>0</v>
          </cell>
          <cell r="BO115">
            <v>0</v>
          </cell>
          <cell r="BP115">
            <v>0</v>
          </cell>
          <cell r="BQ115">
            <v>0</v>
          </cell>
          <cell r="BR115">
            <v>0</v>
          </cell>
          <cell r="BS115">
            <v>0</v>
          </cell>
          <cell r="BT115">
            <v>0</v>
          </cell>
          <cell r="BU115">
            <v>0</v>
          </cell>
          <cell r="BV115">
            <v>0</v>
          </cell>
          <cell r="BW115">
            <v>0</v>
          </cell>
          <cell r="BX115">
            <v>0</v>
          </cell>
          <cell r="BY115">
            <v>0</v>
          </cell>
          <cell r="BZ115">
            <v>0</v>
          </cell>
          <cell r="CA115">
            <v>0</v>
          </cell>
          <cell r="CB115">
            <v>0</v>
          </cell>
          <cell r="CC115">
            <v>0</v>
          </cell>
          <cell r="CD115">
            <v>0</v>
          </cell>
          <cell r="CE115">
            <v>0</v>
          </cell>
          <cell r="CF115">
            <v>0</v>
          </cell>
          <cell r="CG115">
            <v>0</v>
          </cell>
          <cell r="CH115">
            <v>0</v>
          </cell>
          <cell r="CI115">
            <v>0</v>
          </cell>
          <cell r="CJ115">
            <v>0</v>
          </cell>
          <cell r="CK115">
            <v>0</v>
          </cell>
          <cell r="CL115">
            <v>0</v>
          </cell>
          <cell r="CM115">
            <v>0</v>
          </cell>
          <cell r="CN115">
            <v>0</v>
          </cell>
          <cell r="CO115">
            <v>0</v>
          </cell>
          <cell r="CP115">
            <v>0</v>
          </cell>
          <cell r="CQ115">
            <v>0</v>
          </cell>
          <cell r="CR115">
            <v>0</v>
          </cell>
          <cell r="CS115">
            <v>0</v>
          </cell>
          <cell r="CT115">
            <v>0</v>
          </cell>
          <cell r="CU115">
            <v>0</v>
          </cell>
          <cell r="CV115">
            <v>0</v>
          </cell>
          <cell r="CW115">
            <v>0</v>
          </cell>
          <cell r="CX115">
            <v>0</v>
          </cell>
          <cell r="CY115">
            <v>0</v>
          </cell>
          <cell r="CZ115">
            <v>0</v>
          </cell>
          <cell r="DA115">
            <v>0</v>
          </cell>
          <cell r="DB115">
            <v>0</v>
          </cell>
          <cell r="DC115">
            <v>0</v>
          </cell>
          <cell r="DD115">
            <v>0</v>
          </cell>
          <cell r="DE115">
            <v>0</v>
          </cell>
          <cell r="DF115">
            <v>0</v>
          </cell>
          <cell r="DG115">
            <v>0</v>
          </cell>
          <cell r="DH115">
            <v>0</v>
          </cell>
          <cell r="DI115">
            <v>0</v>
          </cell>
          <cell r="DJ115">
            <v>0</v>
          </cell>
          <cell r="DK115">
            <v>0</v>
          </cell>
          <cell r="DL115">
            <v>0</v>
          </cell>
          <cell r="DM115">
            <v>0</v>
          </cell>
          <cell r="DN115">
            <v>0</v>
          </cell>
          <cell r="DO115">
            <v>0</v>
          </cell>
          <cell r="DP115">
            <v>0</v>
          </cell>
          <cell r="DQ115">
            <v>0</v>
          </cell>
          <cell r="DR115">
            <v>0</v>
          </cell>
          <cell r="DS115">
            <v>0</v>
          </cell>
          <cell r="DT115">
            <v>0</v>
          </cell>
          <cell r="DU115">
            <v>0</v>
          </cell>
          <cell r="DV115">
            <v>0</v>
          </cell>
          <cell r="DW115">
            <v>0</v>
          </cell>
          <cell r="DX115">
            <v>0</v>
          </cell>
          <cell r="DY115">
            <v>0</v>
          </cell>
          <cell r="DZ115">
            <v>0</v>
          </cell>
          <cell r="EA115">
            <v>0</v>
          </cell>
          <cell r="EB115">
            <v>0</v>
          </cell>
          <cell r="EC115">
            <v>0</v>
          </cell>
          <cell r="ED115">
            <v>0</v>
          </cell>
          <cell r="EE115">
            <v>0</v>
          </cell>
          <cell r="EF115">
            <v>0</v>
          </cell>
          <cell r="EG115">
            <v>0</v>
          </cell>
          <cell r="EH115">
            <v>0</v>
          </cell>
          <cell r="EI115">
            <v>0</v>
          </cell>
          <cell r="EJ115">
            <v>0</v>
          </cell>
          <cell r="EK115">
            <v>0</v>
          </cell>
          <cell r="EL115">
            <v>0</v>
          </cell>
          <cell r="EM115">
            <v>0</v>
          </cell>
          <cell r="EN115">
            <v>0</v>
          </cell>
          <cell r="EO115">
            <v>0</v>
          </cell>
          <cell r="EP115">
            <v>0</v>
          </cell>
          <cell r="EQ115">
            <v>0</v>
          </cell>
          <cell r="ER115">
            <v>0</v>
          </cell>
          <cell r="ES115">
            <v>0</v>
          </cell>
          <cell r="ET115">
            <v>0</v>
          </cell>
          <cell r="EU115">
            <v>0</v>
          </cell>
          <cell r="EV115">
            <v>0</v>
          </cell>
          <cell r="EW115">
            <v>0</v>
          </cell>
          <cell r="EX115">
            <v>0</v>
          </cell>
          <cell r="EY115">
            <v>0</v>
          </cell>
          <cell r="EZ115">
            <v>0</v>
          </cell>
          <cell r="FA115">
            <v>0</v>
          </cell>
          <cell r="FB115">
            <v>0</v>
          </cell>
          <cell r="FC115">
            <v>0</v>
          </cell>
          <cell r="FD115">
            <v>0</v>
          </cell>
          <cell r="FE115">
            <v>0</v>
          </cell>
          <cell r="FF115">
            <v>0</v>
          </cell>
          <cell r="FG115">
            <v>0</v>
          </cell>
          <cell r="FH115">
            <v>0</v>
          </cell>
          <cell r="FI115">
            <v>0</v>
          </cell>
          <cell r="FJ115">
            <v>0</v>
          </cell>
          <cell r="FK115">
            <v>0</v>
          </cell>
          <cell r="FL115">
            <v>0</v>
          </cell>
          <cell r="FM115">
            <v>0</v>
          </cell>
          <cell r="FN115">
            <v>0</v>
          </cell>
          <cell r="FO115">
            <v>0</v>
          </cell>
          <cell r="FP115">
            <v>0</v>
          </cell>
          <cell r="FQ115">
            <v>0</v>
          </cell>
          <cell r="FR115">
            <v>0</v>
          </cell>
          <cell r="FS115">
            <v>0</v>
          </cell>
          <cell r="FT115">
            <v>0</v>
          </cell>
          <cell r="FU115">
            <v>0</v>
          </cell>
          <cell r="FV115">
            <v>0</v>
          </cell>
          <cell r="FW115">
            <v>0</v>
          </cell>
          <cell r="FX115">
            <v>0</v>
          </cell>
          <cell r="FY115">
            <v>0</v>
          </cell>
          <cell r="FZ115">
            <v>0</v>
          </cell>
          <cell r="GA115">
            <v>0</v>
          </cell>
          <cell r="GB115">
            <v>0</v>
          </cell>
          <cell r="GC115">
            <v>0</v>
          </cell>
          <cell r="GD115">
            <v>0</v>
          </cell>
          <cell r="GE115">
            <v>0</v>
          </cell>
          <cell r="GF115">
            <v>0</v>
          </cell>
          <cell r="GG115">
            <v>0</v>
          </cell>
          <cell r="GH115">
            <v>0</v>
          </cell>
          <cell r="GI115">
            <v>0</v>
          </cell>
          <cell r="GJ115">
            <v>0</v>
          </cell>
          <cell r="GK115">
            <v>0</v>
          </cell>
          <cell r="GL115">
            <v>0</v>
          </cell>
          <cell r="GM115">
            <v>0</v>
          </cell>
          <cell r="GN115">
            <v>0</v>
          </cell>
          <cell r="GO115">
            <v>0</v>
          </cell>
          <cell r="GP115">
            <v>0</v>
          </cell>
          <cell r="GQ115">
            <v>0</v>
          </cell>
          <cell r="GR115">
            <v>0</v>
          </cell>
          <cell r="GS115">
            <v>0</v>
          </cell>
          <cell r="GT115">
            <v>0</v>
          </cell>
          <cell r="GU115">
            <v>0</v>
          </cell>
          <cell r="GV115">
            <v>0</v>
          </cell>
          <cell r="GW115">
            <v>0</v>
          </cell>
          <cell r="GX115">
            <v>0</v>
          </cell>
          <cell r="GY115">
            <v>0</v>
          </cell>
          <cell r="GZ115">
            <v>0</v>
          </cell>
          <cell r="HA115">
            <v>0</v>
          </cell>
          <cell r="HB115">
            <v>0</v>
          </cell>
          <cell r="HC115">
            <v>0</v>
          </cell>
          <cell r="HD115">
            <v>0</v>
          </cell>
          <cell r="HE115">
            <v>0</v>
          </cell>
          <cell r="HF115">
            <v>0</v>
          </cell>
          <cell r="HG115">
            <v>0</v>
          </cell>
          <cell r="HH115">
            <v>0</v>
          </cell>
          <cell r="HI115">
            <v>0</v>
          </cell>
          <cell r="HJ115">
            <v>0</v>
          </cell>
          <cell r="HK115">
            <v>0</v>
          </cell>
          <cell r="HL115">
            <v>0</v>
          </cell>
          <cell r="HM115">
            <v>0</v>
          </cell>
          <cell r="HN115">
            <v>0</v>
          </cell>
          <cell r="HO115">
            <v>0</v>
          </cell>
          <cell r="HP115">
            <v>0</v>
          </cell>
          <cell r="HQ115">
            <v>0</v>
          </cell>
          <cell r="HR115">
            <v>0</v>
          </cell>
          <cell r="HS115">
            <v>0</v>
          </cell>
          <cell r="HT115">
            <v>0</v>
          </cell>
          <cell r="HU115">
            <v>0</v>
          </cell>
          <cell r="HV115">
            <v>0</v>
          </cell>
          <cell r="HW115">
            <v>0</v>
          </cell>
          <cell r="HX115">
            <v>0</v>
          </cell>
          <cell r="HY115">
            <v>0</v>
          </cell>
          <cell r="HZ115">
            <v>0</v>
          </cell>
          <cell r="IA115">
            <v>0</v>
          </cell>
          <cell r="IB115">
            <v>0</v>
          </cell>
          <cell r="IC115">
            <v>0</v>
          </cell>
          <cell r="ID115">
            <v>0</v>
          </cell>
          <cell r="IE115">
            <v>0</v>
          </cell>
          <cell r="IF115">
            <v>0</v>
          </cell>
          <cell r="IG115">
            <v>0</v>
          </cell>
          <cell r="IH115">
            <v>0</v>
          </cell>
          <cell r="II115">
            <v>0</v>
          </cell>
          <cell r="IJ115">
            <v>0</v>
          </cell>
          <cell r="IK115">
            <v>0</v>
          </cell>
          <cell r="IL115">
            <v>0</v>
          </cell>
          <cell r="IM115">
            <v>0</v>
          </cell>
          <cell r="IN115">
            <v>0</v>
          </cell>
          <cell r="IO115">
            <v>0</v>
          </cell>
          <cell r="IP115">
            <v>0</v>
          </cell>
          <cell r="IQ115">
            <v>0</v>
          </cell>
          <cell r="IR115">
            <v>0</v>
          </cell>
          <cell r="IS115">
            <v>0</v>
          </cell>
          <cell r="IT115">
            <v>0</v>
          </cell>
          <cell r="IU115">
            <v>0</v>
          </cell>
          <cell r="IV115">
            <v>0</v>
          </cell>
          <cell r="IW115">
            <v>0</v>
          </cell>
          <cell r="IX115">
            <v>0</v>
          </cell>
          <cell r="IY115">
            <v>0</v>
          </cell>
          <cell r="IZ115">
            <v>0</v>
          </cell>
          <cell r="JA115">
            <v>0</v>
          </cell>
          <cell r="JB115">
            <v>0</v>
          </cell>
          <cell r="JC115">
            <v>0</v>
          </cell>
          <cell r="JD115">
            <v>0</v>
          </cell>
          <cell r="JE115">
            <v>0</v>
          </cell>
          <cell r="JF115">
            <v>0</v>
          </cell>
          <cell r="JG115">
            <v>0</v>
          </cell>
          <cell r="JH115">
            <v>0</v>
          </cell>
          <cell r="JI115">
            <v>0</v>
          </cell>
          <cell r="JJ115">
            <v>0</v>
          </cell>
          <cell r="JK115">
            <v>0</v>
          </cell>
          <cell r="JL115">
            <v>0</v>
          </cell>
          <cell r="JM115">
            <v>0</v>
          </cell>
          <cell r="JN115">
            <v>0</v>
          </cell>
          <cell r="JO115">
            <v>0</v>
          </cell>
          <cell r="JP115">
            <v>0</v>
          </cell>
          <cell r="JQ115">
            <v>0</v>
          </cell>
          <cell r="JR115">
            <v>0</v>
          </cell>
          <cell r="JS115">
            <v>0</v>
          </cell>
          <cell r="JT115">
            <v>0</v>
          </cell>
          <cell r="JU115">
            <v>0</v>
          </cell>
          <cell r="JV115">
            <v>0</v>
          </cell>
          <cell r="JW115">
            <v>0</v>
          </cell>
        </row>
        <row r="116">
          <cell r="B116" t="str">
            <v>Soldadura, pruebas radiograficas y tintas penetrantes</v>
          </cell>
          <cell r="C116" t="str">
            <v>Mano de Obra</v>
          </cell>
          <cell r="D116">
            <v>10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A116">
            <v>0</v>
          </cell>
          <cell r="BB116">
            <v>0</v>
          </cell>
          <cell r="BC116">
            <v>0</v>
          </cell>
          <cell r="BD116">
            <v>0</v>
          </cell>
          <cell r="BE116">
            <v>0</v>
          </cell>
          <cell r="BF116">
            <v>0</v>
          </cell>
          <cell r="BG116">
            <v>0</v>
          </cell>
          <cell r="BH116">
            <v>0</v>
          </cell>
          <cell r="BI116">
            <v>0</v>
          </cell>
          <cell r="BJ116">
            <v>0</v>
          </cell>
          <cell r="BK116">
            <v>0</v>
          </cell>
          <cell r="BL116">
            <v>0</v>
          </cell>
          <cell r="BM116">
            <v>0</v>
          </cell>
          <cell r="BN116">
            <v>0</v>
          </cell>
          <cell r="BO116">
            <v>0</v>
          </cell>
          <cell r="BP116">
            <v>0</v>
          </cell>
          <cell r="BQ116">
            <v>0</v>
          </cell>
          <cell r="BR116">
            <v>0</v>
          </cell>
          <cell r="BS116">
            <v>0</v>
          </cell>
          <cell r="BT116">
            <v>0</v>
          </cell>
          <cell r="BU116">
            <v>0</v>
          </cell>
          <cell r="BV116">
            <v>0</v>
          </cell>
          <cell r="BW116">
            <v>0</v>
          </cell>
          <cell r="BX116">
            <v>0</v>
          </cell>
          <cell r="BY116">
            <v>0</v>
          </cell>
          <cell r="BZ116">
            <v>0</v>
          </cell>
          <cell r="CA116">
            <v>0</v>
          </cell>
          <cell r="CB116">
            <v>0</v>
          </cell>
          <cell r="CC116">
            <v>0</v>
          </cell>
          <cell r="CD116">
            <v>0</v>
          </cell>
          <cell r="CE116">
            <v>0</v>
          </cell>
          <cell r="CF116">
            <v>0</v>
          </cell>
          <cell r="CG116">
            <v>0</v>
          </cell>
          <cell r="CH116">
            <v>0</v>
          </cell>
          <cell r="CI116">
            <v>0</v>
          </cell>
          <cell r="CJ116">
            <v>0</v>
          </cell>
          <cell r="CK116">
            <v>0</v>
          </cell>
          <cell r="CL116">
            <v>0</v>
          </cell>
          <cell r="CM116">
            <v>0</v>
          </cell>
          <cell r="CN116">
            <v>0</v>
          </cell>
          <cell r="CO116">
            <v>0</v>
          </cell>
          <cell r="CP116">
            <v>0</v>
          </cell>
          <cell r="CQ116">
            <v>0</v>
          </cell>
          <cell r="CR116">
            <v>0</v>
          </cell>
          <cell r="CS116">
            <v>0</v>
          </cell>
          <cell r="CT116">
            <v>0</v>
          </cell>
          <cell r="CU116">
            <v>0</v>
          </cell>
          <cell r="CV116">
            <v>0</v>
          </cell>
          <cell r="CW116">
            <v>0</v>
          </cell>
          <cell r="CX116">
            <v>0</v>
          </cell>
          <cell r="CY116">
            <v>0</v>
          </cell>
          <cell r="CZ116">
            <v>0</v>
          </cell>
          <cell r="DA116">
            <v>0</v>
          </cell>
          <cell r="DB116">
            <v>0</v>
          </cell>
          <cell r="DC116">
            <v>0</v>
          </cell>
          <cell r="DD116">
            <v>0</v>
          </cell>
          <cell r="DE116">
            <v>0</v>
          </cell>
          <cell r="DF116">
            <v>0</v>
          </cell>
          <cell r="DG116">
            <v>0</v>
          </cell>
          <cell r="DH116">
            <v>0</v>
          </cell>
          <cell r="DI116">
            <v>0</v>
          </cell>
          <cell r="DJ116">
            <v>0</v>
          </cell>
          <cell r="DK116">
            <v>0</v>
          </cell>
          <cell r="DL116">
            <v>0</v>
          </cell>
          <cell r="DM116">
            <v>0</v>
          </cell>
          <cell r="DN116">
            <v>0</v>
          </cell>
          <cell r="DO116">
            <v>0</v>
          </cell>
          <cell r="DP116">
            <v>0</v>
          </cell>
          <cell r="DQ116">
            <v>0</v>
          </cell>
          <cell r="DR116">
            <v>0</v>
          </cell>
          <cell r="DS116">
            <v>0</v>
          </cell>
          <cell r="DT116">
            <v>0</v>
          </cell>
          <cell r="DU116">
            <v>0</v>
          </cell>
          <cell r="DV116">
            <v>0</v>
          </cell>
          <cell r="DW116">
            <v>0</v>
          </cell>
          <cell r="DX116">
            <v>0</v>
          </cell>
          <cell r="DY116">
            <v>0</v>
          </cell>
          <cell r="DZ116">
            <v>0</v>
          </cell>
          <cell r="EA116">
            <v>0</v>
          </cell>
          <cell r="EB116">
            <v>0</v>
          </cell>
          <cell r="EC116">
            <v>0</v>
          </cell>
          <cell r="ED116">
            <v>0</v>
          </cell>
          <cell r="EE116">
            <v>0</v>
          </cell>
          <cell r="EF116">
            <v>0</v>
          </cell>
          <cell r="EG116">
            <v>0</v>
          </cell>
          <cell r="EH116">
            <v>0</v>
          </cell>
          <cell r="EI116">
            <v>0</v>
          </cell>
          <cell r="EJ116">
            <v>0</v>
          </cell>
          <cell r="EK116">
            <v>0</v>
          </cell>
          <cell r="EL116">
            <v>0</v>
          </cell>
          <cell r="EM116">
            <v>0</v>
          </cell>
          <cell r="EN116">
            <v>0</v>
          </cell>
          <cell r="EO116">
            <v>0</v>
          </cell>
          <cell r="EP116">
            <v>0</v>
          </cell>
          <cell r="EQ116">
            <v>0</v>
          </cell>
          <cell r="ER116">
            <v>0</v>
          </cell>
          <cell r="ES116">
            <v>0</v>
          </cell>
          <cell r="ET116">
            <v>0</v>
          </cell>
          <cell r="EU116">
            <v>0</v>
          </cell>
          <cell r="EV116">
            <v>0</v>
          </cell>
          <cell r="EW116">
            <v>0</v>
          </cell>
          <cell r="EX116">
            <v>0</v>
          </cell>
          <cell r="EY116">
            <v>0</v>
          </cell>
          <cell r="EZ116">
            <v>0</v>
          </cell>
          <cell r="FA116">
            <v>0</v>
          </cell>
          <cell r="FB116">
            <v>0</v>
          </cell>
          <cell r="FC116">
            <v>0</v>
          </cell>
          <cell r="FD116">
            <v>0</v>
          </cell>
          <cell r="FE116">
            <v>0</v>
          </cell>
          <cell r="FF116">
            <v>0</v>
          </cell>
          <cell r="FG116">
            <v>0</v>
          </cell>
          <cell r="FH116">
            <v>0</v>
          </cell>
          <cell r="FI116">
            <v>0</v>
          </cell>
          <cell r="FJ116">
            <v>0</v>
          </cell>
          <cell r="FK116">
            <v>0</v>
          </cell>
          <cell r="FL116">
            <v>0</v>
          </cell>
          <cell r="FM116">
            <v>0</v>
          </cell>
          <cell r="FN116">
            <v>0</v>
          </cell>
          <cell r="FO116">
            <v>0</v>
          </cell>
          <cell r="FP116">
            <v>0</v>
          </cell>
          <cell r="FQ116">
            <v>0</v>
          </cell>
          <cell r="FR116">
            <v>0</v>
          </cell>
          <cell r="FS116">
            <v>0</v>
          </cell>
          <cell r="FT116">
            <v>0</v>
          </cell>
          <cell r="FU116">
            <v>0</v>
          </cell>
          <cell r="FV116">
            <v>0</v>
          </cell>
          <cell r="FW116">
            <v>0</v>
          </cell>
          <cell r="FX116">
            <v>0</v>
          </cell>
          <cell r="FY116">
            <v>0</v>
          </cell>
          <cell r="FZ116">
            <v>0</v>
          </cell>
          <cell r="GA116">
            <v>0</v>
          </cell>
          <cell r="GB116">
            <v>0</v>
          </cell>
          <cell r="GC116">
            <v>0</v>
          </cell>
          <cell r="GD116">
            <v>0</v>
          </cell>
          <cell r="GE116">
            <v>0</v>
          </cell>
          <cell r="GF116">
            <v>0</v>
          </cell>
          <cell r="GG116">
            <v>0</v>
          </cell>
          <cell r="GH116">
            <v>0</v>
          </cell>
          <cell r="GI116">
            <v>0</v>
          </cell>
          <cell r="GJ116">
            <v>0</v>
          </cell>
          <cell r="GK116">
            <v>0</v>
          </cell>
          <cell r="GL116">
            <v>0</v>
          </cell>
          <cell r="GM116">
            <v>0</v>
          </cell>
          <cell r="GN116">
            <v>0</v>
          </cell>
          <cell r="GO116">
            <v>0</v>
          </cell>
          <cell r="GP116">
            <v>0</v>
          </cell>
          <cell r="GQ116">
            <v>0</v>
          </cell>
          <cell r="GR116">
            <v>0</v>
          </cell>
          <cell r="GS116">
            <v>0</v>
          </cell>
          <cell r="GT116">
            <v>0</v>
          </cell>
          <cell r="GU116">
            <v>0</v>
          </cell>
          <cell r="GV116">
            <v>0</v>
          </cell>
          <cell r="GW116">
            <v>0</v>
          </cell>
          <cell r="GX116">
            <v>0</v>
          </cell>
          <cell r="GY116">
            <v>0</v>
          </cell>
          <cell r="GZ116">
            <v>0</v>
          </cell>
          <cell r="HA116">
            <v>0</v>
          </cell>
          <cell r="HB116">
            <v>0</v>
          </cell>
          <cell r="HC116">
            <v>0</v>
          </cell>
          <cell r="HD116">
            <v>0</v>
          </cell>
          <cell r="HE116">
            <v>0</v>
          </cell>
          <cell r="HF116">
            <v>0</v>
          </cell>
          <cell r="HG116">
            <v>0</v>
          </cell>
          <cell r="HH116">
            <v>0</v>
          </cell>
          <cell r="HI116">
            <v>0</v>
          </cell>
          <cell r="HJ116">
            <v>0</v>
          </cell>
          <cell r="HK116">
            <v>0</v>
          </cell>
          <cell r="HL116">
            <v>0</v>
          </cell>
          <cell r="HM116">
            <v>0</v>
          </cell>
          <cell r="HN116">
            <v>0</v>
          </cell>
          <cell r="HO116">
            <v>0</v>
          </cell>
          <cell r="HP116">
            <v>0</v>
          </cell>
          <cell r="HQ116">
            <v>0</v>
          </cell>
          <cell r="HR116">
            <v>0</v>
          </cell>
          <cell r="HS116">
            <v>0</v>
          </cell>
          <cell r="HT116">
            <v>0</v>
          </cell>
          <cell r="HU116">
            <v>0</v>
          </cell>
          <cell r="HV116">
            <v>0</v>
          </cell>
          <cell r="HW116">
            <v>0</v>
          </cell>
          <cell r="HX116">
            <v>0</v>
          </cell>
          <cell r="HY116">
            <v>0</v>
          </cell>
          <cell r="HZ116">
            <v>0</v>
          </cell>
          <cell r="IA116">
            <v>0</v>
          </cell>
          <cell r="IB116">
            <v>0</v>
          </cell>
          <cell r="IC116">
            <v>0</v>
          </cell>
          <cell r="ID116">
            <v>0</v>
          </cell>
          <cell r="IE116">
            <v>0</v>
          </cell>
          <cell r="IF116">
            <v>0</v>
          </cell>
          <cell r="IG116">
            <v>0</v>
          </cell>
          <cell r="IH116">
            <v>0</v>
          </cell>
          <cell r="II116">
            <v>0</v>
          </cell>
          <cell r="IJ116">
            <v>0</v>
          </cell>
          <cell r="IK116">
            <v>0</v>
          </cell>
          <cell r="IL116">
            <v>0</v>
          </cell>
          <cell r="IM116">
            <v>0</v>
          </cell>
          <cell r="IN116">
            <v>0</v>
          </cell>
          <cell r="IO116">
            <v>0</v>
          </cell>
          <cell r="IP116">
            <v>0</v>
          </cell>
          <cell r="IQ116">
            <v>0</v>
          </cell>
          <cell r="IR116">
            <v>0</v>
          </cell>
          <cell r="IS116">
            <v>0</v>
          </cell>
          <cell r="IT116">
            <v>0</v>
          </cell>
          <cell r="IU116">
            <v>0</v>
          </cell>
          <cell r="IV116">
            <v>0</v>
          </cell>
          <cell r="IW116">
            <v>0</v>
          </cell>
          <cell r="IX116">
            <v>0</v>
          </cell>
          <cell r="IY116">
            <v>0</v>
          </cell>
          <cell r="IZ116">
            <v>0</v>
          </cell>
          <cell r="JA116">
            <v>0</v>
          </cell>
          <cell r="JB116">
            <v>0</v>
          </cell>
          <cell r="JC116">
            <v>0</v>
          </cell>
          <cell r="JD116">
            <v>0</v>
          </cell>
          <cell r="JE116">
            <v>0</v>
          </cell>
          <cell r="JF116">
            <v>0</v>
          </cell>
          <cell r="JG116">
            <v>0</v>
          </cell>
          <cell r="JH116">
            <v>0</v>
          </cell>
          <cell r="JI116">
            <v>0</v>
          </cell>
          <cell r="JJ116">
            <v>0</v>
          </cell>
          <cell r="JK116">
            <v>0</v>
          </cell>
          <cell r="JL116">
            <v>0</v>
          </cell>
          <cell r="JM116">
            <v>0</v>
          </cell>
          <cell r="JN116">
            <v>0</v>
          </cell>
          <cell r="JO116">
            <v>0</v>
          </cell>
          <cell r="JP116">
            <v>0</v>
          </cell>
          <cell r="JQ116">
            <v>0</v>
          </cell>
          <cell r="JR116">
            <v>0</v>
          </cell>
          <cell r="JS116">
            <v>0</v>
          </cell>
          <cell r="JT116">
            <v>0</v>
          </cell>
          <cell r="JU116">
            <v>0</v>
          </cell>
          <cell r="JV116">
            <v>0</v>
          </cell>
          <cell r="JW116">
            <v>0</v>
          </cell>
        </row>
        <row r="117">
          <cell r="B117" t="str">
            <v>Soldadura, pruebas radiograficas y tintas penetrantes</v>
          </cell>
          <cell r="C117" t="str">
            <v>Maquinaria, Transporte y Equipos</v>
          </cell>
          <cell r="D117">
            <v>1</v>
          </cell>
          <cell r="H117" t="e">
            <v>#DIV/0!</v>
          </cell>
          <cell r="I117" t="e">
            <v>#DIV/0!</v>
          </cell>
          <cell r="J117" t="e">
            <v>#DIV/0!</v>
          </cell>
          <cell r="K117" t="e">
            <v>#DIV/0!</v>
          </cell>
          <cell r="L117" t="e">
            <v>#DIV/0!</v>
          </cell>
          <cell r="M117" t="e">
            <v>#DIV/0!</v>
          </cell>
          <cell r="N117" t="e">
            <v>#DIV/0!</v>
          </cell>
          <cell r="O117" t="e">
            <v>#DIV/0!</v>
          </cell>
          <cell r="P117" t="e">
            <v>#DIV/0!</v>
          </cell>
          <cell r="Q117" t="e">
            <v>#DIV/0!</v>
          </cell>
          <cell r="R117" t="e">
            <v>#DIV/0!</v>
          </cell>
          <cell r="S117" t="e">
            <v>#DIV/0!</v>
          </cell>
          <cell r="T117" t="e">
            <v>#DIV/0!</v>
          </cell>
          <cell r="U117" t="e">
            <v>#DIV/0!</v>
          </cell>
          <cell r="V117" t="e">
            <v>#DIV/0!</v>
          </cell>
          <cell r="W117" t="e">
            <v>#DIV/0!</v>
          </cell>
          <cell r="X117" t="e">
            <v>#DIV/0!</v>
          </cell>
          <cell r="Y117" t="e">
            <v>#DIV/0!</v>
          </cell>
          <cell r="Z117" t="e">
            <v>#DIV/0!</v>
          </cell>
          <cell r="AA117" t="e">
            <v>#DIV/0!</v>
          </cell>
          <cell r="AB117" t="e">
            <v>#DIV/0!</v>
          </cell>
          <cell r="AC117" t="e">
            <v>#DIV/0!</v>
          </cell>
          <cell r="AD117" t="e">
            <v>#DIV/0!</v>
          </cell>
          <cell r="AE117" t="e">
            <v>#DIV/0!</v>
          </cell>
          <cell r="AF117" t="e">
            <v>#DIV/0!</v>
          </cell>
          <cell r="AG117" t="e">
            <v>#DIV/0!</v>
          </cell>
          <cell r="AH117" t="e">
            <v>#DIV/0!</v>
          </cell>
          <cell r="AI117" t="e">
            <v>#DIV/0!</v>
          </cell>
          <cell r="AJ117" t="e">
            <v>#DIV/0!</v>
          </cell>
          <cell r="AK117" t="e">
            <v>#DIV/0!</v>
          </cell>
          <cell r="AL117" t="e">
            <v>#DIV/0!</v>
          </cell>
          <cell r="AM117" t="e">
            <v>#DIV/0!</v>
          </cell>
          <cell r="AN117" t="e">
            <v>#DIV/0!</v>
          </cell>
          <cell r="AO117" t="e">
            <v>#DIV/0!</v>
          </cell>
          <cell r="AP117" t="e">
            <v>#DIV/0!</v>
          </cell>
          <cell r="AQ117" t="e">
            <v>#DIV/0!</v>
          </cell>
          <cell r="AR117" t="e">
            <v>#DIV/0!</v>
          </cell>
          <cell r="AS117" t="e">
            <v>#DIV/0!</v>
          </cell>
          <cell r="AT117" t="e">
            <v>#DIV/0!</v>
          </cell>
          <cell r="AU117" t="e">
            <v>#DIV/0!</v>
          </cell>
          <cell r="AV117" t="e">
            <v>#DIV/0!</v>
          </cell>
          <cell r="AW117" t="e">
            <v>#DIV/0!</v>
          </cell>
          <cell r="AX117" t="e">
            <v>#DIV/0!</v>
          </cell>
          <cell r="AY117" t="e">
            <v>#DIV/0!</v>
          </cell>
          <cell r="AZ117" t="e">
            <v>#DIV/0!</v>
          </cell>
          <cell r="BA117" t="e">
            <v>#DIV/0!</v>
          </cell>
          <cell r="BB117" t="e">
            <v>#DIV/0!</v>
          </cell>
          <cell r="BC117" t="e">
            <v>#DIV/0!</v>
          </cell>
          <cell r="BD117" t="e">
            <v>#DIV/0!</v>
          </cell>
          <cell r="BE117" t="e">
            <v>#DIV/0!</v>
          </cell>
          <cell r="BF117" t="e">
            <v>#DIV/0!</v>
          </cell>
          <cell r="BG117" t="e">
            <v>#DIV/0!</v>
          </cell>
          <cell r="BH117" t="e">
            <v>#DIV/0!</v>
          </cell>
          <cell r="BI117" t="e">
            <v>#DIV/0!</v>
          </cell>
          <cell r="BJ117" t="e">
            <v>#DIV/0!</v>
          </cell>
          <cell r="BK117" t="e">
            <v>#DIV/0!</v>
          </cell>
          <cell r="BL117" t="e">
            <v>#DIV/0!</v>
          </cell>
          <cell r="BM117" t="e">
            <v>#DIV/0!</v>
          </cell>
          <cell r="BN117" t="e">
            <v>#DIV/0!</v>
          </cell>
          <cell r="BO117" t="e">
            <v>#DIV/0!</v>
          </cell>
          <cell r="BP117" t="e">
            <v>#DIV/0!</v>
          </cell>
          <cell r="BQ117" t="e">
            <v>#DIV/0!</v>
          </cell>
          <cell r="BR117" t="e">
            <v>#DIV/0!</v>
          </cell>
          <cell r="BS117" t="e">
            <v>#DIV/0!</v>
          </cell>
          <cell r="BT117" t="e">
            <v>#DIV/0!</v>
          </cell>
          <cell r="BU117" t="e">
            <v>#DIV/0!</v>
          </cell>
          <cell r="BV117" t="e">
            <v>#DIV/0!</v>
          </cell>
          <cell r="BW117" t="e">
            <v>#DIV/0!</v>
          </cell>
          <cell r="BX117" t="e">
            <v>#DIV/0!</v>
          </cell>
          <cell r="BY117" t="e">
            <v>#DIV/0!</v>
          </cell>
          <cell r="BZ117" t="e">
            <v>#DIV/0!</v>
          </cell>
          <cell r="CA117" t="e">
            <v>#DIV/0!</v>
          </cell>
          <cell r="CB117" t="e">
            <v>#DIV/0!</v>
          </cell>
          <cell r="CC117" t="e">
            <v>#DIV/0!</v>
          </cell>
          <cell r="CD117" t="e">
            <v>#DIV/0!</v>
          </cell>
          <cell r="CE117" t="e">
            <v>#DIV/0!</v>
          </cell>
          <cell r="CF117" t="e">
            <v>#DIV/0!</v>
          </cell>
          <cell r="CG117" t="e">
            <v>#DIV/0!</v>
          </cell>
          <cell r="CH117" t="e">
            <v>#DIV/0!</v>
          </cell>
          <cell r="CI117" t="e">
            <v>#DIV/0!</v>
          </cell>
          <cell r="CJ117" t="e">
            <v>#DIV/0!</v>
          </cell>
          <cell r="CK117" t="e">
            <v>#DIV/0!</v>
          </cell>
          <cell r="CL117" t="e">
            <v>#DIV/0!</v>
          </cell>
          <cell r="CM117" t="e">
            <v>#DIV/0!</v>
          </cell>
          <cell r="CN117" t="e">
            <v>#DIV/0!</v>
          </cell>
          <cell r="CO117" t="e">
            <v>#DIV/0!</v>
          </cell>
          <cell r="CP117" t="e">
            <v>#DIV/0!</v>
          </cell>
          <cell r="CQ117" t="e">
            <v>#DIV/0!</v>
          </cell>
          <cell r="CR117" t="e">
            <v>#DIV/0!</v>
          </cell>
          <cell r="CS117" t="e">
            <v>#DIV/0!</v>
          </cell>
          <cell r="CT117" t="e">
            <v>#DIV/0!</v>
          </cell>
          <cell r="CU117" t="e">
            <v>#DIV/0!</v>
          </cell>
          <cell r="CV117" t="e">
            <v>#DIV/0!</v>
          </cell>
          <cell r="CW117" t="e">
            <v>#DIV/0!</v>
          </cell>
          <cell r="CX117" t="e">
            <v>#DIV/0!</v>
          </cell>
          <cell r="CY117" t="e">
            <v>#DIV/0!</v>
          </cell>
          <cell r="CZ117" t="e">
            <v>#DIV/0!</v>
          </cell>
          <cell r="DA117" t="e">
            <v>#DIV/0!</v>
          </cell>
          <cell r="DB117" t="e">
            <v>#DIV/0!</v>
          </cell>
          <cell r="DC117" t="e">
            <v>#DIV/0!</v>
          </cell>
          <cell r="DD117" t="e">
            <v>#DIV/0!</v>
          </cell>
          <cell r="DE117" t="e">
            <v>#DIV/0!</v>
          </cell>
          <cell r="DF117" t="e">
            <v>#DIV/0!</v>
          </cell>
          <cell r="DG117" t="e">
            <v>#DIV/0!</v>
          </cell>
          <cell r="DH117" t="e">
            <v>#DIV/0!</v>
          </cell>
          <cell r="DI117" t="e">
            <v>#DIV/0!</v>
          </cell>
          <cell r="DJ117" t="e">
            <v>#DIV/0!</v>
          </cell>
          <cell r="DK117" t="e">
            <v>#DIV/0!</v>
          </cell>
          <cell r="DL117" t="e">
            <v>#DIV/0!</v>
          </cell>
          <cell r="DM117" t="e">
            <v>#DIV/0!</v>
          </cell>
          <cell r="DN117" t="e">
            <v>#DIV/0!</v>
          </cell>
          <cell r="DO117" t="e">
            <v>#DIV/0!</v>
          </cell>
          <cell r="DP117" t="e">
            <v>#DIV/0!</v>
          </cell>
          <cell r="DQ117" t="e">
            <v>#DIV/0!</v>
          </cell>
          <cell r="DR117" t="e">
            <v>#DIV/0!</v>
          </cell>
          <cell r="DS117" t="e">
            <v>#DIV/0!</v>
          </cell>
          <cell r="DT117" t="e">
            <v>#DIV/0!</v>
          </cell>
          <cell r="DU117" t="e">
            <v>#DIV/0!</v>
          </cell>
          <cell r="DV117" t="e">
            <v>#DIV/0!</v>
          </cell>
          <cell r="DW117" t="e">
            <v>#DIV/0!</v>
          </cell>
          <cell r="DX117" t="e">
            <v>#DIV/0!</v>
          </cell>
          <cell r="DY117" t="e">
            <v>#DIV/0!</v>
          </cell>
          <cell r="DZ117" t="e">
            <v>#DIV/0!</v>
          </cell>
          <cell r="EA117" t="e">
            <v>#DIV/0!</v>
          </cell>
          <cell r="EB117" t="e">
            <v>#DIV/0!</v>
          </cell>
          <cell r="EC117" t="e">
            <v>#DIV/0!</v>
          </cell>
          <cell r="ED117" t="e">
            <v>#DIV/0!</v>
          </cell>
          <cell r="EE117" t="e">
            <v>#DIV/0!</v>
          </cell>
          <cell r="EF117" t="e">
            <v>#DIV/0!</v>
          </cell>
          <cell r="EG117" t="e">
            <v>#DIV/0!</v>
          </cell>
          <cell r="EH117" t="e">
            <v>#DIV/0!</v>
          </cell>
          <cell r="EI117" t="e">
            <v>#DIV/0!</v>
          </cell>
          <cell r="EJ117" t="e">
            <v>#DIV/0!</v>
          </cell>
          <cell r="EK117" t="e">
            <v>#DIV/0!</v>
          </cell>
          <cell r="EL117" t="e">
            <v>#DIV/0!</v>
          </cell>
          <cell r="EM117" t="e">
            <v>#DIV/0!</v>
          </cell>
          <cell r="EN117" t="e">
            <v>#DIV/0!</v>
          </cell>
          <cell r="EO117" t="e">
            <v>#DIV/0!</v>
          </cell>
          <cell r="EP117" t="e">
            <v>#DIV/0!</v>
          </cell>
          <cell r="EQ117" t="e">
            <v>#DIV/0!</v>
          </cell>
          <cell r="ER117" t="e">
            <v>#DIV/0!</v>
          </cell>
          <cell r="ES117" t="e">
            <v>#DIV/0!</v>
          </cell>
          <cell r="ET117" t="e">
            <v>#DIV/0!</v>
          </cell>
          <cell r="EU117" t="e">
            <v>#DIV/0!</v>
          </cell>
          <cell r="EV117" t="e">
            <v>#DIV/0!</v>
          </cell>
          <cell r="EW117" t="e">
            <v>#DIV/0!</v>
          </cell>
          <cell r="EX117" t="e">
            <v>#DIV/0!</v>
          </cell>
          <cell r="EY117" t="e">
            <v>#DIV/0!</v>
          </cell>
          <cell r="EZ117" t="e">
            <v>#DIV/0!</v>
          </cell>
          <cell r="FA117" t="e">
            <v>#DIV/0!</v>
          </cell>
          <cell r="FB117" t="e">
            <v>#DIV/0!</v>
          </cell>
          <cell r="FC117" t="e">
            <v>#DIV/0!</v>
          </cell>
          <cell r="FD117" t="e">
            <v>#DIV/0!</v>
          </cell>
          <cell r="FE117" t="e">
            <v>#DIV/0!</v>
          </cell>
          <cell r="FF117" t="e">
            <v>#DIV/0!</v>
          </cell>
          <cell r="FG117" t="e">
            <v>#DIV/0!</v>
          </cell>
          <cell r="FH117" t="e">
            <v>#DIV/0!</v>
          </cell>
          <cell r="FI117" t="e">
            <v>#DIV/0!</v>
          </cell>
          <cell r="FJ117" t="e">
            <v>#DIV/0!</v>
          </cell>
          <cell r="FK117" t="e">
            <v>#DIV/0!</v>
          </cell>
          <cell r="FL117" t="e">
            <v>#DIV/0!</v>
          </cell>
          <cell r="FM117" t="e">
            <v>#DIV/0!</v>
          </cell>
          <cell r="FN117" t="e">
            <v>#DIV/0!</v>
          </cell>
          <cell r="FO117" t="e">
            <v>#DIV/0!</v>
          </cell>
          <cell r="FP117" t="e">
            <v>#DIV/0!</v>
          </cell>
          <cell r="FQ117" t="e">
            <v>#DIV/0!</v>
          </cell>
          <cell r="FR117" t="e">
            <v>#DIV/0!</v>
          </cell>
          <cell r="FS117" t="e">
            <v>#DIV/0!</v>
          </cell>
          <cell r="FT117" t="e">
            <v>#DIV/0!</v>
          </cell>
          <cell r="FU117" t="e">
            <v>#DIV/0!</v>
          </cell>
          <cell r="FV117" t="e">
            <v>#DIV/0!</v>
          </cell>
          <cell r="FW117" t="e">
            <v>#DIV/0!</v>
          </cell>
          <cell r="FX117" t="e">
            <v>#DIV/0!</v>
          </cell>
          <cell r="FY117" t="e">
            <v>#DIV/0!</v>
          </cell>
          <cell r="FZ117" t="e">
            <v>#DIV/0!</v>
          </cell>
          <cell r="GA117" t="e">
            <v>#DIV/0!</v>
          </cell>
          <cell r="GB117" t="e">
            <v>#DIV/0!</v>
          </cell>
          <cell r="GC117" t="e">
            <v>#DIV/0!</v>
          </cell>
          <cell r="GD117" t="e">
            <v>#DIV/0!</v>
          </cell>
          <cell r="GE117" t="e">
            <v>#DIV/0!</v>
          </cell>
          <cell r="GF117" t="e">
            <v>#DIV/0!</v>
          </cell>
          <cell r="GG117" t="e">
            <v>#DIV/0!</v>
          </cell>
          <cell r="GH117" t="e">
            <v>#DIV/0!</v>
          </cell>
          <cell r="GI117" t="e">
            <v>#DIV/0!</v>
          </cell>
          <cell r="GJ117" t="e">
            <v>#DIV/0!</v>
          </cell>
          <cell r="GK117" t="e">
            <v>#DIV/0!</v>
          </cell>
          <cell r="GL117" t="e">
            <v>#DIV/0!</v>
          </cell>
          <cell r="GM117" t="e">
            <v>#DIV/0!</v>
          </cell>
          <cell r="GN117" t="e">
            <v>#DIV/0!</v>
          </cell>
          <cell r="GO117" t="e">
            <v>#DIV/0!</v>
          </cell>
          <cell r="GP117" t="e">
            <v>#DIV/0!</v>
          </cell>
          <cell r="GQ117" t="e">
            <v>#DIV/0!</v>
          </cell>
          <cell r="GR117" t="e">
            <v>#DIV/0!</v>
          </cell>
          <cell r="GS117" t="e">
            <v>#DIV/0!</v>
          </cell>
          <cell r="GT117" t="e">
            <v>#DIV/0!</v>
          </cell>
          <cell r="GU117" t="e">
            <v>#DIV/0!</v>
          </cell>
          <cell r="GV117" t="e">
            <v>#DIV/0!</v>
          </cell>
          <cell r="GW117" t="e">
            <v>#DIV/0!</v>
          </cell>
          <cell r="GX117" t="e">
            <v>#DIV/0!</v>
          </cell>
          <cell r="GY117" t="e">
            <v>#DIV/0!</v>
          </cell>
          <cell r="GZ117" t="e">
            <v>#DIV/0!</v>
          </cell>
          <cell r="HA117" t="e">
            <v>#DIV/0!</v>
          </cell>
          <cell r="HB117" t="e">
            <v>#DIV/0!</v>
          </cell>
          <cell r="HC117" t="e">
            <v>#DIV/0!</v>
          </cell>
          <cell r="HD117" t="e">
            <v>#DIV/0!</v>
          </cell>
          <cell r="HE117" t="e">
            <v>#DIV/0!</v>
          </cell>
          <cell r="HF117" t="e">
            <v>#DIV/0!</v>
          </cell>
          <cell r="HG117" t="e">
            <v>#DIV/0!</v>
          </cell>
          <cell r="HH117" t="e">
            <v>#DIV/0!</v>
          </cell>
          <cell r="HI117" t="e">
            <v>#DIV/0!</v>
          </cell>
          <cell r="HJ117" t="e">
            <v>#DIV/0!</v>
          </cell>
          <cell r="HK117" t="e">
            <v>#DIV/0!</v>
          </cell>
          <cell r="HL117" t="e">
            <v>#DIV/0!</v>
          </cell>
          <cell r="HM117" t="e">
            <v>#DIV/0!</v>
          </cell>
          <cell r="HN117" t="e">
            <v>#DIV/0!</v>
          </cell>
          <cell r="HO117" t="e">
            <v>#DIV/0!</v>
          </cell>
          <cell r="HP117" t="e">
            <v>#DIV/0!</v>
          </cell>
          <cell r="HQ117" t="e">
            <v>#DIV/0!</v>
          </cell>
          <cell r="HR117" t="e">
            <v>#DIV/0!</v>
          </cell>
          <cell r="HS117" t="e">
            <v>#DIV/0!</v>
          </cell>
          <cell r="HT117" t="e">
            <v>#DIV/0!</v>
          </cell>
          <cell r="HU117" t="e">
            <v>#DIV/0!</v>
          </cell>
          <cell r="HV117" t="e">
            <v>#DIV/0!</v>
          </cell>
          <cell r="HW117" t="e">
            <v>#DIV/0!</v>
          </cell>
          <cell r="HX117" t="e">
            <v>#DIV/0!</v>
          </cell>
          <cell r="HY117" t="e">
            <v>#DIV/0!</v>
          </cell>
          <cell r="HZ117" t="e">
            <v>#DIV/0!</v>
          </cell>
          <cell r="IA117" t="e">
            <v>#DIV/0!</v>
          </cell>
          <cell r="IB117" t="e">
            <v>#DIV/0!</v>
          </cell>
          <cell r="IC117" t="e">
            <v>#DIV/0!</v>
          </cell>
          <cell r="ID117" t="e">
            <v>#DIV/0!</v>
          </cell>
          <cell r="IE117" t="e">
            <v>#DIV/0!</v>
          </cell>
          <cell r="IF117" t="e">
            <v>#DIV/0!</v>
          </cell>
          <cell r="IG117" t="e">
            <v>#DIV/0!</v>
          </cell>
          <cell r="IH117" t="e">
            <v>#DIV/0!</v>
          </cell>
          <cell r="II117" t="e">
            <v>#DIV/0!</v>
          </cell>
          <cell r="IJ117" t="e">
            <v>#DIV/0!</v>
          </cell>
          <cell r="IK117" t="e">
            <v>#DIV/0!</v>
          </cell>
          <cell r="IL117" t="e">
            <v>#DIV/0!</v>
          </cell>
          <cell r="IM117" t="e">
            <v>#DIV/0!</v>
          </cell>
          <cell r="IN117" t="e">
            <v>#DIV/0!</v>
          </cell>
          <cell r="IO117" t="e">
            <v>#DIV/0!</v>
          </cell>
          <cell r="IP117" t="e">
            <v>#DIV/0!</v>
          </cell>
          <cell r="IQ117" t="e">
            <v>#DIV/0!</v>
          </cell>
          <cell r="IR117" t="e">
            <v>#DIV/0!</v>
          </cell>
          <cell r="IS117" t="e">
            <v>#DIV/0!</v>
          </cell>
          <cell r="IT117" t="e">
            <v>#DIV/0!</v>
          </cell>
          <cell r="IU117" t="e">
            <v>#DIV/0!</v>
          </cell>
          <cell r="IV117" t="e">
            <v>#DIV/0!</v>
          </cell>
          <cell r="IW117" t="e">
            <v>#DIV/0!</v>
          </cell>
          <cell r="IX117" t="e">
            <v>#DIV/0!</v>
          </cell>
          <cell r="IY117" t="e">
            <v>#DIV/0!</v>
          </cell>
          <cell r="IZ117" t="e">
            <v>#DIV/0!</v>
          </cell>
          <cell r="JA117" t="e">
            <v>#DIV/0!</v>
          </cell>
          <cell r="JB117" t="e">
            <v>#DIV/0!</v>
          </cell>
          <cell r="JC117" t="e">
            <v>#DIV/0!</v>
          </cell>
          <cell r="JD117" t="e">
            <v>#DIV/0!</v>
          </cell>
          <cell r="JE117" t="e">
            <v>#DIV/0!</v>
          </cell>
          <cell r="JF117" t="e">
            <v>#DIV/0!</v>
          </cell>
          <cell r="JG117" t="e">
            <v>#DIV/0!</v>
          </cell>
          <cell r="JH117" t="e">
            <v>#DIV/0!</v>
          </cell>
          <cell r="JI117" t="e">
            <v>#DIV/0!</v>
          </cell>
          <cell r="JJ117" t="e">
            <v>#DIV/0!</v>
          </cell>
          <cell r="JK117" t="e">
            <v>#DIV/0!</v>
          </cell>
          <cell r="JL117" t="e">
            <v>#DIV/0!</v>
          </cell>
          <cell r="JM117" t="e">
            <v>#DIV/0!</v>
          </cell>
          <cell r="JN117" t="e">
            <v>#DIV/0!</v>
          </cell>
          <cell r="JO117" t="e">
            <v>#DIV/0!</v>
          </cell>
          <cell r="JP117" t="e">
            <v>#DIV/0!</v>
          </cell>
          <cell r="JQ117" t="e">
            <v>#DIV/0!</v>
          </cell>
          <cell r="JR117" t="e">
            <v>#DIV/0!</v>
          </cell>
          <cell r="JS117" t="e">
            <v>#DIV/0!</v>
          </cell>
          <cell r="JT117" t="e">
            <v>#DIV/0!</v>
          </cell>
          <cell r="JU117" t="e">
            <v>#DIV/0!</v>
          </cell>
          <cell r="JV117" t="e">
            <v>#DIV/0!</v>
          </cell>
          <cell r="JW117" t="e">
            <v>#DIV/0!</v>
          </cell>
        </row>
        <row r="118">
          <cell r="B118" t="str">
            <v>Soldadura, pruebas radiograficas y tintas penetrantes</v>
          </cell>
          <cell r="C118" t="str">
            <v>Maquinaria, Transporte y Equipos</v>
          </cell>
          <cell r="D118">
            <v>2</v>
          </cell>
          <cell r="H118">
            <v>3</v>
          </cell>
          <cell r="I118">
            <v>3</v>
          </cell>
          <cell r="J118">
            <v>3</v>
          </cell>
          <cell r="K118">
            <v>3</v>
          </cell>
          <cell r="L118">
            <v>3</v>
          </cell>
          <cell r="M118">
            <v>3</v>
          </cell>
          <cell r="N118">
            <v>3</v>
          </cell>
          <cell r="O118">
            <v>3</v>
          </cell>
          <cell r="P118">
            <v>3</v>
          </cell>
          <cell r="Q118">
            <v>3</v>
          </cell>
          <cell r="R118">
            <v>3</v>
          </cell>
          <cell r="S118">
            <v>3</v>
          </cell>
          <cell r="T118">
            <v>3.5999999999999996</v>
          </cell>
          <cell r="U118">
            <v>3.5999999999999996</v>
          </cell>
          <cell r="V118">
            <v>3.5999999999999996</v>
          </cell>
          <cell r="W118">
            <v>3.5999999999999996</v>
          </cell>
          <cell r="X118">
            <v>3.5999999999999996</v>
          </cell>
          <cell r="Y118">
            <v>3.5999999999999996</v>
          </cell>
          <cell r="Z118">
            <v>3.5999999999999996</v>
          </cell>
          <cell r="AA118">
            <v>3.5999999999999996</v>
          </cell>
          <cell r="AB118">
            <v>3.5999999999999996</v>
          </cell>
          <cell r="AC118">
            <v>3.5999999999999996</v>
          </cell>
          <cell r="AD118">
            <v>3.5999999999999996</v>
          </cell>
          <cell r="AE118">
            <v>3.5999999999999996</v>
          </cell>
          <cell r="AF118">
            <v>3</v>
          </cell>
          <cell r="AG118">
            <v>3</v>
          </cell>
          <cell r="AH118">
            <v>3</v>
          </cell>
          <cell r="AI118">
            <v>3</v>
          </cell>
          <cell r="AJ118">
            <v>3</v>
          </cell>
          <cell r="AK118">
            <v>3</v>
          </cell>
          <cell r="AL118">
            <v>3</v>
          </cell>
          <cell r="AM118">
            <v>3</v>
          </cell>
          <cell r="AN118">
            <v>3</v>
          </cell>
          <cell r="AO118">
            <v>3</v>
          </cell>
          <cell r="AP118">
            <v>3</v>
          </cell>
          <cell r="AQ118">
            <v>3</v>
          </cell>
          <cell r="AR118">
            <v>3.5999999999999996</v>
          </cell>
          <cell r="AS118">
            <v>3.5999999999999996</v>
          </cell>
          <cell r="AT118">
            <v>3.5999999999999996</v>
          </cell>
          <cell r="AU118">
            <v>3.5999999999999996</v>
          </cell>
          <cell r="AV118">
            <v>3.5999999999999996</v>
          </cell>
          <cell r="AW118">
            <v>3.5999999999999996</v>
          </cell>
          <cell r="AX118">
            <v>3.5999999999999996</v>
          </cell>
          <cell r="AY118">
            <v>3.5999999999999996</v>
          </cell>
          <cell r="AZ118">
            <v>3.5999999999999996</v>
          </cell>
          <cell r="BA118">
            <v>3.5999999999999996</v>
          </cell>
          <cell r="BB118">
            <v>3.5999999999999996</v>
          </cell>
          <cell r="BC118">
            <v>3.5999999999999996</v>
          </cell>
          <cell r="BD118">
            <v>3.5999999999999996</v>
          </cell>
          <cell r="BE118">
            <v>3.5999999999999996</v>
          </cell>
          <cell r="BF118">
            <v>3.5999999999999996</v>
          </cell>
          <cell r="BG118">
            <v>3.5999999999999996</v>
          </cell>
          <cell r="BH118">
            <v>3.5999999999999996</v>
          </cell>
          <cell r="BI118">
            <v>3.5999999999999996</v>
          </cell>
          <cell r="BJ118">
            <v>3.5999999999999996</v>
          </cell>
          <cell r="BK118">
            <v>3.5999999999999996</v>
          </cell>
          <cell r="BL118">
            <v>3.5999999999999996</v>
          </cell>
          <cell r="BM118">
            <v>3.5999999999999996</v>
          </cell>
          <cell r="BN118">
            <v>3.5999999999999996</v>
          </cell>
          <cell r="BO118">
            <v>3.5999999999999996</v>
          </cell>
          <cell r="BP118">
            <v>3</v>
          </cell>
          <cell r="BQ118">
            <v>3</v>
          </cell>
          <cell r="BR118">
            <v>3</v>
          </cell>
          <cell r="BS118">
            <v>3</v>
          </cell>
          <cell r="BT118">
            <v>3</v>
          </cell>
          <cell r="BU118">
            <v>3</v>
          </cell>
          <cell r="BV118">
            <v>3</v>
          </cell>
          <cell r="BW118">
            <v>3</v>
          </cell>
          <cell r="BX118">
            <v>3</v>
          </cell>
          <cell r="BY118">
            <v>3</v>
          </cell>
          <cell r="BZ118">
            <v>3</v>
          </cell>
          <cell r="CA118">
            <v>3</v>
          </cell>
          <cell r="CB118">
            <v>3</v>
          </cell>
          <cell r="CC118">
            <v>3</v>
          </cell>
          <cell r="CD118">
            <v>3</v>
          </cell>
          <cell r="CE118">
            <v>3</v>
          </cell>
          <cell r="CF118">
            <v>3</v>
          </cell>
          <cell r="CG118">
            <v>3</v>
          </cell>
          <cell r="CH118">
            <v>3</v>
          </cell>
          <cell r="CI118">
            <v>3</v>
          </cell>
          <cell r="CJ118">
            <v>3</v>
          </cell>
          <cell r="CK118">
            <v>3</v>
          </cell>
          <cell r="CL118">
            <v>3</v>
          </cell>
          <cell r="CM118">
            <v>3</v>
          </cell>
          <cell r="CN118">
            <v>3.5999999999999996</v>
          </cell>
          <cell r="CO118">
            <v>3.5999999999999996</v>
          </cell>
          <cell r="CP118">
            <v>3.5999999999999996</v>
          </cell>
          <cell r="CQ118">
            <v>3.5999999999999996</v>
          </cell>
          <cell r="CR118">
            <v>3.5999999999999996</v>
          </cell>
          <cell r="CS118">
            <v>3.5999999999999996</v>
          </cell>
          <cell r="CT118">
            <v>3.5999999999999996</v>
          </cell>
          <cell r="CU118">
            <v>3.5999999999999996</v>
          </cell>
          <cell r="CV118">
            <v>3.5999999999999996</v>
          </cell>
          <cell r="CW118">
            <v>3.5999999999999996</v>
          </cell>
          <cell r="CX118">
            <v>3.5999999999999996</v>
          </cell>
          <cell r="CY118">
            <v>3.5999999999999996</v>
          </cell>
          <cell r="CZ118">
            <v>3.5999999999999996</v>
          </cell>
          <cell r="DA118">
            <v>3.5999999999999996</v>
          </cell>
          <cell r="DB118">
            <v>3.5999999999999996</v>
          </cell>
          <cell r="DC118">
            <v>3.5999999999999996</v>
          </cell>
          <cell r="DD118">
            <v>3.5999999999999996</v>
          </cell>
          <cell r="DE118">
            <v>3.5999999999999996</v>
          </cell>
          <cell r="DF118">
            <v>3.5999999999999996</v>
          </cell>
          <cell r="DG118">
            <v>3.5999999999999996</v>
          </cell>
          <cell r="DH118">
            <v>3.5999999999999996</v>
          </cell>
          <cell r="DI118">
            <v>3.5999999999999996</v>
          </cell>
          <cell r="DJ118">
            <v>3.5999999999999996</v>
          </cell>
          <cell r="DK118">
            <v>3.5999999999999996</v>
          </cell>
          <cell r="DL118">
            <v>3.5999999999999996</v>
          </cell>
          <cell r="DM118">
            <v>3.5999999999999996</v>
          </cell>
          <cell r="DN118">
            <v>3.5999999999999996</v>
          </cell>
          <cell r="DO118">
            <v>3.5999999999999996</v>
          </cell>
          <cell r="DP118">
            <v>3.5999999999999996</v>
          </cell>
          <cell r="DQ118">
            <v>3.5999999999999996</v>
          </cell>
          <cell r="DR118">
            <v>3.5999999999999996</v>
          </cell>
          <cell r="DS118">
            <v>3.5999999999999996</v>
          </cell>
          <cell r="DT118">
            <v>3.5999999999999996</v>
          </cell>
          <cell r="DU118">
            <v>3.5999999999999996</v>
          </cell>
          <cell r="DV118">
            <v>3.5999999999999996</v>
          </cell>
          <cell r="DW118">
            <v>3.5999999999999996</v>
          </cell>
          <cell r="DX118">
            <v>3.5999999999999996</v>
          </cell>
          <cell r="DY118">
            <v>3.5999999999999996</v>
          </cell>
          <cell r="DZ118">
            <v>3.5999999999999996</v>
          </cell>
          <cell r="EA118">
            <v>3.5999999999999996</v>
          </cell>
          <cell r="EB118">
            <v>3.5999999999999996</v>
          </cell>
          <cell r="EC118">
            <v>3.5999999999999996</v>
          </cell>
          <cell r="ED118">
            <v>3.5999999999999996</v>
          </cell>
          <cell r="EE118">
            <v>3.5999999999999996</v>
          </cell>
          <cell r="EF118">
            <v>3.5999999999999996</v>
          </cell>
          <cell r="EG118">
            <v>3.5999999999999996</v>
          </cell>
          <cell r="EH118">
            <v>3.5999999999999996</v>
          </cell>
          <cell r="EI118">
            <v>3.5999999999999996</v>
          </cell>
          <cell r="EJ118">
            <v>3.5999999999999996</v>
          </cell>
          <cell r="EK118">
            <v>3.5999999999999996</v>
          </cell>
          <cell r="EL118">
            <v>3.5999999999999996</v>
          </cell>
          <cell r="EM118">
            <v>3.5999999999999996</v>
          </cell>
          <cell r="EN118">
            <v>3.5999999999999996</v>
          </cell>
          <cell r="EO118">
            <v>3.5999999999999996</v>
          </cell>
          <cell r="EP118">
            <v>3.5999999999999996</v>
          </cell>
          <cell r="EQ118">
            <v>3.5999999999999996</v>
          </cell>
          <cell r="ER118">
            <v>3.5999999999999996</v>
          </cell>
          <cell r="ES118">
            <v>3.5999999999999996</v>
          </cell>
          <cell r="ET118">
            <v>3.5999999999999996</v>
          </cell>
          <cell r="EU118">
            <v>3.5999999999999996</v>
          </cell>
          <cell r="EV118">
            <v>3</v>
          </cell>
          <cell r="EW118">
            <v>3</v>
          </cell>
          <cell r="EX118">
            <v>3</v>
          </cell>
          <cell r="EY118">
            <v>3</v>
          </cell>
          <cell r="EZ118">
            <v>3</v>
          </cell>
          <cell r="FA118">
            <v>3</v>
          </cell>
          <cell r="FB118">
            <v>3</v>
          </cell>
          <cell r="FC118">
            <v>3</v>
          </cell>
          <cell r="FD118">
            <v>3</v>
          </cell>
          <cell r="FE118">
            <v>3</v>
          </cell>
          <cell r="FF118">
            <v>3</v>
          </cell>
          <cell r="FG118">
            <v>3</v>
          </cell>
          <cell r="FH118">
            <v>3</v>
          </cell>
          <cell r="FI118">
            <v>3</v>
          </cell>
          <cell r="FJ118">
            <v>3</v>
          </cell>
          <cell r="FK118">
            <v>3</v>
          </cell>
          <cell r="FL118">
            <v>3</v>
          </cell>
          <cell r="FM118">
            <v>3</v>
          </cell>
          <cell r="FN118">
            <v>3</v>
          </cell>
          <cell r="FO118">
            <v>3</v>
          </cell>
          <cell r="FP118">
            <v>3</v>
          </cell>
          <cell r="FQ118">
            <v>3</v>
          </cell>
          <cell r="FR118">
            <v>3</v>
          </cell>
          <cell r="FS118">
            <v>3</v>
          </cell>
          <cell r="FT118">
            <v>3.5999999999999996</v>
          </cell>
          <cell r="FU118">
            <v>3.5999999999999996</v>
          </cell>
          <cell r="FV118">
            <v>3.5999999999999996</v>
          </cell>
          <cell r="FW118">
            <v>3.5999999999999996</v>
          </cell>
          <cell r="FX118">
            <v>3.5999999999999996</v>
          </cell>
          <cell r="FY118">
            <v>3.5999999999999996</v>
          </cell>
          <cell r="FZ118">
            <v>3.5999999999999996</v>
          </cell>
          <cell r="GA118">
            <v>3.5999999999999996</v>
          </cell>
          <cell r="GB118">
            <v>3.5999999999999996</v>
          </cell>
          <cell r="GC118">
            <v>3.5999999999999996</v>
          </cell>
          <cell r="GD118">
            <v>3.5999999999999996</v>
          </cell>
          <cell r="GE118">
            <v>3.5999999999999996</v>
          </cell>
          <cell r="GF118">
            <v>3.5999999999999996</v>
          </cell>
          <cell r="GG118">
            <v>3.5999999999999996</v>
          </cell>
          <cell r="GH118">
            <v>3.5999999999999996</v>
          </cell>
          <cell r="GI118">
            <v>3.5999999999999996</v>
          </cell>
          <cell r="GJ118">
            <v>3.5999999999999996</v>
          </cell>
          <cell r="GK118">
            <v>3.5999999999999996</v>
          </cell>
          <cell r="GL118">
            <v>3.5999999999999996</v>
          </cell>
          <cell r="GM118">
            <v>3.5999999999999996</v>
          </cell>
          <cell r="GN118">
            <v>3.5999999999999996</v>
          </cell>
          <cell r="GO118">
            <v>3.5999999999999996</v>
          </cell>
          <cell r="GP118">
            <v>3.5999999999999996</v>
          </cell>
          <cell r="GQ118">
            <v>3.5999999999999996</v>
          </cell>
          <cell r="GR118">
            <v>3.5999999999999996</v>
          </cell>
          <cell r="GS118">
            <v>3.5999999999999996</v>
          </cell>
          <cell r="GT118">
            <v>3.5999999999999996</v>
          </cell>
          <cell r="GU118">
            <v>3.5999999999999996</v>
          </cell>
          <cell r="GV118">
            <v>3.5999999999999996</v>
          </cell>
          <cell r="GW118">
            <v>3.5999999999999996</v>
          </cell>
          <cell r="GX118">
            <v>3.5999999999999996</v>
          </cell>
          <cell r="GY118">
            <v>3.5999999999999996</v>
          </cell>
          <cell r="GZ118">
            <v>3.5999999999999996</v>
          </cell>
          <cell r="HA118">
            <v>3.5999999999999996</v>
          </cell>
          <cell r="HB118">
            <v>3.5999999999999996</v>
          </cell>
          <cell r="HC118">
            <v>3.5999999999999996</v>
          </cell>
          <cell r="HD118">
            <v>3</v>
          </cell>
          <cell r="HE118">
            <v>3</v>
          </cell>
          <cell r="HF118">
            <v>3</v>
          </cell>
          <cell r="HG118">
            <v>3</v>
          </cell>
          <cell r="HH118">
            <v>3</v>
          </cell>
          <cell r="HI118">
            <v>3</v>
          </cell>
          <cell r="HJ118">
            <v>3</v>
          </cell>
          <cell r="HK118">
            <v>3</v>
          </cell>
          <cell r="HL118">
            <v>3</v>
          </cell>
          <cell r="HM118">
            <v>3</v>
          </cell>
          <cell r="HN118">
            <v>3</v>
          </cell>
          <cell r="HO118">
            <v>3</v>
          </cell>
          <cell r="HP118">
            <v>3</v>
          </cell>
          <cell r="HQ118">
            <v>3</v>
          </cell>
          <cell r="HR118">
            <v>3</v>
          </cell>
          <cell r="HS118">
            <v>3</v>
          </cell>
          <cell r="HT118">
            <v>3</v>
          </cell>
          <cell r="HU118">
            <v>3</v>
          </cell>
          <cell r="HV118">
            <v>3</v>
          </cell>
          <cell r="HW118">
            <v>3</v>
          </cell>
          <cell r="HX118">
            <v>3</v>
          </cell>
          <cell r="HY118">
            <v>3</v>
          </cell>
          <cell r="HZ118">
            <v>3</v>
          </cell>
          <cell r="IA118">
            <v>3</v>
          </cell>
          <cell r="IB118">
            <v>3.5999999999999996</v>
          </cell>
          <cell r="IC118">
            <v>3.5999999999999996</v>
          </cell>
          <cell r="ID118">
            <v>3.5999999999999996</v>
          </cell>
          <cell r="IE118">
            <v>3.5999999999999996</v>
          </cell>
          <cell r="IF118">
            <v>3.5999999999999996</v>
          </cell>
          <cell r="IG118">
            <v>3.5999999999999996</v>
          </cell>
          <cell r="IH118">
            <v>3.5999999999999996</v>
          </cell>
          <cell r="II118">
            <v>3.5999999999999996</v>
          </cell>
          <cell r="IJ118">
            <v>3.5999999999999996</v>
          </cell>
          <cell r="IK118">
            <v>3.5999999999999996</v>
          </cell>
          <cell r="IL118">
            <v>3.5999999999999996</v>
          </cell>
          <cell r="IM118">
            <v>3.5999999999999996</v>
          </cell>
          <cell r="IN118">
            <v>3.5999999999999996</v>
          </cell>
          <cell r="IO118">
            <v>3.5999999999999996</v>
          </cell>
          <cell r="IP118">
            <v>3.5999999999999996</v>
          </cell>
          <cell r="IQ118">
            <v>3.5999999999999996</v>
          </cell>
          <cell r="IR118">
            <v>3.5999999999999996</v>
          </cell>
          <cell r="IS118">
            <v>3.5999999999999996</v>
          </cell>
          <cell r="IT118">
            <v>3.5999999999999996</v>
          </cell>
          <cell r="IU118">
            <v>3.5999999999999996</v>
          </cell>
          <cell r="IV118">
            <v>3.5999999999999996</v>
          </cell>
          <cell r="IW118">
            <v>3.5999999999999996</v>
          </cell>
          <cell r="IX118">
            <v>3.5999999999999996</v>
          </cell>
          <cell r="IY118">
            <v>3.5999999999999996</v>
          </cell>
          <cell r="IZ118">
            <v>3.5999999999999996</v>
          </cell>
          <cell r="JA118">
            <v>3.5999999999999996</v>
          </cell>
          <cell r="JB118">
            <v>3.5999999999999996</v>
          </cell>
          <cell r="JC118">
            <v>3.5999999999999996</v>
          </cell>
          <cell r="JD118">
            <v>3.5999999999999996</v>
          </cell>
          <cell r="JE118">
            <v>3.5999999999999996</v>
          </cell>
          <cell r="JF118">
            <v>3.5999999999999996</v>
          </cell>
          <cell r="JG118">
            <v>3.5999999999999996</v>
          </cell>
          <cell r="JH118">
            <v>3.5999999999999996</v>
          </cell>
          <cell r="JI118">
            <v>3.5999999999999996</v>
          </cell>
          <cell r="JJ118">
            <v>3.5999999999999996</v>
          </cell>
          <cell r="JK118">
            <v>3.5999999999999996</v>
          </cell>
          <cell r="JL118">
            <v>3.5999999999999996</v>
          </cell>
          <cell r="JM118">
            <v>3.5999999999999996</v>
          </cell>
          <cell r="JN118">
            <v>3.5999999999999996</v>
          </cell>
          <cell r="JO118">
            <v>3.5999999999999996</v>
          </cell>
          <cell r="JP118">
            <v>3.5999999999999996</v>
          </cell>
          <cell r="JQ118">
            <v>3.5999999999999996</v>
          </cell>
          <cell r="JR118">
            <v>3.5999999999999996</v>
          </cell>
          <cell r="JS118">
            <v>3.5999999999999996</v>
          </cell>
          <cell r="JT118">
            <v>3.5999999999999996</v>
          </cell>
          <cell r="JU118">
            <v>3.5999999999999996</v>
          </cell>
          <cell r="JV118">
            <v>3.5999999999999996</v>
          </cell>
          <cell r="JW118">
            <v>3.5999999999999996</v>
          </cell>
        </row>
        <row r="119">
          <cell r="B119" t="str">
            <v>Soldadura, pruebas radiograficas y tintas penetrantes</v>
          </cell>
          <cell r="C119" t="str">
            <v>Maquinaria, Transporte y Equipos</v>
          </cell>
          <cell r="D119">
            <v>3</v>
          </cell>
          <cell r="H119">
            <v>3</v>
          </cell>
          <cell r="I119">
            <v>3</v>
          </cell>
          <cell r="J119">
            <v>3</v>
          </cell>
          <cell r="K119">
            <v>3</v>
          </cell>
          <cell r="L119">
            <v>3</v>
          </cell>
          <cell r="M119">
            <v>3</v>
          </cell>
          <cell r="N119">
            <v>3</v>
          </cell>
          <cell r="O119">
            <v>3</v>
          </cell>
          <cell r="P119">
            <v>3</v>
          </cell>
          <cell r="Q119">
            <v>3</v>
          </cell>
          <cell r="R119">
            <v>3</v>
          </cell>
          <cell r="S119">
            <v>3</v>
          </cell>
          <cell r="T119">
            <v>3.5999999999999996</v>
          </cell>
          <cell r="U119">
            <v>3.5999999999999996</v>
          </cell>
          <cell r="V119">
            <v>3.5999999999999996</v>
          </cell>
          <cell r="W119">
            <v>3.5999999999999996</v>
          </cell>
          <cell r="X119">
            <v>3.5999999999999996</v>
          </cell>
          <cell r="Y119">
            <v>3.5999999999999996</v>
          </cell>
          <cell r="Z119">
            <v>3.5999999999999996</v>
          </cell>
          <cell r="AA119">
            <v>3.5999999999999996</v>
          </cell>
          <cell r="AB119">
            <v>3.5999999999999996</v>
          </cell>
          <cell r="AC119">
            <v>3.5999999999999996</v>
          </cell>
          <cell r="AD119">
            <v>3.5999999999999996</v>
          </cell>
          <cell r="AE119">
            <v>3.5999999999999996</v>
          </cell>
          <cell r="AF119">
            <v>3</v>
          </cell>
          <cell r="AG119">
            <v>3</v>
          </cell>
          <cell r="AH119">
            <v>3</v>
          </cell>
          <cell r="AI119">
            <v>3</v>
          </cell>
          <cell r="AJ119">
            <v>3</v>
          </cell>
          <cell r="AK119">
            <v>3</v>
          </cell>
          <cell r="AL119">
            <v>3</v>
          </cell>
          <cell r="AM119">
            <v>3</v>
          </cell>
          <cell r="AN119">
            <v>3</v>
          </cell>
          <cell r="AO119">
            <v>3</v>
          </cell>
          <cell r="AP119">
            <v>3</v>
          </cell>
          <cell r="AQ119">
            <v>3</v>
          </cell>
          <cell r="AR119">
            <v>3.5999999999999996</v>
          </cell>
          <cell r="AS119">
            <v>3.5999999999999996</v>
          </cell>
          <cell r="AT119">
            <v>3.5999999999999996</v>
          </cell>
          <cell r="AU119">
            <v>3.5999999999999996</v>
          </cell>
          <cell r="AV119">
            <v>3.5999999999999996</v>
          </cell>
          <cell r="AW119">
            <v>3.5999999999999996</v>
          </cell>
          <cell r="AX119">
            <v>3.5999999999999996</v>
          </cell>
          <cell r="AY119">
            <v>3.5999999999999996</v>
          </cell>
          <cell r="AZ119">
            <v>3.5999999999999996</v>
          </cell>
          <cell r="BA119">
            <v>3.5999999999999996</v>
          </cell>
          <cell r="BB119">
            <v>3.5999999999999996</v>
          </cell>
          <cell r="BC119">
            <v>3.5999999999999996</v>
          </cell>
          <cell r="BD119">
            <v>3.5999999999999996</v>
          </cell>
          <cell r="BE119">
            <v>3.5999999999999996</v>
          </cell>
          <cell r="BF119">
            <v>3.5999999999999996</v>
          </cell>
          <cell r="BG119">
            <v>3.5999999999999996</v>
          </cell>
          <cell r="BH119">
            <v>3.5999999999999996</v>
          </cell>
          <cell r="BI119">
            <v>3.5999999999999996</v>
          </cell>
          <cell r="BJ119">
            <v>3.5999999999999996</v>
          </cell>
          <cell r="BK119">
            <v>3.5999999999999996</v>
          </cell>
          <cell r="BL119">
            <v>3.5999999999999996</v>
          </cell>
          <cell r="BM119">
            <v>3.5999999999999996</v>
          </cell>
          <cell r="BN119">
            <v>3.5999999999999996</v>
          </cell>
          <cell r="BO119">
            <v>3.5999999999999996</v>
          </cell>
          <cell r="BP119">
            <v>3</v>
          </cell>
          <cell r="BQ119">
            <v>3</v>
          </cell>
          <cell r="BR119">
            <v>3</v>
          </cell>
          <cell r="BS119">
            <v>3</v>
          </cell>
          <cell r="BT119">
            <v>3</v>
          </cell>
          <cell r="BU119">
            <v>3</v>
          </cell>
          <cell r="BV119">
            <v>3</v>
          </cell>
          <cell r="BW119">
            <v>3</v>
          </cell>
          <cell r="BX119">
            <v>3</v>
          </cell>
          <cell r="BY119">
            <v>3</v>
          </cell>
          <cell r="BZ119">
            <v>3</v>
          </cell>
          <cell r="CA119">
            <v>3</v>
          </cell>
          <cell r="CB119">
            <v>3</v>
          </cell>
          <cell r="CC119">
            <v>3</v>
          </cell>
          <cell r="CD119">
            <v>3</v>
          </cell>
          <cell r="CE119">
            <v>3</v>
          </cell>
          <cell r="CF119">
            <v>3</v>
          </cell>
          <cell r="CG119">
            <v>3</v>
          </cell>
          <cell r="CH119">
            <v>3</v>
          </cell>
          <cell r="CI119">
            <v>3</v>
          </cell>
          <cell r="CJ119">
            <v>3</v>
          </cell>
          <cell r="CK119">
            <v>3</v>
          </cell>
          <cell r="CL119">
            <v>3</v>
          </cell>
          <cell r="CM119">
            <v>3</v>
          </cell>
          <cell r="CN119">
            <v>3.5999999999999996</v>
          </cell>
          <cell r="CO119">
            <v>3.5999999999999996</v>
          </cell>
          <cell r="CP119">
            <v>3.5999999999999996</v>
          </cell>
          <cell r="CQ119">
            <v>3.5999999999999996</v>
          </cell>
          <cell r="CR119">
            <v>3.5999999999999996</v>
          </cell>
          <cell r="CS119">
            <v>3.5999999999999996</v>
          </cell>
          <cell r="CT119">
            <v>3.5999999999999996</v>
          </cell>
          <cell r="CU119">
            <v>3.5999999999999996</v>
          </cell>
          <cell r="CV119">
            <v>3.5999999999999996</v>
          </cell>
          <cell r="CW119">
            <v>3.5999999999999996</v>
          </cell>
          <cell r="CX119">
            <v>3.5999999999999996</v>
          </cell>
          <cell r="CY119">
            <v>3.5999999999999996</v>
          </cell>
          <cell r="CZ119">
            <v>3.5999999999999996</v>
          </cell>
          <cell r="DA119">
            <v>3.5999999999999996</v>
          </cell>
          <cell r="DB119">
            <v>3.5999999999999996</v>
          </cell>
          <cell r="DC119">
            <v>3.5999999999999996</v>
          </cell>
          <cell r="DD119">
            <v>3.5999999999999996</v>
          </cell>
          <cell r="DE119">
            <v>3.5999999999999996</v>
          </cell>
          <cell r="DF119">
            <v>3.5999999999999996</v>
          </cell>
          <cell r="DG119">
            <v>3.5999999999999996</v>
          </cell>
          <cell r="DH119">
            <v>3.5999999999999996</v>
          </cell>
          <cell r="DI119">
            <v>3.5999999999999996</v>
          </cell>
          <cell r="DJ119">
            <v>3.5999999999999996</v>
          </cell>
          <cell r="DK119">
            <v>3.5999999999999996</v>
          </cell>
          <cell r="DL119">
            <v>3.5999999999999996</v>
          </cell>
          <cell r="DM119">
            <v>3.5999999999999996</v>
          </cell>
          <cell r="DN119">
            <v>3.5999999999999996</v>
          </cell>
          <cell r="DO119">
            <v>3.5999999999999996</v>
          </cell>
          <cell r="DP119">
            <v>3.5999999999999996</v>
          </cell>
          <cell r="DQ119">
            <v>3.5999999999999996</v>
          </cell>
          <cell r="DR119">
            <v>3.5999999999999996</v>
          </cell>
          <cell r="DS119">
            <v>3.5999999999999996</v>
          </cell>
          <cell r="DT119">
            <v>3.5999999999999996</v>
          </cell>
          <cell r="DU119">
            <v>3.5999999999999996</v>
          </cell>
          <cell r="DV119">
            <v>3.5999999999999996</v>
          </cell>
          <cell r="DW119">
            <v>3.5999999999999996</v>
          </cell>
          <cell r="DX119">
            <v>3.5999999999999996</v>
          </cell>
          <cell r="DY119">
            <v>3.5999999999999996</v>
          </cell>
          <cell r="DZ119">
            <v>3.5999999999999996</v>
          </cell>
          <cell r="EA119">
            <v>3.5999999999999996</v>
          </cell>
          <cell r="EB119">
            <v>3.5999999999999996</v>
          </cell>
          <cell r="EC119">
            <v>3.5999999999999996</v>
          </cell>
          <cell r="ED119">
            <v>3.5999999999999996</v>
          </cell>
          <cell r="EE119">
            <v>3.5999999999999996</v>
          </cell>
          <cell r="EF119">
            <v>3.5999999999999996</v>
          </cell>
          <cell r="EG119">
            <v>3.5999999999999996</v>
          </cell>
          <cell r="EH119">
            <v>3.5999999999999996</v>
          </cell>
          <cell r="EI119">
            <v>3.5999999999999996</v>
          </cell>
          <cell r="EJ119">
            <v>3.5999999999999996</v>
          </cell>
          <cell r="EK119">
            <v>3.5999999999999996</v>
          </cell>
          <cell r="EL119">
            <v>3.5999999999999996</v>
          </cell>
          <cell r="EM119">
            <v>3.5999999999999996</v>
          </cell>
          <cell r="EN119">
            <v>3.5999999999999996</v>
          </cell>
          <cell r="EO119">
            <v>3.5999999999999996</v>
          </cell>
          <cell r="EP119">
            <v>3.5999999999999996</v>
          </cell>
          <cell r="EQ119">
            <v>3.5999999999999996</v>
          </cell>
          <cell r="ER119">
            <v>3.5999999999999996</v>
          </cell>
          <cell r="ES119">
            <v>3.5999999999999996</v>
          </cell>
          <cell r="ET119">
            <v>3.5999999999999996</v>
          </cell>
          <cell r="EU119">
            <v>3.5999999999999996</v>
          </cell>
          <cell r="EV119">
            <v>3</v>
          </cell>
          <cell r="EW119">
            <v>3</v>
          </cell>
          <cell r="EX119">
            <v>3</v>
          </cell>
          <cell r="EY119">
            <v>3</v>
          </cell>
          <cell r="EZ119">
            <v>3</v>
          </cell>
          <cell r="FA119">
            <v>3</v>
          </cell>
          <cell r="FB119">
            <v>3</v>
          </cell>
          <cell r="FC119">
            <v>3</v>
          </cell>
          <cell r="FD119">
            <v>3</v>
          </cell>
          <cell r="FE119">
            <v>3</v>
          </cell>
          <cell r="FF119">
            <v>3</v>
          </cell>
          <cell r="FG119">
            <v>3</v>
          </cell>
          <cell r="FH119">
            <v>3</v>
          </cell>
          <cell r="FI119">
            <v>3</v>
          </cell>
          <cell r="FJ119">
            <v>3</v>
          </cell>
          <cell r="FK119">
            <v>3</v>
          </cell>
          <cell r="FL119">
            <v>3</v>
          </cell>
          <cell r="FM119">
            <v>3</v>
          </cell>
          <cell r="FN119">
            <v>3</v>
          </cell>
          <cell r="FO119">
            <v>3</v>
          </cell>
          <cell r="FP119">
            <v>3</v>
          </cell>
          <cell r="FQ119">
            <v>3</v>
          </cell>
          <cell r="FR119">
            <v>3</v>
          </cell>
          <cell r="FS119">
            <v>3</v>
          </cell>
          <cell r="FT119">
            <v>3.5999999999999996</v>
          </cell>
          <cell r="FU119">
            <v>3.5999999999999996</v>
          </cell>
          <cell r="FV119">
            <v>3.5999999999999996</v>
          </cell>
          <cell r="FW119">
            <v>3.5999999999999996</v>
          </cell>
          <cell r="FX119">
            <v>3.5999999999999996</v>
          </cell>
          <cell r="FY119">
            <v>3.5999999999999996</v>
          </cell>
          <cell r="FZ119">
            <v>3.5999999999999996</v>
          </cell>
          <cell r="GA119">
            <v>3.5999999999999996</v>
          </cell>
          <cell r="GB119">
            <v>3.5999999999999996</v>
          </cell>
          <cell r="GC119">
            <v>3.5999999999999996</v>
          </cell>
          <cell r="GD119">
            <v>3.5999999999999996</v>
          </cell>
          <cell r="GE119">
            <v>3.5999999999999996</v>
          </cell>
          <cell r="GF119">
            <v>3.5999999999999996</v>
          </cell>
          <cell r="GG119">
            <v>3.5999999999999996</v>
          </cell>
          <cell r="GH119">
            <v>3.5999999999999996</v>
          </cell>
          <cell r="GI119">
            <v>3.5999999999999996</v>
          </cell>
          <cell r="GJ119">
            <v>3.5999999999999996</v>
          </cell>
          <cell r="GK119">
            <v>3.5999999999999996</v>
          </cell>
          <cell r="GL119">
            <v>3.5999999999999996</v>
          </cell>
          <cell r="GM119">
            <v>3.5999999999999996</v>
          </cell>
          <cell r="GN119">
            <v>3.5999999999999996</v>
          </cell>
          <cell r="GO119">
            <v>3.5999999999999996</v>
          </cell>
          <cell r="GP119">
            <v>3.5999999999999996</v>
          </cell>
          <cell r="GQ119">
            <v>3.5999999999999996</v>
          </cell>
          <cell r="GR119">
            <v>3.5999999999999996</v>
          </cell>
          <cell r="GS119">
            <v>3.5999999999999996</v>
          </cell>
          <cell r="GT119">
            <v>3.5999999999999996</v>
          </cell>
          <cell r="GU119">
            <v>3.5999999999999996</v>
          </cell>
          <cell r="GV119">
            <v>3.5999999999999996</v>
          </cell>
          <cell r="GW119">
            <v>3.5999999999999996</v>
          </cell>
          <cell r="GX119">
            <v>3.5999999999999996</v>
          </cell>
          <cell r="GY119">
            <v>3.5999999999999996</v>
          </cell>
          <cell r="GZ119">
            <v>3.5999999999999996</v>
          </cell>
          <cell r="HA119">
            <v>3.5999999999999996</v>
          </cell>
          <cell r="HB119">
            <v>3.5999999999999996</v>
          </cell>
          <cell r="HC119">
            <v>3.5999999999999996</v>
          </cell>
          <cell r="HD119">
            <v>3</v>
          </cell>
          <cell r="HE119">
            <v>3</v>
          </cell>
          <cell r="HF119">
            <v>3</v>
          </cell>
          <cell r="HG119">
            <v>3</v>
          </cell>
          <cell r="HH119">
            <v>3</v>
          </cell>
          <cell r="HI119">
            <v>3</v>
          </cell>
          <cell r="HJ119">
            <v>3</v>
          </cell>
          <cell r="HK119">
            <v>3</v>
          </cell>
          <cell r="HL119">
            <v>3</v>
          </cell>
          <cell r="HM119">
            <v>3</v>
          </cell>
          <cell r="HN119">
            <v>3</v>
          </cell>
          <cell r="HO119">
            <v>3</v>
          </cell>
          <cell r="HP119">
            <v>3</v>
          </cell>
          <cell r="HQ119">
            <v>3</v>
          </cell>
          <cell r="HR119">
            <v>3</v>
          </cell>
          <cell r="HS119">
            <v>3</v>
          </cell>
          <cell r="HT119">
            <v>3</v>
          </cell>
          <cell r="HU119">
            <v>3</v>
          </cell>
          <cell r="HV119">
            <v>3</v>
          </cell>
          <cell r="HW119">
            <v>3</v>
          </cell>
          <cell r="HX119">
            <v>3</v>
          </cell>
          <cell r="HY119">
            <v>3</v>
          </cell>
          <cell r="HZ119">
            <v>3</v>
          </cell>
          <cell r="IA119">
            <v>3</v>
          </cell>
          <cell r="IB119">
            <v>3.5999999999999996</v>
          </cell>
          <cell r="IC119">
            <v>3.5999999999999996</v>
          </cell>
          <cell r="ID119">
            <v>3.5999999999999996</v>
          </cell>
          <cell r="IE119">
            <v>3.5999999999999996</v>
          </cell>
          <cell r="IF119">
            <v>3.5999999999999996</v>
          </cell>
          <cell r="IG119">
            <v>3.5999999999999996</v>
          </cell>
          <cell r="IH119">
            <v>3.5999999999999996</v>
          </cell>
          <cell r="II119">
            <v>3.5999999999999996</v>
          </cell>
          <cell r="IJ119">
            <v>3.5999999999999996</v>
          </cell>
          <cell r="IK119">
            <v>3.5999999999999996</v>
          </cell>
          <cell r="IL119">
            <v>3.5999999999999996</v>
          </cell>
          <cell r="IM119">
            <v>3.5999999999999996</v>
          </cell>
          <cell r="IN119">
            <v>3.5999999999999996</v>
          </cell>
          <cell r="IO119">
            <v>3.5999999999999996</v>
          </cell>
          <cell r="IP119">
            <v>3.5999999999999996</v>
          </cell>
          <cell r="IQ119">
            <v>3.5999999999999996</v>
          </cell>
          <cell r="IR119">
            <v>3.5999999999999996</v>
          </cell>
          <cell r="IS119">
            <v>3.5999999999999996</v>
          </cell>
          <cell r="IT119">
            <v>3.5999999999999996</v>
          </cell>
          <cell r="IU119">
            <v>3.5999999999999996</v>
          </cell>
          <cell r="IV119">
            <v>3.5999999999999996</v>
          </cell>
          <cell r="IW119">
            <v>3.5999999999999996</v>
          </cell>
          <cell r="IX119">
            <v>3.5999999999999996</v>
          </cell>
          <cell r="IY119">
            <v>3.5999999999999996</v>
          </cell>
          <cell r="IZ119">
            <v>3.5999999999999996</v>
          </cell>
          <cell r="JA119">
            <v>3.5999999999999996</v>
          </cell>
          <cell r="JB119">
            <v>3.5999999999999996</v>
          </cell>
          <cell r="JC119">
            <v>3.5999999999999996</v>
          </cell>
          <cell r="JD119">
            <v>3.5999999999999996</v>
          </cell>
          <cell r="JE119">
            <v>3.5999999999999996</v>
          </cell>
          <cell r="JF119">
            <v>3.5999999999999996</v>
          </cell>
          <cell r="JG119">
            <v>3.5999999999999996</v>
          </cell>
          <cell r="JH119">
            <v>3.5999999999999996</v>
          </cell>
          <cell r="JI119">
            <v>3.5999999999999996</v>
          </cell>
          <cell r="JJ119">
            <v>3.5999999999999996</v>
          </cell>
          <cell r="JK119">
            <v>3.5999999999999996</v>
          </cell>
          <cell r="JL119">
            <v>3.5999999999999996</v>
          </cell>
          <cell r="JM119">
            <v>3.5999999999999996</v>
          </cell>
          <cell r="JN119">
            <v>3.5999999999999996</v>
          </cell>
          <cell r="JO119">
            <v>3.5999999999999996</v>
          </cell>
          <cell r="JP119">
            <v>3.5999999999999996</v>
          </cell>
          <cell r="JQ119">
            <v>3.5999999999999996</v>
          </cell>
          <cell r="JR119">
            <v>3.5999999999999996</v>
          </cell>
          <cell r="JS119">
            <v>3.5999999999999996</v>
          </cell>
          <cell r="JT119">
            <v>3.5999999999999996</v>
          </cell>
          <cell r="JU119">
            <v>3.5999999999999996</v>
          </cell>
          <cell r="JV119">
            <v>3.5999999999999996</v>
          </cell>
          <cell r="JW119">
            <v>3.5999999999999996</v>
          </cell>
        </row>
        <row r="120">
          <cell r="B120" t="str">
            <v>Soldadura, pruebas radiograficas y tintas penetrantes</v>
          </cell>
          <cell r="C120" t="str">
            <v>Maquinaria, Transporte y Equipos</v>
          </cell>
          <cell r="D120">
            <v>4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0</v>
          </cell>
          <cell r="BA120">
            <v>0</v>
          </cell>
          <cell r="BB120">
            <v>0</v>
          </cell>
          <cell r="BC120">
            <v>0</v>
          </cell>
          <cell r="BD120">
            <v>0</v>
          </cell>
          <cell r="BE120">
            <v>0</v>
          </cell>
          <cell r="BF120">
            <v>0</v>
          </cell>
          <cell r="BG120">
            <v>0</v>
          </cell>
          <cell r="BH120">
            <v>0</v>
          </cell>
          <cell r="BI120">
            <v>0</v>
          </cell>
          <cell r="BJ120">
            <v>0</v>
          </cell>
          <cell r="BK120">
            <v>0</v>
          </cell>
          <cell r="BL120">
            <v>0</v>
          </cell>
          <cell r="BM120">
            <v>0</v>
          </cell>
          <cell r="BN120">
            <v>0</v>
          </cell>
          <cell r="BO120">
            <v>0</v>
          </cell>
          <cell r="BP120">
            <v>0</v>
          </cell>
          <cell r="BQ120">
            <v>0</v>
          </cell>
          <cell r="BR120">
            <v>0</v>
          </cell>
          <cell r="BS120">
            <v>0</v>
          </cell>
          <cell r="BT120">
            <v>0</v>
          </cell>
          <cell r="BU120">
            <v>0</v>
          </cell>
          <cell r="BV120">
            <v>0</v>
          </cell>
          <cell r="BW120">
            <v>0</v>
          </cell>
          <cell r="BX120">
            <v>0</v>
          </cell>
          <cell r="BY120">
            <v>0</v>
          </cell>
          <cell r="BZ120">
            <v>0</v>
          </cell>
          <cell r="CA120">
            <v>0</v>
          </cell>
          <cell r="CB120">
            <v>0</v>
          </cell>
          <cell r="CC120">
            <v>0</v>
          </cell>
          <cell r="CD120">
            <v>0</v>
          </cell>
          <cell r="CE120">
            <v>0</v>
          </cell>
          <cell r="CF120">
            <v>0</v>
          </cell>
          <cell r="CG120">
            <v>0</v>
          </cell>
          <cell r="CH120">
            <v>0</v>
          </cell>
          <cell r="CI120">
            <v>0</v>
          </cell>
          <cell r="CJ120">
            <v>0</v>
          </cell>
          <cell r="CK120">
            <v>0</v>
          </cell>
          <cell r="CL120">
            <v>0</v>
          </cell>
          <cell r="CM120">
            <v>0</v>
          </cell>
          <cell r="CN120">
            <v>0</v>
          </cell>
          <cell r="CO120">
            <v>0</v>
          </cell>
          <cell r="CP120">
            <v>0</v>
          </cell>
          <cell r="CQ120">
            <v>0</v>
          </cell>
          <cell r="CR120">
            <v>0</v>
          </cell>
          <cell r="CS120">
            <v>0</v>
          </cell>
          <cell r="CT120">
            <v>0</v>
          </cell>
          <cell r="CU120">
            <v>0</v>
          </cell>
          <cell r="CV120">
            <v>0</v>
          </cell>
          <cell r="CW120">
            <v>0</v>
          </cell>
          <cell r="CX120">
            <v>0</v>
          </cell>
          <cell r="CY120">
            <v>0</v>
          </cell>
          <cell r="CZ120">
            <v>0</v>
          </cell>
          <cell r="DA120">
            <v>0</v>
          </cell>
          <cell r="DB120">
            <v>0</v>
          </cell>
          <cell r="DC120">
            <v>0</v>
          </cell>
          <cell r="DD120">
            <v>0</v>
          </cell>
          <cell r="DE120">
            <v>0</v>
          </cell>
          <cell r="DF120">
            <v>0</v>
          </cell>
          <cell r="DG120">
            <v>0</v>
          </cell>
          <cell r="DH120">
            <v>0</v>
          </cell>
          <cell r="DI120">
            <v>0</v>
          </cell>
          <cell r="DJ120">
            <v>0</v>
          </cell>
          <cell r="DK120">
            <v>0</v>
          </cell>
          <cell r="DL120">
            <v>0</v>
          </cell>
          <cell r="DM120">
            <v>0</v>
          </cell>
          <cell r="DN120">
            <v>0</v>
          </cell>
          <cell r="DO120">
            <v>0</v>
          </cell>
          <cell r="DP120">
            <v>0</v>
          </cell>
          <cell r="DQ120">
            <v>0</v>
          </cell>
          <cell r="DR120">
            <v>0</v>
          </cell>
          <cell r="DS120">
            <v>0</v>
          </cell>
          <cell r="DT120">
            <v>0</v>
          </cell>
          <cell r="DU120">
            <v>0</v>
          </cell>
          <cell r="DV120">
            <v>0</v>
          </cell>
          <cell r="DW120">
            <v>0</v>
          </cell>
          <cell r="DX120">
            <v>0</v>
          </cell>
          <cell r="DY120">
            <v>0</v>
          </cell>
          <cell r="DZ120">
            <v>0</v>
          </cell>
          <cell r="EA120">
            <v>0</v>
          </cell>
          <cell r="EB120">
            <v>0</v>
          </cell>
          <cell r="EC120">
            <v>0</v>
          </cell>
          <cell r="ED120">
            <v>0</v>
          </cell>
          <cell r="EE120">
            <v>0</v>
          </cell>
          <cell r="EF120">
            <v>0</v>
          </cell>
          <cell r="EG120">
            <v>0</v>
          </cell>
          <cell r="EH120">
            <v>0</v>
          </cell>
          <cell r="EI120">
            <v>0</v>
          </cell>
          <cell r="EJ120">
            <v>0</v>
          </cell>
          <cell r="EK120">
            <v>0</v>
          </cell>
          <cell r="EL120">
            <v>0</v>
          </cell>
          <cell r="EM120">
            <v>0</v>
          </cell>
          <cell r="EN120">
            <v>0</v>
          </cell>
          <cell r="EO120">
            <v>0</v>
          </cell>
          <cell r="EP120">
            <v>0</v>
          </cell>
          <cell r="EQ120">
            <v>0</v>
          </cell>
          <cell r="ER120">
            <v>0</v>
          </cell>
          <cell r="ES120">
            <v>0</v>
          </cell>
          <cell r="ET120">
            <v>0</v>
          </cell>
          <cell r="EU120">
            <v>0</v>
          </cell>
          <cell r="EV120">
            <v>0</v>
          </cell>
          <cell r="EW120">
            <v>0</v>
          </cell>
          <cell r="EX120">
            <v>0</v>
          </cell>
          <cell r="EY120">
            <v>0</v>
          </cell>
          <cell r="EZ120">
            <v>0</v>
          </cell>
          <cell r="FA120">
            <v>0</v>
          </cell>
          <cell r="FB120">
            <v>0</v>
          </cell>
          <cell r="FC120">
            <v>0</v>
          </cell>
          <cell r="FD120">
            <v>0</v>
          </cell>
          <cell r="FE120">
            <v>0</v>
          </cell>
          <cell r="FF120">
            <v>0</v>
          </cell>
          <cell r="FG120">
            <v>0</v>
          </cell>
          <cell r="FH120">
            <v>0</v>
          </cell>
          <cell r="FI120">
            <v>0</v>
          </cell>
          <cell r="FJ120">
            <v>0</v>
          </cell>
          <cell r="FK120">
            <v>0</v>
          </cell>
          <cell r="FL120">
            <v>0</v>
          </cell>
          <cell r="FM120">
            <v>0</v>
          </cell>
          <cell r="FN120">
            <v>0</v>
          </cell>
          <cell r="FO120">
            <v>0</v>
          </cell>
          <cell r="FP120">
            <v>0</v>
          </cell>
          <cell r="FQ120">
            <v>0</v>
          </cell>
          <cell r="FR120">
            <v>0</v>
          </cell>
          <cell r="FS120">
            <v>0</v>
          </cell>
          <cell r="FT120">
            <v>0</v>
          </cell>
          <cell r="FU120">
            <v>0</v>
          </cell>
          <cell r="FV120">
            <v>0</v>
          </cell>
          <cell r="FW120">
            <v>0</v>
          </cell>
          <cell r="FX120">
            <v>0</v>
          </cell>
          <cell r="FY120">
            <v>0</v>
          </cell>
          <cell r="FZ120">
            <v>0</v>
          </cell>
          <cell r="GA120">
            <v>0</v>
          </cell>
          <cell r="GB120">
            <v>0</v>
          </cell>
          <cell r="GC120">
            <v>0</v>
          </cell>
          <cell r="GD120">
            <v>0</v>
          </cell>
          <cell r="GE120">
            <v>0</v>
          </cell>
          <cell r="GF120">
            <v>0</v>
          </cell>
          <cell r="GG120">
            <v>0</v>
          </cell>
          <cell r="GH120">
            <v>0</v>
          </cell>
          <cell r="GI120">
            <v>0</v>
          </cell>
          <cell r="GJ120">
            <v>0</v>
          </cell>
          <cell r="GK120">
            <v>0</v>
          </cell>
          <cell r="GL120">
            <v>0</v>
          </cell>
          <cell r="GM120">
            <v>0</v>
          </cell>
          <cell r="GN120">
            <v>0</v>
          </cell>
          <cell r="GO120">
            <v>0</v>
          </cell>
          <cell r="GP120">
            <v>0</v>
          </cell>
          <cell r="GQ120">
            <v>0</v>
          </cell>
          <cell r="GR120">
            <v>0</v>
          </cell>
          <cell r="GS120">
            <v>0</v>
          </cell>
          <cell r="GT120">
            <v>0</v>
          </cell>
          <cell r="GU120">
            <v>0</v>
          </cell>
          <cell r="GV120">
            <v>0</v>
          </cell>
          <cell r="GW120">
            <v>0</v>
          </cell>
          <cell r="GX120">
            <v>0</v>
          </cell>
          <cell r="GY120">
            <v>0</v>
          </cell>
          <cell r="GZ120">
            <v>0</v>
          </cell>
          <cell r="HA120">
            <v>0</v>
          </cell>
          <cell r="HB120">
            <v>0</v>
          </cell>
          <cell r="HC120">
            <v>0</v>
          </cell>
          <cell r="HD120">
            <v>0</v>
          </cell>
          <cell r="HE120">
            <v>0</v>
          </cell>
          <cell r="HF120">
            <v>0</v>
          </cell>
          <cell r="HG120">
            <v>0</v>
          </cell>
          <cell r="HH120">
            <v>0</v>
          </cell>
          <cell r="HI120">
            <v>0</v>
          </cell>
          <cell r="HJ120">
            <v>0</v>
          </cell>
          <cell r="HK120">
            <v>0</v>
          </cell>
          <cell r="HL120">
            <v>0</v>
          </cell>
          <cell r="HM120">
            <v>0</v>
          </cell>
          <cell r="HN120">
            <v>0</v>
          </cell>
          <cell r="HO120">
            <v>0</v>
          </cell>
          <cell r="HP120">
            <v>0</v>
          </cell>
          <cell r="HQ120">
            <v>0</v>
          </cell>
          <cell r="HR120">
            <v>0</v>
          </cell>
          <cell r="HS120">
            <v>0</v>
          </cell>
          <cell r="HT120">
            <v>0</v>
          </cell>
          <cell r="HU120">
            <v>0</v>
          </cell>
          <cell r="HV120">
            <v>0</v>
          </cell>
          <cell r="HW120">
            <v>0</v>
          </cell>
          <cell r="HX120">
            <v>0</v>
          </cell>
          <cell r="HY120">
            <v>0</v>
          </cell>
          <cell r="HZ120">
            <v>0</v>
          </cell>
          <cell r="IA120">
            <v>0</v>
          </cell>
          <cell r="IB120">
            <v>0</v>
          </cell>
          <cell r="IC120">
            <v>0</v>
          </cell>
          <cell r="ID120">
            <v>0</v>
          </cell>
          <cell r="IE120">
            <v>0</v>
          </cell>
          <cell r="IF120">
            <v>0</v>
          </cell>
          <cell r="IG120">
            <v>0</v>
          </cell>
          <cell r="IH120">
            <v>0</v>
          </cell>
          <cell r="II120">
            <v>0</v>
          </cell>
          <cell r="IJ120">
            <v>0</v>
          </cell>
          <cell r="IK120">
            <v>0</v>
          </cell>
          <cell r="IL120">
            <v>0</v>
          </cell>
          <cell r="IM120">
            <v>0</v>
          </cell>
          <cell r="IN120">
            <v>0</v>
          </cell>
          <cell r="IO120">
            <v>0</v>
          </cell>
          <cell r="IP120">
            <v>0</v>
          </cell>
          <cell r="IQ120">
            <v>0</v>
          </cell>
          <cell r="IR120">
            <v>0</v>
          </cell>
          <cell r="IS120">
            <v>0</v>
          </cell>
          <cell r="IT120">
            <v>0</v>
          </cell>
          <cell r="IU120">
            <v>0</v>
          </cell>
          <cell r="IV120">
            <v>0</v>
          </cell>
          <cell r="IW120">
            <v>0</v>
          </cell>
          <cell r="IX120">
            <v>0</v>
          </cell>
          <cell r="IY120">
            <v>0</v>
          </cell>
          <cell r="IZ120">
            <v>0</v>
          </cell>
          <cell r="JA120">
            <v>0</v>
          </cell>
          <cell r="JB120">
            <v>0</v>
          </cell>
          <cell r="JC120">
            <v>0</v>
          </cell>
          <cell r="JD120">
            <v>0</v>
          </cell>
          <cell r="JE120">
            <v>0</v>
          </cell>
          <cell r="JF120">
            <v>0</v>
          </cell>
          <cell r="JG120">
            <v>0</v>
          </cell>
          <cell r="JH120">
            <v>0</v>
          </cell>
          <cell r="JI120">
            <v>0</v>
          </cell>
          <cell r="JJ120">
            <v>0</v>
          </cell>
          <cell r="JK120">
            <v>0</v>
          </cell>
          <cell r="JL120">
            <v>0</v>
          </cell>
          <cell r="JM120">
            <v>0</v>
          </cell>
          <cell r="JN120">
            <v>0</v>
          </cell>
          <cell r="JO120">
            <v>0</v>
          </cell>
          <cell r="JP120">
            <v>0</v>
          </cell>
          <cell r="JQ120">
            <v>0</v>
          </cell>
          <cell r="JR120">
            <v>0</v>
          </cell>
          <cell r="JS120">
            <v>0</v>
          </cell>
          <cell r="JT120">
            <v>0</v>
          </cell>
          <cell r="JU120">
            <v>0</v>
          </cell>
          <cell r="JV120">
            <v>0</v>
          </cell>
          <cell r="JW120">
            <v>0</v>
          </cell>
        </row>
        <row r="121">
          <cell r="B121" t="str">
            <v>Soldadura, pruebas radiograficas y tintas penetrantes</v>
          </cell>
          <cell r="C121" t="str">
            <v>Maquinaria, Transporte y Equipos</v>
          </cell>
          <cell r="D121">
            <v>5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0</v>
          </cell>
          <cell r="AZ121">
            <v>0</v>
          </cell>
          <cell r="BA121">
            <v>0</v>
          </cell>
          <cell r="BB121">
            <v>0</v>
          </cell>
          <cell r="BC121">
            <v>0</v>
          </cell>
          <cell r="BD121">
            <v>0</v>
          </cell>
          <cell r="BE121">
            <v>0</v>
          </cell>
          <cell r="BF121">
            <v>0</v>
          </cell>
          <cell r="BG121">
            <v>0</v>
          </cell>
          <cell r="BH121">
            <v>0</v>
          </cell>
          <cell r="BI121">
            <v>0</v>
          </cell>
          <cell r="BJ121">
            <v>0</v>
          </cell>
          <cell r="BK121">
            <v>0</v>
          </cell>
          <cell r="BL121">
            <v>0</v>
          </cell>
          <cell r="BM121">
            <v>0</v>
          </cell>
          <cell r="BN121">
            <v>0</v>
          </cell>
          <cell r="BO121">
            <v>0</v>
          </cell>
          <cell r="BP121">
            <v>0</v>
          </cell>
          <cell r="BQ121">
            <v>0</v>
          </cell>
          <cell r="BR121">
            <v>0</v>
          </cell>
          <cell r="BS121">
            <v>0</v>
          </cell>
          <cell r="BT121">
            <v>0</v>
          </cell>
          <cell r="BU121">
            <v>0</v>
          </cell>
          <cell r="BV121">
            <v>0</v>
          </cell>
          <cell r="BW121">
            <v>0</v>
          </cell>
          <cell r="BX121">
            <v>0</v>
          </cell>
          <cell r="BY121">
            <v>0</v>
          </cell>
          <cell r="BZ121">
            <v>0</v>
          </cell>
          <cell r="CA121">
            <v>0</v>
          </cell>
          <cell r="CB121">
            <v>0</v>
          </cell>
          <cell r="CC121">
            <v>0</v>
          </cell>
          <cell r="CD121">
            <v>0</v>
          </cell>
          <cell r="CE121">
            <v>0</v>
          </cell>
          <cell r="CF121">
            <v>0</v>
          </cell>
          <cell r="CG121">
            <v>0</v>
          </cell>
          <cell r="CH121">
            <v>0</v>
          </cell>
          <cell r="CI121">
            <v>0</v>
          </cell>
          <cell r="CJ121">
            <v>0</v>
          </cell>
          <cell r="CK121">
            <v>0</v>
          </cell>
          <cell r="CL121">
            <v>0</v>
          </cell>
          <cell r="CM121">
            <v>0</v>
          </cell>
          <cell r="CN121">
            <v>0</v>
          </cell>
          <cell r="CO121">
            <v>0</v>
          </cell>
          <cell r="CP121">
            <v>0</v>
          </cell>
          <cell r="CQ121">
            <v>0</v>
          </cell>
          <cell r="CR121">
            <v>0</v>
          </cell>
          <cell r="CS121">
            <v>0</v>
          </cell>
          <cell r="CT121">
            <v>0</v>
          </cell>
          <cell r="CU121">
            <v>0</v>
          </cell>
          <cell r="CV121">
            <v>0</v>
          </cell>
          <cell r="CW121">
            <v>0</v>
          </cell>
          <cell r="CX121">
            <v>0</v>
          </cell>
          <cell r="CY121">
            <v>0</v>
          </cell>
          <cell r="CZ121">
            <v>0</v>
          </cell>
          <cell r="DA121">
            <v>0</v>
          </cell>
          <cell r="DB121">
            <v>0</v>
          </cell>
          <cell r="DC121">
            <v>0</v>
          </cell>
          <cell r="DD121">
            <v>0</v>
          </cell>
          <cell r="DE121">
            <v>0</v>
          </cell>
          <cell r="DF121">
            <v>0</v>
          </cell>
          <cell r="DG121">
            <v>0</v>
          </cell>
          <cell r="DH121">
            <v>0</v>
          </cell>
          <cell r="DI121">
            <v>0</v>
          </cell>
          <cell r="DJ121">
            <v>0</v>
          </cell>
          <cell r="DK121">
            <v>0</v>
          </cell>
          <cell r="DL121">
            <v>0</v>
          </cell>
          <cell r="DM121">
            <v>0</v>
          </cell>
          <cell r="DN121">
            <v>0</v>
          </cell>
          <cell r="DO121">
            <v>0</v>
          </cell>
          <cell r="DP121">
            <v>0</v>
          </cell>
          <cell r="DQ121">
            <v>0</v>
          </cell>
          <cell r="DR121">
            <v>0</v>
          </cell>
          <cell r="DS121">
            <v>0</v>
          </cell>
          <cell r="DT121">
            <v>0</v>
          </cell>
          <cell r="DU121">
            <v>0</v>
          </cell>
          <cell r="DV121">
            <v>0</v>
          </cell>
          <cell r="DW121">
            <v>0</v>
          </cell>
          <cell r="DX121">
            <v>0</v>
          </cell>
          <cell r="DY121">
            <v>0</v>
          </cell>
          <cell r="DZ121">
            <v>0</v>
          </cell>
          <cell r="EA121">
            <v>0</v>
          </cell>
          <cell r="EB121">
            <v>0</v>
          </cell>
          <cell r="EC121">
            <v>0</v>
          </cell>
          <cell r="ED121">
            <v>0</v>
          </cell>
          <cell r="EE121">
            <v>0</v>
          </cell>
          <cell r="EF121">
            <v>0</v>
          </cell>
          <cell r="EG121">
            <v>0</v>
          </cell>
          <cell r="EH121">
            <v>0</v>
          </cell>
          <cell r="EI121">
            <v>0</v>
          </cell>
          <cell r="EJ121">
            <v>0</v>
          </cell>
          <cell r="EK121">
            <v>0</v>
          </cell>
          <cell r="EL121">
            <v>0</v>
          </cell>
          <cell r="EM121">
            <v>0</v>
          </cell>
          <cell r="EN121">
            <v>0</v>
          </cell>
          <cell r="EO121">
            <v>0</v>
          </cell>
          <cell r="EP121">
            <v>0</v>
          </cell>
          <cell r="EQ121">
            <v>0</v>
          </cell>
          <cell r="ER121">
            <v>0</v>
          </cell>
          <cell r="ES121">
            <v>0</v>
          </cell>
          <cell r="ET121">
            <v>0</v>
          </cell>
          <cell r="EU121">
            <v>0</v>
          </cell>
          <cell r="EV121">
            <v>0</v>
          </cell>
          <cell r="EW121">
            <v>0</v>
          </cell>
          <cell r="EX121">
            <v>0</v>
          </cell>
          <cell r="EY121">
            <v>0</v>
          </cell>
          <cell r="EZ121">
            <v>0</v>
          </cell>
          <cell r="FA121">
            <v>0</v>
          </cell>
          <cell r="FB121">
            <v>0</v>
          </cell>
          <cell r="FC121">
            <v>0</v>
          </cell>
          <cell r="FD121">
            <v>0</v>
          </cell>
          <cell r="FE121">
            <v>0</v>
          </cell>
          <cell r="FF121">
            <v>0</v>
          </cell>
          <cell r="FG121">
            <v>0</v>
          </cell>
          <cell r="FH121">
            <v>0</v>
          </cell>
          <cell r="FI121">
            <v>0</v>
          </cell>
          <cell r="FJ121">
            <v>0</v>
          </cell>
          <cell r="FK121">
            <v>0</v>
          </cell>
          <cell r="FL121">
            <v>0</v>
          </cell>
          <cell r="FM121">
            <v>0</v>
          </cell>
          <cell r="FN121">
            <v>0</v>
          </cell>
          <cell r="FO121">
            <v>0</v>
          </cell>
          <cell r="FP121">
            <v>0</v>
          </cell>
          <cell r="FQ121">
            <v>0</v>
          </cell>
          <cell r="FR121">
            <v>0</v>
          </cell>
          <cell r="FS121">
            <v>0</v>
          </cell>
          <cell r="FT121">
            <v>0</v>
          </cell>
          <cell r="FU121">
            <v>0</v>
          </cell>
          <cell r="FV121">
            <v>0</v>
          </cell>
          <cell r="FW121">
            <v>0</v>
          </cell>
          <cell r="FX121">
            <v>0</v>
          </cell>
          <cell r="FY121">
            <v>0</v>
          </cell>
          <cell r="FZ121">
            <v>0</v>
          </cell>
          <cell r="GA121">
            <v>0</v>
          </cell>
          <cell r="GB121">
            <v>0</v>
          </cell>
          <cell r="GC121">
            <v>0</v>
          </cell>
          <cell r="GD121">
            <v>0</v>
          </cell>
          <cell r="GE121">
            <v>0</v>
          </cell>
          <cell r="GF121">
            <v>0</v>
          </cell>
          <cell r="GG121">
            <v>0</v>
          </cell>
          <cell r="GH121">
            <v>0</v>
          </cell>
          <cell r="GI121">
            <v>0</v>
          </cell>
          <cell r="GJ121">
            <v>0</v>
          </cell>
          <cell r="GK121">
            <v>0</v>
          </cell>
          <cell r="GL121">
            <v>0</v>
          </cell>
          <cell r="GM121">
            <v>0</v>
          </cell>
          <cell r="GN121">
            <v>0</v>
          </cell>
          <cell r="GO121">
            <v>0</v>
          </cell>
          <cell r="GP121">
            <v>0</v>
          </cell>
          <cell r="GQ121">
            <v>0</v>
          </cell>
          <cell r="GR121">
            <v>0</v>
          </cell>
          <cell r="GS121">
            <v>0</v>
          </cell>
          <cell r="GT121">
            <v>0</v>
          </cell>
          <cell r="GU121">
            <v>0</v>
          </cell>
          <cell r="GV121">
            <v>0</v>
          </cell>
          <cell r="GW121">
            <v>0</v>
          </cell>
          <cell r="GX121">
            <v>0</v>
          </cell>
          <cell r="GY121">
            <v>0</v>
          </cell>
          <cell r="GZ121">
            <v>0</v>
          </cell>
          <cell r="HA121">
            <v>0</v>
          </cell>
          <cell r="HB121">
            <v>0</v>
          </cell>
          <cell r="HC121">
            <v>0</v>
          </cell>
          <cell r="HD121">
            <v>0</v>
          </cell>
          <cell r="HE121">
            <v>0</v>
          </cell>
          <cell r="HF121">
            <v>0</v>
          </cell>
          <cell r="HG121">
            <v>0</v>
          </cell>
          <cell r="HH121">
            <v>0</v>
          </cell>
          <cell r="HI121">
            <v>0</v>
          </cell>
          <cell r="HJ121">
            <v>0</v>
          </cell>
          <cell r="HK121">
            <v>0</v>
          </cell>
          <cell r="HL121">
            <v>0</v>
          </cell>
          <cell r="HM121">
            <v>0</v>
          </cell>
          <cell r="HN121">
            <v>0</v>
          </cell>
          <cell r="HO121">
            <v>0</v>
          </cell>
          <cell r="HP121">
            <v>0</v>
          </cell>
          <cell r="HQ121">
            <v>0</v>
          </cell>
          <cell r="HR121">
            <v>0</v>
          </cell>
          <cell r="HS121">
            <v>0</v>
          </cell>
          <cell r="HT121">
            <v>0</v>
          </cell>
          <cell r="HU121">
            <v>0</v>
          </cell>
          <cell r="HV121">
            <v>0</v>
          </cell>
          <cell r="HW121">
            <v>0</v>
          </cell>
          <cell r="HX121">
            <v>0</v>
          </cell>
          <cell r="HY121">
            <v>0</v>
          </cell>
          <cell r="HZ121">
            <v>0</v>
          </cell>
          <cell r="IA121">
            <v>0</v>
          </cell>
          <cell r="IB121">
            <v>0</v>
          </cell>
          <cell r="IC121">
            <v>0</v>
          </cell>
          <cell r="ID121">
            <v>0</v>
          </cell>
          <cell r="IE121">
            <v>0</v>
          </cell>
          <cell r="IF121">
            <v>0</v>
          </cell>
          <cell r="IG121">
            <v>0</v>
          </cell>
          <cell r="IH121">
            <v>0</v>
          </cell>
          <cell r="II121">
            <v>0</v>
          </cell>
          <cell r="IJ121">
            <v>0</v>
          </cell>
          <cell r="IK121">
            <v>0</v>
          </cell>
          <cell r="IL121">
            <v>0</v>
          </cell>
          <cell r="IM121">
            <v>0</v>
          </cell>
          <cell r="IN121">
            <v>0</v>
          </cell>
          <cell r="IO121">
            <v>0</v>
          </cell>
          <cell r="IP121">
            <v>0</v>
          </cell>
          <cell r="IQ121">
            <v>0</v>
          </cell>
          <cell r="IR121">
            <v>0</v>
          </cell>
          <cell r="IS121">
            <v>0</v>
          </cell>
          <cell r="IT121">
            <v>0</v>
          </cell>
          <cell r="IU121">
            <v>0</v>
          </cell>
          <cell r="IV121">
            <v>0</v>
          </cell>
          <cell r="IW121">
            <v>0</v>
          </cell>
          <cell r="IX121">
            <v>0</v>
          </cell>
          <cell r="IY121">
            <v>0</v>
          </cell>
          <cell r="IZ121">
            <v>0</v>
          </cell>
          <cell r="JA121">
            <v>0</v>
          </cell>
          <cell r="JB121">
            <v>0</v>
          </cell>
          <cell r="JC121">
            <v>0</v>
          </cell>
          <cell r="JD121">
            <v>0</v>
          </cell>
          <cell r="JE121">
            <v>0</v>
          </cell>
          <cell r="JF121">
            <v>0</v>
          </cell>
          <cell r="JG121">
            <v>0</v>
          </cell>
          <cell r="JH121">
            <v>0</v>
          </cell>
          <cell r="JI121">
            <v>0</v>
          </cell>
          <cell r="JJ121">
            <v>0</v>
          </cell>
          <cell r="JK121">
            <v>0</v>
          </cell>
          <cell r="JL121">
            <v>0</v>
          </cell>
          <cell r="JM121">
            <v>0</v>
          </cell>
          <cell r="JN121">
            <v>0</v>
          </cell>
          <cell r="JO121">
            <v>0</v>
          </cell>
          <cell r="JP121">
            <v>0</v>
          </cell>
          <cell r="JQ121">
            <v>0</v>
          </cell>
          <cell r="JR121">
            <v>0</v>
          </cell>
          <cell r="JS121">
            <v>0</v>
          </cell>
          <cell r="JT121">
            <v>0</v>
          </cell>
          <cell r="JU121">
            <v>0</v>
          </cell>
          <cell r="JV121">
            <v>0</v>
          </cell>
          <cell r="JW121">
            <v>0</v>
          </cell>
        </row>
        <row r="122">
          <cell r="B122" t="str">
            <v>Soldadura, pruebas radiograficas y tintas penetrantes</v>
          </cell>
          <cell r="C122" t="str">
            <v>Maquinaria, Transporte y Equipos</v>
          </cell>
          <cell r="D122">
            <v>6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0</v>
          </cell>
          <cell r="AZ122">
            <v>0</v>
          </cell>
          <cell r="BA122">
            <v>0</v>
          </cell>
          <cell r="BB122">
            <v>0</v>
          </cell>
          <cell r="BC122">
            <v>0</v>
          </cell>
          <cell r="BD122">
            <v>0</v>
          </cell>
          <cell r="BE122">
            <v>0</v>
          </cell>
          <cell r="BF122">
            <v>0</v>
          </cell>
          <cell r="BG122">
            <v>0</v>
          </cell>
          <cell r="BH122">
            <v>0</v>
          </cell>
          <cell r="BI122">
            <v>0</v>
          </cell>
          <cell r="BJ122">
            <v>0</v>
          </cell>
          <cell r="BK122">
            <v>0</v>
          </cell>
          <cell r="BL122">
            <v>0</v>
          </cell>
          <cell r="BM122">
            <v>0</v>
          </cell>
          <cell r="BN122">
            <v>0</v>
          </cell>
          <cell r="BO122">
            <v>0</v>
          </cell>
          <cell r="BP122">
            <v>0</v>
          </cell>
          <cell r="BQ122">
            <v>0</v>
          </cell>
          <cell r="BR122">
            <v>0</v>
          </cell>
          <cell r="BS122">
            <v>0</v>
          </cell>
          <cell r="BT122">
            <v>0</v>
          </cell>
          <cell r="BU122">
            <v>0</v>
          </cell>
          <cell r="BV122">
            <v>0</v>
          </cell>
          <cell r="BW122">
            <v>0</v>
          </cell>
          <cell r="BX122">
            <v>0</v>
          </cell>
          <cell r="BY122">
            <v>0</v>
          </cell>
          <cell r="BZ122">
            <v>0</v>
          </cell>
          <cell r="CA122">
            <v>0</v>
          </cell>
          <cell r="CB122">
            <v>0</v>
          </cell>
          <cell r="CC122">
            <v>0</v>
          </cell>
          <cell r="CD122">
            <v>0</v>
          </cell>
          <cell r="CE122">
            <v>0</v>
          </cell>
          <cell r="CF122">
            <v>0</v>
          </cell>
          <cell r="CG122">
            <v>0</v>
          </cell>
          <cell r="CH122">
            <v>0</v>
          </cell>
          <cell r="CI122">
            <v>0</v>
          </cell>
          <cell r="CJ122">
            <v>0</v>
          </cell>
          <cell r="CK122">
            <v>0</v>
          </cell>
          <cell r="CL122">
            <v>0</v>
          </cell>
          <cell r="CM122">
            <v>0</v>
          </cell>
          <cell r="CN122">
            <v>0</v>
          </cell>
          <cell r="CO122">
            <v>0</v>
          </cell>
          <cell r="CP122">
            <v>0</v>
          </cell>
          <cell r="CQ122">
            <v>0</v>
          </cell>
          <cell r="CR122">
            <v>0</v>
          </cell>
          <cell r="CS122">
            <v>0</v>
          </cell>
          <cell r="CT122">
            <v>0</v>
          </cell>
          <cell r="CU122">
            <v>0</v>
          </cell>
          <cell r="CV122">
            <v>0</v>
          </cell>
          <cell r="CW122">
            <v>0</v>
          </cell>
          <cell r="CX122">
            <v>0</v>
          </cell>
          <cell r="CY122">
            <v>0</v>
          </cell>
          <cell r="CZ122">
            <v>0</v>
          </cell>
          <cell r="DA122">
            <v>0</v>
          </cell>
          <cell r="DB122">
            <v>0</v>
          </cell>
          <cell r="DC122">
            <v>0</v>
          </cell>
          <cell r="DD122">
            <v>0</v>
          </cell>
          <cell r="DE122">
            <v>0</v>
          </cell>
          <cell r="DF122">
            <v>0</v>
          </cell>
          <cell r="DG122">
            <v>0</v>
          </cell>
          <cell r="DH122">
            <v>0</v>
          </cell>
          <cell r="DI122">
            <v>0</v>
          </cell>
          <cell r="DJ122">
            <v>0</v>
          </cell>
          <cell r="DK122">
            <v>0</v>
          </cell>
          <cell r="DL122">
            <v>0</v>
          </cell>
          <cell r="DM122">
            <v>0</v>
          </cell>
          <cell r="DN122">
            <v>0</v>
          </cell>
          <cell r="DO122">
            <v>0</v>
          </cell>
          <cell r="DP122">
            <v>0</v>
          </cell>
          <cell r="DQ122">
            <v>0</v>
          </cell>
          <cell r="DR122">
            <v>0</v>
          </cell>
          <cell r="DS122">
            <v>0</v>
          </cell>
          <cell r="DT122">
            <v>0</v>
          </cell>
          <cell r="DU122">
            <v>0</v>
          </cell>
          <cell r="DV122">
            <v>0</v>
          </cell>
          <cell r="DW122">
            <v>0</v>
          </cell>
          <cell r="DX122">
            <v>0</v>
          </cell>
          <cell r="DY122">
            <v>0</v>
          </cell>
          <cell r="DZ122">
            <v>0</v>
          </cell>
          <cell r="EA122">
            <v>0</v>
          </cell>
          <cell r="EB122">
            <v>0</v>
          </cell>
          <cell r="EC122">
            <v>0</v>
          </cell>
          <cell r="ED122">
            <v>0</v>
          </cell>
          <cell r="EE122">
            <v>0</v>
          </cell>
          <cell r="EF122">
            <v>0</v>
          </cell>
          <cell r="EG122">
            <v>0</v>
          </cell>
          <cell r="EH122">
            <v>0</v>
          </cell>
          <cell r="EI122">
            <v>0</v>
          </cell>
          <cell r="EJ122">
            <v>0</v>
          </cell>
          <cell r="EK122">
            <v>0</v>
          </cell>
          <cell r="EL122">
            <v>0</v>
          </cell>
          <cell r="EM122">
            <v>0</v>
          </cell>
          <cell r="EN122">
            <v>0</v>
          </cell>
          <cell r="EO122">
            <v>0</v>
          </cell>
          <cell r="EP122">
            <v>0</v>
          </cell>
          <cell r="EQ122">
            <v>0</v>
          </cell>
          <cell r="ER122">
            <v>0</v>
          </cell>
          <cell r="ES122">
            <v>0</v>
          </cell>
          <cell r="ET122">
            <v>0</v>
          </cell>
          <cell r="EU122">
            <v>0</v>
          </cell>
          <cell r="EV122">
            <v>0</v>
          </cell>
          <cell r="EW122">
            <v>0</v>
          </cell>
          <cell r="EX122">
            <v>0</v>
          </cell>
          <cell r="EY122">
            <v>0</v>
          </cell>
          <cell r="EZ122">
            <v>0</v>
          </cell>
          <cell r="FA122">
            <v>0</v>
          </cell>
          <cell r="FB122">
            <v>0</v>
          </cell>
          <cell r="FC122">
            <v>0</v>
          </cell>
          <cell r="FD122">
            <v>0</v>
          </cell>
          <cell r="FE122">
            <v>0</v>
          </cell>
          <cell r="FF122">
            <v>0</v>
          </cell>
          <cell r="FG122">
            <v>0</v>
          </cell>
          <cell r="FH122">
            <v>0</v>
          </cell>
          <cell r="FI122">
            <v>0</v>
          </cell>
          <cell r="FJ122">
            <v>0</v>
          </cell>
          <cell r="FK122">
            <v>0</v>
          </cell>
          <cell r="FL122">
            <v>0</v>
          </cell>
          <cell r="FM122">
            <v>0</v>
          </cell>
          <cell r="FN122">
            <v>0</v>
          </cell>
          <cell r="FO122">
            <v>0</v>
          </cell>
          <cell r="FP122">
            <v>0</v>
          </cell>
          <cell r="FQ122">
            <v>0</v>
          </cell>
          <cell r="FR122">
            <v>0</v>
          </cell>
          <cell r="FS122">
            <v>0</v>
          </cell>
          <cell r="FT122">
            <v>0</v>
          </cell>
          <cell r="FU122">
            <v>0</v>
          </cell>
          <cell r="FV122">
            <v>0</v>
          </cell>
          <cell r="FW122">
            <v>0</v>
          </cell>
          <cell r="FX122">
            <v>0</v>
          </cell>
          <cell r="FY122">
            <v>0</v>
          </cell>
          <cell r="FZ122">
            <v>0</v>
          </cell>
          <cell r="GA122">
            <v>0</v>
          </cell>
          <cell r="GB122">
            <v>0</v>
          </cell>
          <cell r="GC122">
            <v>0</v>
          </cell>
          <cell r="GD122">
            <v>0</v>
          </cell>
          <cell r="GE122">
            <v>0</v>
          </cell>
          <cell r="GF122">
            <v>0</v>
          </cell>
          <cell r="GG122">
            <v>0</v>
          </cell>
          <cell r="GH122">
            <v>0</v>
          </cell>
          <cell r="GI122">
            <v>0</v>
          </cell>
          <cell r="GJ122">
            <v>0</v>
          </cell>
          <cell r="GK122">
            <v>0</v>
          </cell>
          <cell r="GL122">
            <v>0</v>
          </cell>
          <cell r="GM122">
            <v>0</v>
          </cell>
          <cell r="GN122">
            <v>0</v>
          </cell>
          <cell r="GO122">
            <v>0</v>
          </cell>
          <cell r="GP122">
            <v>0</v>
          </cell>
          <cell r="GQ122">
            <v>0</v>
          </cell>
          <cell r="GR122">
            <v>0</v>
          </cell>
          <cell r="GS122">
            <v>0</v>
          </cell>
          <cell r="GT122">
            <v>0</v>
          </cell>
          <cell r="GU122">
            <v>0</v>
          </cell>
          <cell r="GV122">
            <v>0</v>
          </cell>
          <cell r="GW122">
            <v>0</v>
          </cell>
          <cell r="GX122">
            <v>0</v>
          </cell>
          <cell r="GY122">
            <v>0</v>
          </cell>
          <cell r="GZ122">
            <v>0</v>
          </cell>
          <cell r="HA122">
            <v>0</v>
          </cell>
          <cell r="HB122">
            <v>0</v>
          </cell>
          <cell r="HC122">
            <v>0</v>
          </cell>
          <cell r="HD122">
            <v>0</v>
          </cell>
          <cell r="HE122">
            <v>0</v>
          </cell>
          <cell r="HF122">
            <v>0</v>
          </cell>
          <cell r="HG122">
            <v>0</v>
          </cell>
          <cell r="HH122">
            <v>0</v>
          </cell>
          <cell r="HI122">
            <v>0</v>
          </cell>
          <cell r="HJ122">
            <v>0</v>
          </cell>
          <cell r="HK122">
            <v>0</v>
          </cell>
          <cell r="HL122">
            <v>0</v>
          </cell>
          <cell r="HM122">
            <v>0</v>
          </cell>
          <cell r="HN122">
            <v>0</v>
          </cell>
          <cell r="HO122">
            <v>0</v>
          </cell>
          <cell r="HP122">
            <v>0</v>
          </cell>
          <cell r="HQ122">
            <v>0</v>
          </cell>
          <cell r="HR122">
            <v>0</v>
          </cell>
          <cell r="HS122">
            <v>0</v>
          </cell>
          <cell r="HT122">
            <v>0</v>
          </cell>
          <cell r="HU122">
            <v>0</v>
          </cell>
          <cell r="HV122">
            <v>0</v>
          </cell>
          <cell r="HW122">
            <v>0</v>
          </cell>
          <cell r="HX122">
            <v>0</v>
          </cell>
          <cell r="HY122">
            <v>0</v>
          </cell>
          <cell r="HZ122">
            <v>0</v>
          </cell>
          <cell r="IA122">
            <v>0</v>
          </cell>
          <cell r="IB122">
            <v>0</v>
          </cell>
          <cell r="IC122">
            <v>0</v>
          </cell>
          <cell r="ID122">
            <v>0</v>
          </cell>
          <cell r="IE122">
            <v>0</v>
          </cell>
          <cell r="IF122">
            <v>0</v>
          </cell>
          <cell r="IG122">
            <v>0</v>
          </cell>
          <cell r="IH122">
            <v>0</v>
          </cell>
          <cell r="II122">
            <v>0</v>
          </cell>
          <cell r="IJ122">
            <v>0</v>
          </cell>
          <cell r="IK122">
            <v>0</v>
          </cell>
          <cell r="IL122">
            <v>0</v>
          </cell>
          <cell r="IM122">
            <v>0</v>
          </cell>
          <cell r="IN122">
            <v>0</v>
          </cell>
          <cell r="IO122">
            <v>0</v>
          </cell>
          <cell r="IP122">
            <v>0</v>
          </cell>
          <cell r="IQ122">
            <v>0</v>
          </cell>
          <cell r="IR122">
            <v>0</v>
          </cell>
          <cell r="IS122">
            <v>0</v>
          </cell>
          <cell r="IT122">
            <v>0</v>
          </cell>
          <cell r="IU122">
            <v>0</v>
          </cell>
          <cell r="IV122">
            <v>0</v>
          </cell>
          <cell r="IW122">
            <v>0</v>
          </cell>
          <cell r="IX122">
            <v>0</v>
          </cell>
          <cell r="IY122">
            <v>0</v>
          </cell>
          <cell r="IZ122">
            <v>0</v>
          </cell>
          <cell r="JA122">
            <v>0</v>
          </cell>
          <cell r="JB122">
            <v>0</v>
          </cell>
          <cell r="JC122">
            <v>0</v>
          </cell>
          <cell r="JD122">
            <v>0</v>
          </cell>
          <cell r="JE122">
            <v>0</v>
          </cell>
          <cell r="JF122">
            <v>0</v>
          </cell>
          <cell r="JG122">
            <v>0</v>
          </cell>
          <cell r="JH122">
            <v>0</v>
          </cell>
          <cell r="JI122">
            <v>0</v>
          </cell>
          <cell r="JJ122">
            <v>0</v>
          </cell>
          <cell r="JK122">
            <v>0</v>
          </cell>
          <cell r="JL122">
            <v>0</v>
          </cell>
          <cell r="JM122">
            <v>0</v>
          </cell>
          <cell r="JN122">
            <v>0</v>
          </cell>
          <cell r="JO122">
            <v>0</v>
          </cell>
          <cell r="JP122">
            <v>0</v>
          </cell>
          <cell r="JQ122">
            <v>0</v>
          </cell>
          <cell r="JR122">
            <v>0</v>
          </cell>
          <cell r="JS122">
            <v>0</v>
          </cell>
          <cell r="JT122">
            <v>0</v>
          </cell>
          <cell r="JU122">
            <v>0</v>
          </cell>
          <cell r="JV122">
            <v>0</v>
          </cell>
          <cell r="JW122">
            <v>0</v>
          </cell>
        </row>
        <row r="123">
          <cell r="B123" t="str">
            <v>Soldadura, pruebas radiograficas y tintas penetrantes</v>
          </cell>
          <cell r="C123" t="str">
            <v>Maquinaria, Transporte y Equipos</v>
          </cell>
          <cell r="D123">
            <v>7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AZ123">
            <v>0</v>
          </cell>
          <cell r="BA123">
            <v>0</v>
          </cell>
          <cell r="BB123">
            <v>0</v>
          </cell>
          <cell r="BC123">
            <v>0</v>
          </cell>
          <cell r="BD123">
            <v>0</v>
          </cell>
          <cell r="BE123">
            <v>0</v>
          </cell>
          <cell r="BF123">
            <v>0</v>
          </cell>
          <cell r="BG123">
            <v>0</v>
          </cell>
          <cell r="BH123">
            <v>0</v>
          </cell>
          <cell r="BI123">
            <v>0</v>
          </cell>
          <cell r="BJ123">
            <v>0</v>
          </cell>
          <cell r="BK123">
            <v>0</v>
          </cell>
          <cell r="BL123">
            <v>0</v>
          </cell>
          <cell r="BM123">
            <v>0</v>
          </cell>
          <cell r="BN123">
            <v>0</v>
          </cell>
          <cell r="BO123">
            <v>0</v>
          </cell>
          <cell r="BP123">
            <v>0</v>
          </cell>
          <cell r="BQ123">
            <v>0</v>
          </cell>
          <cell r="BR123">
            <v>0</v>
          </cell>
          <cell r="BS123">
            <v>0</v>
          </cell>
          <cell r="BT123">
            <v>0</v>
          </cell>
          <cell r="BU123">
            <v>0</v>
          </cell>
          <cell r="BV123">
            <v>0</v>
          </cell>
          <cell r="BW123">
            <v>0</v>
          </cell>
          <cell r="BX123">
            <v>0</v>
          </cell>
          <cell r="BY123">
            <v>0</v>
          </cell>
          <cell r="BZ123">
            <v>0</v>
          </cell>
          <cell r="CA123">
            <v>0</v>
          </cell>
          <cell r="CB123">
            <v>0</v>
          </cell>
          <cell r="CC123">
            <v>0</v>
          </cell>
          <cell r="CD123">
            <v>0</v>
          </cell>
          <cell r="CE123">
            <v>0</v>
          </cell>
          <cell r="CF123">
            <v>0</v>
          </cell>
          <cell r="CG123">
            <v>0</v>
          </cell>
          <cell r="CH123">
            <v>0</v>
          </cell>
          <cell r="CI123">
            <v>0</v>
          </cell>
          <cell r="CJ123">
            <v>0</v>
          </cell>
          <cell r="CK123">
            <v>0</v>
          </cell>
          <cell r="CL123">
            <v>0</v>
          </cell>
          <cell r="CM123">
            <v>0</v>
          </cell>
          <cell r="CN123">
            <v>0</v>
          </cell>
          <cell r="CO123">
            <v>0</v>
          </cell>
          <cell r="CP123">
            <v>0</v>
          </cell>
          <cell r="CQ123">
            <v>0</v>
          </cell>
          <cell r="CR123">
            <v>0</v>
          </cell>
          <cell r="CS123">
            <v>0</v>
          </cell>
          <cell r="CT123">
            <v>0</v>
          </cell>
          <cell r="CU123">
            <v>0</v>
          </cell>
          <cell r="CV123">
            <v>0</v>
          </cell>
          <cell r="CW123">
            <v>0</v>
          </cell>
          <cell r="CX123">
            <v>0</v>
          </cell>
          <cell r="CY123">
            <v>0</v>
          </cell>
          <cell r="CZ123">
            <v>0</v>
          </cell>
          <cell r="DA123">
            <v>0</v>
          </cell>
          <cell r="DB123">
            <v>0</v>
          </cell>
          <cell r="DC123">
            <v>0</v>
          </cell>
          <cell r="DD123">
            <v>0</v>
          </cell>
          <cell r="DE123">
            <v>0</v>
          </cell>
          <cell r="DF123">
            <v>0</v>
          </cell>
          <cell r="DG123">
            <v>0</v>
          </cell>
          <cell r="DH123">
            <v>0</v>
          </cell>
          <cell r="DI123">
            <v>0</v>
          </cell>
          <cell r="DJ123">
            <v>0</v>
          </cell>
          <cell r="DK123">
            <v>0</v>
          </cell>
          <cell r="DL123">
            <v>0</v>
          </cell>
          <cell r="DM123">
            <v>0</v>
          </cell>
          <cell r="DN123">
            <v>0</v>
          </cell>
          <cell r="DO123">
            <v>0</v>
          </cell>
          <cell r="DP123">
            <v>0</v>
          </cell>
          <cell r="DQ123">
            <v>0</v>
          </cell>
          <cell r="DR123">
            <v>0</v>
          </cell>
          <cell r="DS123">
            <v>0</v>
          </cell>
          <cell r="DT123">
            <v>0</v>
          </cell>
          <cell r="DU123">
            <v>0</v>
          </cell>
          <cell r="DV123">
            <v>0</v>
          </cell>
          <cell r="DW123">
            <v>0</v>
          </cell>
          <cell r="DX123">
            <v>0</v>
          </cell>
          <cell r="DY123">
            <v>0</v>
          </cell>
          <cell r="DZ123">
            <v>0</v>
          </cell>
          <cell r="EA123">
            <v>0</v>
          </cell>
          <cell r="EB123">
            <v>0</v>
          </cell>
          <cell r="EC123">
            <v>0</v>
          </cell>
          <cell r="ED123">
            <v>0</v>
          </cell>
          <cell r="EE123">
            <v>0</v>
          </cell>
          <cell r="EF123">
            <v>0</v>
          </cell>
          <cell r="EG123">
            <v>0</v>
          </cell>
          <cell r="EH123">
            <v>0</v>
          </cell>
          <cell r="EI123">
            <v>0</v>
          </cell>
          <cell r="EJ123">
            <v>0</v>
          </cell>
          <cell r="EK123">
            <v>0</v>
          </cell>
          <cell r="EL123">
            <v>0</v>
          </cell>
          <cell r="EM123">
            <v>0</v>
          </cell>
          <cell r="EN123">
            <v>0</v>
          </cell>
          <cell r="EO123">
            <v>0</v>
          </cell>
          <cell r="EP123">
            <v>0</v>
          </cell>
          <cell r="EQ123">
            <v>0</v>
          </cell>
          <cell r="ER123">
            <v>0</v>
          </cell>
          <cell r="ES123">
            <v>0</v>
          </cell>
          <cell r="ET123">
            <v>0</v>
          </cell>
          <cell r="EU123">
            <v>0</v>
          </cell>
          <cell r="EV123">
            <v>0</v>
          </cell>
          <cell r="EW123">
            <v>0</v>
          </cell>
          <cell r="EX123">
            <v>0</v>
          </cell>
          <cell r="EY123">
            <v>0</v>
          </cell>
          <cell r="EZ123">
            <v>0</v>
          </cell>
          <cell r="FA123">
            <v>0</v>
          </cell>
          <cell r="FB123">
            <v>0</v>
          </cell>
          <cell r="FC123">
            <v>0</v>
          </cell>
          <cell r="FD123">
            <v>0</v>
          </cell>
          <cell r="FE123">
            <v>0</v>
          </cell>
          <cell r="FF123">
            <v>0</v>
          </cell>
          <cell r="FG123">
            <v>0</v>
          </cell>
          <cell r="FH123">
            <v>0</v>
          </cell>
          <cell r="FI123">
            <v>0</v>
          </cell>
          <cell r="FJ123">
            <v>0</v>
          </cell>
          <cell r="FK123">
            <v>0</v>
          </cell>
          <cell r="FL123">
            <v>0</v>
          </cell>
          <cell r="FM123">
            <v>0</v>
          </cell>
          <cell r="FN123">
            <v>0</v>
          </cell>
          <cell r="FO123">
            <v>0</v>
          </cell>
          <cell r="FP123">
            <v>0</v>
          </cell>
          <cell r="FQ123">
            <v>0</v>
          </cell>
          <cell r="FR123">
            <v>0</v>
          </cell>
          <cell r="FS123">
            <v>0</v>
          </cell>
          <cell r="FT123">
            <v>0</v>
          </cell>
          <cell r="FU123">
            <v>0</v>
          </cell>
          <cell r="FV123">
            <v>0</v>
          </cell>
          <cell r="FW123">
            <v>0</v>
          </cell>
          <cell r="FX123">
            <v>0</v>
          </cell>
          <cell r="FY123">
            <v>0</v>
          </cell>
          <cell r="FZ123">
            <v>0</v>
          </cell>
          <cell r="GA123">
            <v>0</v>
          </cell>
          <cell r="GB123">
            <v>0</v>
          </cell>
          <cell r="GC123">
            <v>0</v>
          </cell>
          <cell r="GD123">
            <v>0</v>
          </cell>
          <cell r="GE123">
            <v>0</v>
          </cell>
          <cell r="GF123">
            <v>0</v>
          </cell>
          <cell r="GG123">
            <v>0</v>
          </cell>
          <cell r="GH123">
            <v>0</v>
          </cell>
          <cell r="GI123">
            <v>0</v>
          </cell>
          <cell r="GJ123">
            <v>0</v>
          </cell>
          <cell r="GK123">
            <v>0</v>
          </cell>
          <cell r="GL123">
            <v>0</v>
          </cell>
          <cell r="GM123">
            <v>0</v>
          </cell>
          <cell r="GN123">
            <v>0</v>
          </cell>
          <cell r="GO123">
            <v>0</v>
          </cell>
          <cell r="GP123">
            <v>0</v>
          </cell>
          <cell r="GQ123">
            <v>0</v>
          </cell>
          <cell r="GR123">
            <v>0</v>
          </cell>
          <cell r="GS123">
            <v>0</v>
          </cell>
          <cell r="GT123">
            <v>0</v>
          </cell>
          <cell r="GU123">
            <v>0</v>
          </cell>
          <cell r="GV123">
            <v>0</v>
          </cell>
          <cell r="GW123">
            <v>0</v>
          </cell>
          <cell r="GX123">
            <v>0</v>
          </cell>
          <cell r="GY123">
            <v>0</v>
          </cell>
          <cell r="GZ123">
            <v>0</v>
          </cell>
          <cell r="HA123">
            <v>0</v>
          </cell>
          <cell r="HB123">
            <v>0</v>
          </cell>
          <cell r="HC123">
            <v>0</v>
          </cell>
          <cell r="HD123">
            <v>0</v>
          </cell>
          <cell r="HE123">
            <v>0</v>
          </cell>
          <cell r="HF123">
            <v>0</v>
          </cell>
          <cell r="HG123">
            <v>0</v>
          </cell>
          <cell r="HH123">
            <v>0</v>
          </cell>
          <cell r="HI123">
            <v>0</v>
          </cell>
          <cell r="HJ123">
            <v>0</v>
          </cell>
          <cell r="HK123">
            <v>0</v>
          </cell>
          <cell r="HL123">
            <v>0</v>
          </cell>
          <cell r="HM123">
            <v>0</v>
          </cell>
          <cell r="HN123">
            <v>0</v>
          </cell>
          <cell r="HO123">
            <v>0</v>
          </cell>
          <cell r="HP123">
            <v>0</v>
          </cell>
          <cell r="HQ123">
            <v>0</v>
          </cell>
          <cell r="HR123">
            <v>0</v>
          </cell>
          <cell r="HS123">
            <v>0</v>
          </cell>
          <cell r="HT123">
            <v>0</v>
          </cell>
          <cell r="HU123">
            <v>0</v>
          </cell>
          <cell r="HV123">
            <v>0</v>
          </cell>
          <cell r="HW123">
            <v>0</v>
          </cell>
          <cell r="HX123">
            <v>0</v>
          </cell>
          <cell r="HY123">
            <v>0</v>
          </cell>
          <cell r="HZ123">
            <v>0</v>
          </cell>
          <cell r="IA123">
            <v>0</v>
          </cell>
          <cell r="IB123">
            <v>0</v>
          </cell>
          <cell r="IC123">
            <v>0</v>
          </cell>
          <cell r="ID123">
            <v>0</v>
          </cell>
          <cell r="IE123">
            <v>0</v>
          </cell>
          <cell r="IF123">
            <v>0</v>
          </cell>
          <cell r="IG123">
            <v>0</v>
          </cell>
          <cell r="IH123">
            <v>0</v>
          </cell>
          <cell r="II123">
            <v>0</v>
          </cell>
          <cell r="IJ123">
            <v>0</v>
          </cell>
          <cell r="IK123">
            <v>0</v>
          </cell>
          <cell r="IL123">
            <v>0</v>
          </cell>
          <cell r="IM123">
            <v>0</v>
          </cell>
          <cell r="IN123">
            <v>0</v>
          </cell>
          <cell r="IO123">
            <v>0</v>
          </cell>
          <cell r="IP123">
            <v>0</v>
          </cell>
          <cell r="IQ123">
            <v>0</v>
          </cell>
          <cell r="IR123">
            <v>0</v>
          </cell>
          <cell r="IS123">
            <v>0</v>
          </cell>
          <cell r="IT123">
            <v>0</v>
          </cell>
          <cell r="IU123">
            <v>0</v>
          </cell>
          <cell r="IV123">
            <v>0</v>
          </cell>
          <cell r="IW123">
            <v>0</v>
          </cell>
          <cell r="IX123">
            <v>0</v>
          </cell>
          <cell r="IY123">
            <v>0</v>
          </cell>
          <cell r="IZ123">
            <v>0</v>
          </cell>
          <cell r="JA123">
            <v>0</v>
          </cell>
          <cell r="JB123">
            <v>0</v>
          </cell>
          <cell r="JC123">
            <v>0</v>
          </cell>
          <cell r="JD123">
            <v>0</v>
          </cell>
          <cell r="JE123">
            <v>0</v>
          </cell>
          <cell r="JF123">
            <v>0</v>
          </cell>
          <cell r="JG123">
            <v>0</v>
          </cell>
          <cell r="JH123">
            <v>0</v>
          </cell>
          <cell r="JI123">
            <v>0</v>
          </cell>
          <cell r="JJ123">
            <v>0</v>
          </cell>
          <cell r="JK123">
            <v>0</v>
          </cell>
          <cell r="JL123">
            <v>0</v>
          </cell>
          <cell r="JM123">
            <v>0</v>
          </cell>
          <cell r="JN123">
            <v>0</v>
          </cell>
          <cell r="JO123">
            <v>0</v>
          </cell>
          <cell r="JP123">
            <v>0</v>
          </cell>
          <cell r="JQ123">
            <v>0</v>
          </cell>
          <cell r="JR123">
            <v>0</v>
          </cell>
          <cell r="JS123">
            <v>0</v>
          </cell>
          <cell r="JT123">
            <v>0</v>
          </cell>
          <cell r="JU123">
            <v>0</v>
          </cell>
          <cell r="JV123">
            <v>0</v>
          </cell>
          <cell r="JW123">
            <v>0</v>
          </cell>
        </row>
        <row r="124">
          <cell r="B124" t="str">
            <v>Soldadura, pruebas radiograficas y tintas penetrantes</v>
          </cell>
          <cell r="C124" t="str">
            <v>Maquinaria, Transporte y Equipos</v>
          </cell>
          <cell r="D124">
            <v>8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  <cell r="AU124">
            <v>0</v>
          </cell>
          <cell r="AV124">
            <v>0</v>
          </cell>
          <cell r="AW124">
            <v>0</v>
          </cell>
          <cell r="AX124">
            <v>0</v>
          </cell>
          <cell r="AY124">
            <v>0</v>
          </cell>
          <cell r="AZ124">
            <v>0</v>
          </cell>
          <cell r="BA124">
            <v>0</v>
          </cell>
          <cell r="BB124">
            <v>0</v>
          </cell>
          <cell r="BC124">
            <v>0</v>
          </cell>
          <cell r="BD124">
            <v>0</v>
          </cell>
          <cell r="BE124">
            <v>0</v>
          </cell>
          <cell r="BF124">
            <v>0</v>
          </cell>
          <cell r="BG124">
            <v>0</v>
          </cell>
          <cell r="BH124">
            <v>0</v>
          </cell>
          <cell r="BI124">
            <v>0</v>
          </cell>
          <cell r="BJ124">
            <v>0</v>
          </cell>
          <cell r="BK124">
            <v>0</v>
          </cell>
          <cell r="BL124">
            <v>0</v>
          </cell>
          <cell r="BM124">
            <v>0</v>
          </cell>
          <cell r="BN124">
            <v>0</v>
          </cell>
          <cell r="BO124">
            <v>0</v>
          </cell>
          <cell r="BP124">
            <v>0</v>
          </cell>
          <cell r="BQ124">
            <v>0</v>
          </cell>
          <cell r="BR124">
            <v>0</v>
          </cell>
          <cell r="BS124">
            <v>0</v>
          </cell>
          <cell r="BT124">
            <v>0</v>
          </cell>
          <cell r="BU124">
            <v>0</v>
          </cell>
          <cell r="BV124">
            <v>0</v>
          </cell>
          <cell r="BW124">
            <v>0</v>
          </cell>
          <cell r="BX124">
            <v>0</v>
          </cell>
          <cell r="BY124">
            <v>0</v>
          </cell>
          <cell r="BZ124">
            <v>0</v>
          </cell>
          <cell r="CA124">
            <v>0</v>
          </cell>
          <cell r="CB124">
            <v>0</v>
          </cell>
          <cell r="CC124">
            <v>0</v>
          </cell>
          <cell r="CD124">
            <v>0</v>
          </cell>
          <cell r="CE124">
            <v>0</v>
          </cell>
          <cell r="CF124">
            <v>0</v>
          </cell>
          <cell r="CG124">
            <v>0</v>
          </cell>
          <cell r="CH124">
            <v>0</v>
          </cell>
          <cell r="CI124">
            <v>0</v>
          </cell>
          <cell r="CJ124">
            <v>0</v>
          </cell>
          <cell r="CK124">
            <v>0</v>
          </cell>
          <cell r="CL124">
            <v>0</v>
          </cell>
          <cell r="CM124">
            <v>0</v>
          </cell>
          <cell r="CN124">
            <v>0</v>
          </cell>
          <cell r="CO124">
            <v>0</v>
          </cell>
          <cell r="CP124">
            <v>0</v>
          </cell>
          <cell r="CQ124">
            <v>0</v>
          </cell>
          <cell r="CR124">
            <v>0</v>
          </cell>
          <cell r="CS124">
            <v>0</v>
          </cell>
          <cell r="CT124">
            <v>0</v>
          </cell>
          <cell r="CU124">
            <v>0</v>
          </cell>
          <cell r="CV124">
            <v>0</v>
          </cell>
          <cell r="CW124">
            <v>0</v>
          </cell>
          <cell r="CX124">
            <v>0</v>
          </cell>
          <cell r="CY124">
            <v>0</v>
          </cell>
          <cell r="CZ124">
            <v>0</v>
          </cell>
          <cell r="DA124">
            <v>0</v>
          </cell>
          <cell r="DB124">
            <v>0</v>
          </cell>
          <cell r="DC124">
            <v>0</v>
          </cell>
          <cell r="DD124">
            <v>0</v>
          </cell>
          <cell r="DE124">
            <v>0</v>
          </cell>
          <cell r="DF124">
            <v>0</v>
          </cell>
          <cell r="DG124">
            <v>0</v>
          </cell>
          <cell r="DH124">
            <v>0</v>
          </cell>
          <cell r="DI124">
            <v>0</v>
          </cell>
          <cell r="DJ124">
            <v>0</v>
          </cell>
          <cell r="DK124">
            <v>0</v>
          </cell>
          <cell r="DL124">
            <v>0</v>
          </cell>
          <cell r="DM124">
            <v>0</v>
          </cell>
          <cell r="DN124">
            <v>0</v>
          </cell>
          <cell r="DO124">
            <v>0</v>
          </cell>
          <cell r="DP124">
            <v>0</v>
          </cell>
          <cell r="DQ124">
            <v>0</v>
          </cell>
          <cell r="DR124">
            <v>0</v>
          </cell>
          <cell r="DS124">
            <v>0</v>
          </cell>
          <cell r="DT124">
            <v>0</v>
          </cell>
          <cell r="DU124">
            <v>0</v>
          </cell>
          <cell r="DV124">
            <v>0</v>
          </cell>
          <cell r="DW124">
            <v>0</v>
          </cell>
          <cell r="DX124">
            <v>0</v>
          </cell>
          <cell r="DY124">
            <v>0</v>
          </cell>
          <cell r="DZ124">
            <v>0</v>
          </cell>
          <cell r="EA124">
            <v>0</v>
          </cell>
          <cell r="EB124">
            <v>0</v>
          </cell>
          <cell r="EC124">
            <v>0</v>
          </cell>
          <cell r="ED124">
            <v>0</v>
          </cell>
          <cell r="EE124">
            <v>0</v>
          </cell>
          <cell r="EF124">
            <v>0</v>
          </cell>
          <cell r="EG124">
            <v>0</v>
          </cell>
          <cell r="EH124">
            <v>0</v>
          </cell>
          <cell r="EI124">
            <v>0</v>
          </cell>
          <cell r="EJ124">
            <v>0</v>
          </cell>
          <cell r="EK124">
            <v>0</v>
          </cell>
          <cell r="EL124">
            <v>0</v>
          </cell>
          <cell r="EM124">
            <v>0</v>
          </cell>
          <cell r="EN124">
            <v>0</v>
          </cell>
          <cell r="EO124">
            <v>0</v>
          </cell>
          <cell r="EP124">
            <v>0</v>
          </cell>
          <cell r="EQ124">
            <v>0</v>
          </cell>
          <cell r="ER124">
            <v>0</v>
          </cell>
          <cell r="ES124">
            <v>0</v>
          </cell>
          <cell r="ET124">
            <v>0</v>
          </cell>
          <cell r="EU124">
            <v>0</v>
          </cell>
          <cell r="EV124">
            <v>0</v>
          </cell>
          <cell r="EW124">
            <v>0</v>
          </cell>
          <cell r="EX124">
            <v>0</v>
          </cell>
          <cell r="EY124">
            <v>0</v>
          </cell>
          <cell r="EZ124">
            <v>0</v>
          </cell>
          <cell r="FA124">
            <v>0</v>
          </cell>
          <cell r="FB124">
            <v>0</v>
          </cell>
          <cell r="FC124">
            <v>0</v>
          </cell>
          <cell r="FD124">
            <v>0</v>
          </cell>
          <cell r="FE124">
            <v>0</v>
          </cell>
          <cell r="FF124">
            <v>0</v>
          </cell>
          <cell r="FG124">
            <v>0</v>
          </cell>
          <cell r="FH124">
            <v>0</v>
          </cell>
          <cell r="FI124">
            <v>0</v>
          </cell>
          <cell r="FJ124">
            <v>0</v>
          </cell>
          <cell r="FK124">
            <v>0</v>
          </cell>
          <cell r="FL124">
            <v>0</v>
          </cell>
          <cell r="FM124">
            <v>0</v>
          </cell>
          <cell r="FN124">
            <v>0</v>
          </cell>
          <cell r="FO124">
            <v>0</v>
          </cell>
          <cell r="FP124">
            <v>0</v>
          </cell>
          <cell r="FQ124">
            <v>0</v>
          </cell>
          <cell r="FR124">
            <v>0</v>
          </cell>
          <cell r="FS124">
            <v>0</v>
          </cell>
          <cell r="FT124">
            <v>0</v>
          </cell>
          <cell r="FU124">
            <v>0</v>
          </cell>
          <cell r="FV124">
            <v>0</v>
          </cell>
          <cell r="FW124">
            <v>0</v>
          </cell>
          <cell r="FX124">
            <v>0</v>
          </cell>
          <cell r="FY124">
            <v>0</v>
          </cell>
          <cell r="FZ124">
            <v>0</v>
          </cell>
          <cell r="GA124">
            <v>0</v>
          </cell>
          <cell r="GB124">
            <v>0</v>
          </cell>
          <cell r="GC124">
            <v>0</v>
          </cell>
          <cell r="GD124">
            <v>0</v>
          </cell>
          <cell r="GE124">
            <v>0</v>
          </cell>
          <cell r="GF124">
            <v>0</v>
          </cell>
          <cell r="GG124">
            <v>0</v>
          </cell>
          <cell r="GH124">
            <v>0</v>
          </cell>
          <cell r="GI124">
            <v>0</v>
          </cell>
          <cell r="GJ124">
            <v>0</v>
          </cell>
          <cell r="GK124">
            <v>0</v>
          </cell>
          <cell r="GL124">
            <v>0</v>
          </cell>
          <cell r="GM124">
            <v>0</v>
          </cell>
          <cell r="GN124">
            <v>0</v>
          </cell>
          <cell r="GO124">
            <v>0</v>
          </cell>
          <cell r="GP124">
            <v>0</v>
          </cell>
          <cell r="GQ124">
            <v>0</v>
          </cell>
          <cell r="GR124">
            <v>0</v>
          </cell>
          <cell r="GS124">
            <v>0</v>
          </cell>
          <cell r="GT124">
            <v>0</v>
          </cell>
          <cell r="GU124">
            <v>0</v>
          </cell>
          <cell r="GV124">
            <v>0</v>
          </cell>
          <cell r="GW124">
            <v>0</v>
          </cell>
          <cell r="GX124">
            <v>0</v>
          </cell>
          <cell r="GY124">
            <v>0</v>
          </cell>
          <cell r="GZ124">
            <v>0</v>
          </cell>
          <cell r="HA124">
            <v>0</v>
          </cell>
          <cell r="HB124">
            <v>0</v>
          </cell>
          <cell r="HC124">
            <v>0</v>
          </cell>
          <cell r="HD124">
            <v>0</v>
          </cell>
          <cell r="HE124">
            <v>0</v>
          </cell>
          <cell r="HF124">
            <v>0</v>
          </cell>
          <cell r="HG124">
            <v>0</v>
          </cell>
          <cell r="HH124">
            <v>0</v>
          </cell>
          <cell r="HI124">
            <v>0</v>
          </cell>
          <cell r="HJ124">
            <v>0</v>
          </cell>
          <cell r="HK124">
            <v>0</v>
          </cell>
          <cell r="HL124">
            <v>0</v>
          </cell>
          <cell r="HM124">
            <v>0</v>
          </cell>
          <cell r="HN124">
            <v>0</v>
          </cell>
          <cell r="HO124">
            <v>0</v>
          </cell>
          <cell r="HP124">
            <v>0</v>
          </cell>
          <cell r="HQ124">
            <v>0</v>
          </cell>
          <cell r="HR124">
            <v>0</v>
          </cell>
          <cell r="HS124">
            <v>0</v>
          </cell>
          <cell r="HT124">
            <v>0</v>
          </cell>
          <cell r="HU124">
            <v>0</v>
          </cell>
          <cell r="HV124">
            <v>0</v>
          </cell>
          <cell r="HW124">
            <v>0</v>
          </cell>
          <cell r="HX124">
            <v>0</v>
          </cell>
          <cell r="HY124">
            <v>0</v>
          </cell>
          <cell r="HZ124">
            <v>0</v>
          </cell>
          <cell r="IA124">
            <v>0</v>
          </cell>
          <cell r="IB124">
            <v>0</v>
          </cell>
          <cell r="IC124">
            <v>0</v>
          </cell>
          <cell r="ID124">
            <v>0</v>
          </cell>
          <cell r="IE124">
            <v>0</v>
          </cell>
          <cell r="IF124">
            <v>0</v>
          </cell>
          <cell r="IG124">
            <v>0</v>
          </cell>
          <cell r="IH124">
            <v>0</v>
          </cell>
          <cell r="II124">
            <v>0</v>
          </cell>
          <cell r="IJ124">
            <v>0</v>
          </cell>
          <cell r="IK124">
            <v>0</v>
          </cell>
          <cell r="IL124">
            <v>0</v>
          </cell>
          <cell r="IM124">
            <v>0</v>
          </cell>
          <cell r="IN124">
            <v>0</v>
          </cell>
          <cell r="IO124">
            <v>0</v>
          </cell>
          <cell r="IP124">
            <v>0</v>
          </cell>
          <cell r="IQ124">
            <v>0</v>
          </cell>
          <cell r="IR124">
            <v>0</v>
          </cell>
          <cell r="IS124">
            <v>0</v>
          </cell>
          <cell r="IT124">
            <v>0</v>
          </cell>
          <cell r="IU124">
            <v>0</v>
          </cell>
          <cell r="IV124">
            <v>0</v>
          </cell>
          <cell r="IW124">
            <v>0</v>
          </cell>
          <cell r="IX124">
            <v>0</v>
          </cell>
          <cell r="IY124">
            <v>0</v>
          </cell>
          <cell r="IZ124">
            <v>0</v>
          </cell>
          <cell r="JA124">
            <v>0</v>
          </cell>
          <cell r="JB124">
            <v>0</v>
          </cell>
          <cell r="JC124">
            <v>0</v>
          </cell>
          <cell r="JD124">
            <v>0</v>
          </cell>
          <cell r="JE124">
            <v>0</v>
          </cell>
          <cell r="JF124">
            <v>0</v>
          </cell>
          <cell r="JG124">
            <v>0</v>
          </cell>
          <cell r="JH124">
            <v>0</v>
          </cell>
          <cell r="JI124">
            <v>0</v>
          </cell>
          <cell r="JJ124">
            <v>0</v>
          </cell>
          <cell r="JK124">
            <v>0</v>
          </cell>
          <cell r="JL124">
            <v>0</v>
          </cell>
          <cell r="JM124">
            <v>0</v>
          </cell>
          <cell r="JN124">
            <v>0</v>
          </cell>
          <cell r="JO124">
            <v>0</v>
          </cell>
          <cell r="JP124">
            <v>0</v>
          </cell>
          <cell r="JQ124">
            <v>0</v>
          </cell>
          <cell r="JR124">
            <v>0</v>
          </cell>
          <cell r="JS124">
            <v>0</v>
          </cell>
          <cell r="JT124">
            <v>0</v>
          </cell>
          <cell r="JU124">
            <v>0</v>
          </cell>
          <cell r="JV124">
            <v>0</v>
          </cell>
          <cell r="JW124">
            <v>0</v>
          </cell>
        </row>
        <row r="125">
          <cell r="B125" t="str">
            <v>Soldadura, pruebas radiograficas y tintas penetrantes</v>
          </cell>
          <cell r="C125" t="str">
            <v>Maquinaria, Transporte y Equipos</v>
          </cell>
          <cell r="D125">
            <v>9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A125">
            <v>0</v>
          </cell>
          <cell r="BB125">
            <v>0</v>
          </cell>
          <cell r="BC125">
            <v>0</v>
          </cell>
          <cell r="BD125">
            <v>0</v>
          </cell>
          <cell r="BE125">
            <v>0</v>
          </cell>
          <cell r="BF125">
            <v>0</v>
          </cell>
          <cell r="BG125">
            <v>0</v>
          </cell>
          <cell r="BH125">
            <v>0</v>
          </cell>
          <cell r="BI125">
            <v>0</v>
          </cell>
          <cell r="BJ125">
            <v>0</v>
          </cell>
          <cell r="BK125">
            <v>0</v>
          </cell>
          <cell r="BL125">
            <v>0</v>
          </cell>
          <cell r="BM125">
            <v>0</v>
          </cell>
          <cell r="BN125">
            <v>0</v>
          </cell>
          <cell r="BO125">
            <v>0</v>
          </cell>
          <cell r="BP125">
            <v>0</v>
          </cell>
          <cell r="BQ125">
            <v>0</v>
          </cell>
          <cell r="BR125">
            <v>0</v>
          </cell>
          <cell r="BS125">
            <v>0</v>
          </cell>
          <cell r="BT125">
            <v>0</v>
          </cell>
          <cell r="BU125">
            <v>0</v>
          </cell>
          <cell r="BV125">
            <v>0</v>
          </cell>
          <cell r="BW125">
            <v>0</v>
          </cell>
          <cell r="BX125">
            <v>0</v>
          </cell>
          <cell r="BY125">
            <v>0</v>
          </cell>
          <cell r="BZ125">
            <v>0</v>
          </cell>
          <cell r="CA125">
            <v>0</v>
          </cell>
          <cell r="CB125">
            <v>0</v>
          </cell>
          <cell r="CC125">
            <v>0</v>
          </cell>
          <cell r="CD125">
            <v>0</v>
          </cell>
          <cell r="CE125">
            <v>0</v>
          </cell>
          <cell r="CF125">
            <v>0</v>
          </cell>
          <cell r="CG125">
            <v>0</v>
          </cell>
          <cell r="CH125">
            <v>0</v>
          </cell>
          <cell r="CI125">
            <v>0</v>
          </cell>
          <cell r="CJ125">
            <v>0</v>
          </cell>
          <cell r="CK125">
            <v>0</v>
          </cell>
          <cell r="CL125">
            <v>0</v>
          </cell>
          <cell r="CM125">
            <v>0</v>
          </cell>
          <cell r="CN125">
            <v>0</v>
          </cell>
          <cell r="CO125">
            <v>0</v>
          </cell>
          <cell r="CP125">
            <v>0</v>
          </cell>
          <cell r="CQ125">
            <v>0</v>
          </cell>
          <cell r="CR125">
            <v>0</v>
          </cell>
          <cell r="CS125">
            <v>0</v>
          </cell>
          <cell r="CT125">
            <v>0</v>
          </cell>
          <cell r="CU125">
            <v>0</v>
          </cell>
          <cell r="CV125">
            <v>0</v>
          </cell>
          <cell r="CW125">
            <v>0</v>
          </cell>
          <cell r="CX125">
            <v>0</v>
          </cell>
          <cell r="CY125">
            <v>0</v>
          </cell>
          <cell r="CZ125">
            <v>0</v>
          </cell>
          <cell r="DA125">
            <v>0</v>
          </cell>
          <cell r="DB125">
            <v>0</v>
          </cell>
          <cell r="DC125">
            <v>0</v>
          </cell>
          <cell r="DD125">
            <v>0</v>
          </cell>
          <cell r="DE125">
            <v>0</v>
          </cell>
          <cell r="DF125">
            <v>0</v>
          </cell>
          <cell r="DG125">
            <v>0</v>
          </cell>
          <cell r="DH125">
            <v>0</v>
          </cell>
          <cell r="DI125">
            <v>0</v>
          </cell>
          <cell r="DJ125">
            <v>0</v>
          </cell>
          <cell r="DK125">
            <v>0</v>
          </cell>
          <cell r="DL125">
            <v>0</v>
          </cell>
          <cell r="DM125">
            <v>0</v>
          </cell>
          <cell r="DN125">
            <v>0</v>
          </cell>
          <cell r="DO125">
            <v>0</v>
          </cell>
          <cell r="DP125">
            <v>0</v>
          </cell>
          <cell r="DQ125">
            <v>0</v>
          </cell>
          <cell r="DR125">
            <v>0</v>
          </cell>
          <cell r="DS125">
            <v>0</v>
          </cell>
          <cell r="DT125">
            <v>0</v>
          </cell>
          <cell r="DU125">
            <v>0</v>
          </cell>
          <cell r="DV125">
            <v>0</v>
          </cell>
          <cell r="DW125">
            <v>0</v>
          </cell>
          <cell r="DX125">
            <v>0</v>
          </cell>
          <cell r="DY125">
            <v>0</v>
          </cell>
          <cell r="DZ125">
            <v>0</v>
          </cell>
          <cell r="EA125">
            <v>0</v>
          </cell>
          <cell r="EB125">
            <v>0</v>
          </cell>
          <cell r="EC125">
            <v>0</v>
          </cell>
          <cell r="ED125">
            <v>0</v>
          </cell>
          <cell r="EE125">
            <v>0</v>
          </cell>
          <cell r="EF125">
            <v>0</v>
          </cell>
          <cell r="EG125">
            <v>0</v>
          </cell>
          <cell r="EH125">
            <v>0</v>
          </cell>
          <cell r="EI125">
            <v>0</v>
          </cell>
          <cell r="EJ125">
            <v>0</v>
          </cell>
          <cell r="EK125">
            <v>0</v>
          </cell>
          <cell r="EL125">
            <v>0</v>
          </cell>
          <cell r="EM125">
            <v>0</v>
          </cell>
          <cell r="EN125">
            <v>0</v>
          </cell>
          <cell r="EO125">
            <v>0</v>
          </cell>
          <cell r="EP125">
            <v>0</v>
          </cell>
          <cell r="EQ125">
            <v>0</v>
          </cell>
          <cell r="ER125">
            <v>0</v>
          </cell>
          <cell r="ES125">
            <v>0</v>
          </cell>
          <cell r="ET125">
            <v>0</v>
          </cell>
          <cell r="EU125">
            <v>0</v>
          </cell>
          <cell r="EV125">
            <v>0</v>
          </cell>
          <cell r="EW125">
            <v>0</v>
          </cell>
          <cell r="EX125">
            <v>0</v>
          </cell>
          <cell r="EY125">
            <v>0</v>
          </cell>
          <cell r="EZ125">
            <v>0</v>
          </cell>
          <cell r="FA125">
            <v>0</v>
          </cell>
          <cell r="FB125">
            <v>0</v>
          </cell>
          <cell r="FC125">
            <v>0</v>
          </cell>
          <cell r="FD125">
            <v>0</v>
          </cell>
          <cell r="FE125">
            <v>0</v>
          </cell>
          <cell r="FF125">
            <v>0</v>
          </cell>
          <cell r="FG125">
            <v>0</v>
          </cell>
          <cell r="FH125">
            <v>0</v>
          </cell>
          <cell r="FI125">
            <v>0</v>
          </cell>
          <cell r="FJ125">
            <v>0</v>
          </cell>
          <cell r="FK125">
            <v>0</v>
          </cell>
          <cell r="FL125">
            <v>0</v>
          </cell>
          <cell r="FM125">
            <v>0</v>
          </cell>
          <cell r="FN125">
            <v>0</v>
          </cell>
          <cell r="FO125">
            <v>0</v>
          </cell>
          <cell r="FP125">
            <v>0</v>
          </cell>
          <cell r="FQ125">
            <v>0</v>
          </cell>
          <cell r="FR125">
            <v>0</v>
          </cell>
          <cell r="FS125">
            <v>0</v>
          </cell>
          <cell r="FT125">
            <v>0</v>
          </cell>
          <cell r="FU125">
            <v>0</v>
          </cell>
          <cell r="FV125">
            <v>0</v>
          </cell>
          <cell r="FW125">
            <v>0</v>
          </cell>
          <cell r="FX125">
            <v>0</v>
          </cell>
          <cell r="FY125">
            <v>0</v>
          </cell>
          <cell r="FZ125">
            <v>0</v>
          </cell>
          <cell r="GA125">
            <v>0</v>
          </cell>
          <cell r="GB125">
            <v>0</v>
          </cell>
          <cell r="GC125">
            <v>0</v>
          </cell>
          <cell r="GD125">
            <v>0</v>
          </cell>
          <cell r="GE125">
            <v>0</v>
          </cell>
          <cell r="GF125">
            <v>0</v>
          </cell>
          <cell r="GG125">
            <v>0</v>
          </cell>
          <cell r="GH125">
            <v>0</v>
          </cell>
          <cell r="GI125">
            <v>0</v>
          </cell>
          <cell r="GJ125">
            <v>0</v>
          </cell>
          <cell r="GK125">
            <v>0</v>
          </cell>
          <cell r="GL125">
            <v>0</v>
          </cell>
          <cell r="GM125">
            <v>0</v>
          </cell>
          <cell r="GN125">
            <v>0</v>
          </cell>
          <cell r="GO125">
            <v>0</v>
          </cell>
          <cell r="GP125">
            <v>0</v>
          </cell>
          <cell r="GQ125">
            <v>0</v>
          </cell>
          <cell r="GR125">
            <v>0</v>
          </cell>
          <cell r="GS125">
            <v>0</v>
          </cell>
          <cell r="GT125">
            <v>0</v>
          </cell>
          <cell r="GU125">
            <v>0</v>
          </cell>
          <cell r="GV125">
            <v>0</v>
          </cell>
          <cell r="GW125">
            <v>0</v>
          </cell>
          <cell r="GX125">
            <v>0</v>
          </cell>
          <cell r="GY125">
            <v>0</v>
          </cell>
          <cell r="GZ125">
            <v>0</v>
          </cell>
          <cell r="HA125">
            <v>0</v>
          </cell>
          <cell r="HB125">
            <v>0</v>
          </cell>
          <cell r="HC125">
            <v>0</v>
          </cell>
          <cell r="HD125">
            <v>0</v>
          </cell>
          <cell r="HE125">
            <v>0</v>
          </cell>
          <cell r="HF125">
            <v>0</v>
          </cell>
          <cell r="HG125">
            <v>0</v>
          </cell>
          <cell r="HH125">
            <v>0</v>
          </cell>
          <cell r="HI125">
            <v>0</v>
          </cell>
          <cell r="HJ125">
            <v>0</v>
          </cell>
          <cell r="HK125">
            <v>0</v>
          </cell>
          <cell r="HL125">
            <v>0</v>
          </cell>
          <cell r="HM125">
            <v>0</v>
          </cell>
          <cell r="HN125">
            <v>0</v>
          </cell>
          <cell r="HO125">
            <v>0</v>
          </cell>
          <cell r="HP125">
            <v>0</v>
          </cell>
          <cell r="HQ125">
            <v>0</v>
          </cell>
          <cell r="HR125">
            <v>0</v>
          </cell>
          <cell r="HS125">
            <v>0</v>
          </cell>
          <cell r="HT125">
            <v>0</v>
          </cell>
          <cell r="HU125">
            <v>0</v>
          </cell>
          <cell r="HV125">
            <v>0</v>
          </cell>
          <cell r="HW125">
            <v>0</v>
          </cell>
          <cell r="HX125">
            <v>0</v>
          </cell>
          <cell r="HY125">
            <v>0</v>
          </cell>
          <cell r="HZ125">
            <v>0</v>
          </cell>
          <cell r="IA125">
            <v>0</v>
          </cell>
          <cell r="IB125">
            <v>0</v>
          </cell>
          <cell r="IC125">
            <v>0</v>
          </cell>
          <cell r="ID125">
            <v>0</v>
          </cell>
          <cell r="IE125">
            <v>0</v>
          </cell>
          <cell r="IF125">
            <v>0</v>
          </cell>
          <cell r="IG125">
            <v>0</v>
          </cell>
          <cell r="IH125">
            <v>0</v>
          </cell>
          <cell r="II125">
            <v>0</v>
          </cell>
          <cell r="IJ125">
            <v>0</v>
          </cell>
          <cell r="IK125">
            <v>0</v>
          </cell>
          <cell r="IL125">
            <v>0</v>
          </cell>
          <cell r="IM125">
            <v>0</v>
          </cell>
          <cell r="IN125">
            <v>0</v>
          </cell>
          <cell r="IO125">
            <v>0</v>
          </cell>
          <cell r="IP125">
            <v>0</v>
          </cell>
          <cell r="IQ125">
            <v>0</v>
          </cell>
          <cell r="IR125">
            <v>0</v>
          </cell>
          <cell r="IS125">
            <v>0</v>
          </cell>
          <cell r="IT125">
            <v>0</v>
          </cell>
          <cell r="IU125">
            <v>0</v>
          </cell>
          <cell r="IV125">
            <v>0</v>
          </cell>
          <cell r="IW125">
            <v>0</v>
          </cell>
          <cell r="IX125">
            <v>0</v>
          </cell>
          <cell r="IY125">
            <v>0</v>
          </cell>
          <cell r="IZ125">
            <v>0</v>
          </cell>
          <cell r="JA125">
            <v>0</v>
          </cell>
          <cell r="JB125">
            <v>0</v>
          </cell>
          <cell r="JC125">
            <v>0</v>
          </cell>
          <cell r="JD125">
            <v>0</v>
          </cell>
          <cell r="JE125">
            <v>0</v>
          </cell>
          <cell r="JF125">
            <v>0</v>
          </cell>
          <cell r="JG125">
            <v>0</v>
          </cell>
          <cell r="JH125">
            <v>0</v>
          </cell>
          <cell r="JI125">
            <v>0</v>
          </cell>
          <cell r="JJ125">
            <v>0</v>
          </cell>
          <cell r="JK125">
            <v>0</v>
          </cell>
          <cell r="JL125">
            <v>0</v>
          </cell>
          <cell r="JM125">
            <v>0</v>
          </cell>
          <cell r="JN125">
            <v>0</v>
          </cell>
          <cell r="JO125">
            <v>0</v>
          </cell>
          <cell r="JP125">
            <v>0</v>
          </cell>
          <cell r="JQ125">
            <v>0</v>
          </cell>
          <cell r="JR125">
            <v>0</v>
          </cell>
          <cell r="JS125">
            <v>0</v>
          </cell>
          <cell r="JT125">
            <v>0</v>
          </cell>
          <cell r="JU125">
            <v>0</v>
          </cell>
          <cell r="JV125">
            <v>0</v>
          </cell>
          <cell r="JW125">
            <v>0</v>
          </cell>
        </row>
        <row r="126">
          <cell r="B126" t="str">
            <v>Soldadura, pruebas radiograficas y tintas penetrantes</v>
          </cell>
          <cell r="C126" t="str">
            <v>Maquinaria, Transporte y Equipos</v>
          </cell>
          <cell r="D126">
            <v>10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A126">
            <v>0</v>
          </cell>
          <cell r="BB126">
            <v>0</v>
          </cell>
          <cell r="BC126">
            <v>0</v>
          </cell>
          <cell r="BD126">
            <v>0</v>
          </cell>
          <cell r="BE126">
            <v>0</v>
          </cell>
          <cell r="BF126">
            <v>0</v>
          </cell>
          <cell r="BG126">
            <v>0</v>
          </cell>
          <cell r="BH126">
            <v>0</v>
          </cell>
          <cell r="BI126">
            <v>0</v>
          </cell>
          <cell r="BJ126">
            <v>0</v>
          </cell>
          <cell r="BK126">
            <v>0</v>
          </cell>
          <cell r="BL126">
            <v>0</v>
          </cell>
          <cell r="BM126">
            <v>0</v>
          </cell>
          <cell r="BN126">
            <v>0</v>
          </cell>
          <cell r="BO126">
            <v>0</v>
          </cell>
          <cell r="BP126">
            <v>0</v>
          </cell>
          <cell r="BQ126">
            <v>0</v>
          </cell>
          <cell r="BR126">
            <v>0</v>
          </cell>
          <cell r="BS126">
            <v>0</v>
          </cell>
          <cell r="BT126">
            <v>0</v>
          </cell>
          <cell r="BU126">
            <v>0</v>
          </cell>
          <cell r="BV126">
            <v>0</v>
          </cell>
          <cell r="BW126">
            <v>0</v>
          </cell>
          <cell r="BX126">
            <v>0</v>
          </cell>
          <cell r="BY126">
            <v>0</v>
          </cell>
          <cell r="BZ126">
            <v>0</v>
          </cell>
          <cell r="CA126">
            <v>0</v>
          </cell>
          <cell r="CB126">
            <v>0</v>
          </cell>
          <cell r="CC126">
            <v>0</v>
          </cell>
          <cell r="CD126">
            <v>0</v>
          </cell>
          <cell r="CE126">
            <v>0</v>
          </cell>
          <cell r="CF126">
            <v>0</v>
          </cell>
          <cell r="CG126">
            <v>0</v>
          </cell>
          <cell r="CH126">
            <v>0</v>
          </cell>
          <cell r="CI126">
            <v>0</v>
          </cell>
          <cell r="CJ126">
            <v>0</v>
          </cell>
          <cell r="CK126">
            <v>0</v>
          </cell>
          <cell r="CL126">
            <v>0</v>
          </cell>
          <cell r="CM126">
            <v>0</v>
          </cell>
          <cell r="CN126">
            <v>0</v>
          </cell>
          <cell r="CO126">
            <v>0</v>
          </cell>
          <cell r="CP126">
            <v>0</v>
          </cell>
          <cell r="CQ126">
            <v>0</v>
          </cell>
          <cell r="CR126">
            <v>0</v>
          </cell>
          <cell r="CS126">
            <v>0</v>
          </cell>
          <cell r="CT126">
            <v>0</v>
          </cell>
          <cell r="CU126">
            <v>0</v>
          </cell>
          <cell r="CV126">
            <v>0</v>
          </cell>
          <cell r="CW126">
            <v>0</v>
          </cell>
          <cell r="CX126">
            <v>0</v>
          </cell>
          <cell r="CY126">
            <v>0</v>
          </cell>
          <cell r="CZ126">
            <v>0</v>
          </cell>
          <cell r="DA126">
            <v>0</v>
          </cell>
          <cell r="DB126">
            <v>0</v>
          </cell>
          <cell r="DC126">
            <v>0</v>
          </cell>
          <cell r="DD126">
            <v>0</v>
          </cell>
          <cell r="DE126">
            <v>0</v>
          </cell>
          <cell r="DF126">
            <v>0</v>
          </cell>
          <cell r="DG126">
            <v>0</v>
          </cell>
          <cell r="DH126">
            <v>0</v>
          </cell>
          <cell r="DI126">
            <v>0</v>
          </cell>
          <cell r="DJ126">
            <v>0</v>
          </cell>
          <cell r="DK126">
            <v>0</v>
          </cell>
          <cell r="DL126">
            <v>0</v>
          </cell>
          <cell r="DM126">
            <v>0</v>
          </cell>
          <cell r="DN126">
            <v>0</v>
          </cell>
          <cell r="DO126">
            <v>0</v>
          </cell>
          <cell r="DP126">
            <v>0</v>
          </cell>
          <cell r="DQ126">
            <v>0</v>
          </cell>
          <cell r="DR126">
            <v>0</v>
          </cell>
          <cell r="DS126">
            <v>0</v>
          </cell>
          <cell r="DT126">
            <v>0</v>
          </cell>
          <cell r="DU126">
            <v>0</v>
          </cell>
          <cell r="DV126">
            <v>0</v>
          </cell>
          <cell r="DW126">
            <v>0</v>
          </cell>
          <cell r="DX126">
            <v>0</v>
          </cell>
          <cell r="DY126">
            <v>0</v>
          </cell>
          <cell r="DZ126">
            <v>0</v>
          </cell>
          <cell r="EA126">
            <v>0</v>
          </cell>
          <cell r="EB126">
            <v>0</v>
          </cell>
          <cell r="EC126">
            <v>0</v>
          </cell>
          <cell r="ED126">
            <v>0</v>
          </cell>
          <cell r="EE126">
            <v>0</v>
          </cell>
          <cell r="EF126">
            <v>0</v>
          </cell>
          <cell r="EG126">
            <v>0</v>
          </cell>
          <cell r="EH126">
            <v>0</v>
          </cell>
          <cell r="EI126">
            <v>0</v>
          </cell>
          <cell r="EJ126">
            <v>0</v>
          </cell>
          <cell r="EK126">
            <v>0</v>
          </cell>
          <cell r="EL126">
            <v>0</v>
          </cell>
          <cell r="EM126">
            <v>0</v>
          </cell>
          <cell r="EN126">
            <v>0</v>
          </cell>
          <cell r="EO126">
            <v>0</v>
          </cell>
          <cell r="EP126">
            <v>0</v>
          </cell>
          <cell r="EQ126">
            <v>0</v>
          </cell>
          <cell r="ER126">
            <v>0</v>
          </cell>
          <cell r="ES126">
            <v>0</v>
          </cell>
          <cell r="ET126">
            <v>0</v>
          </cell>
          <cell r="EU126">
            <v>0</v>
          </cell>
          <cell r="EV126">
            <v>0</v>
          </cell>
          <cell r="EW126">
            <v>0</v>
          </cell>
          <cell r="EX126">
            <v>0</v>
          </cell>
          <cell r="EY126">
            <v>0</v>
          </cell>
          <cell r="EZ126">
            <v>0</v>
          </cell>
          <cell r="FA126">
            <v>0</v>
          </cell>
          <cell r="FB126">
            <v>0</v>
          </cell>
          <cell r="FC126">
            <v>0</v>
          </cell>
          <cell r="FD126">
            <v>0</v>
          </cell>
          <cell r="FE126">
            <v>0</v>
          </cell>
          <cell r="FF126">
            <v>0</v>
          </cell>
          <cell r="FG126">
            <v>0</v>
          </cell>
          <cell r="FH126">
            <v>0</v>
          </cell>
          <cell r="FI126">
            <v>0</v>
          </cell>
          <cell r="FJ126">
            <v>0</v>
          </cell>
          <cell r="FK126">
            <v>0</v>
          </cell>
          <cell r="FL126">
            <v>0</v>
          </cell>
          <cell r="FM126">
            <v>0</v>
          </cell>
          <cell r="FN126">
            <v>0</v>
          </cell>
          <cell r="FO126">
            <v>0</v>
          </cell>
          <cell r="FP126">
            <v>0</v>
          </cell>
          <cell r="FQ126">
            <v>0</v>
          </cell>
          <cell r="FR126">
            <v>0</v>
          </cell>
          <cell r="FS126">
            <v>0</v>
          </cell>
          <cell r="FT126">
            <v>0</v>
          </cell>
          <cell r="FU126">
            <v>0</v>
          </cell>
          <cell r="FV126">
            <v>0</v>
          </cell>
          <cell r="FW126">
            <v>0</v>
          </cell>
          <cell r="FX126">
            <v>0</v>
          </cell>
          <cell r="FY126">
            <v>0</v>
          </cell>
          <cell r="FZ126">
            <v>0</v>
          </cell>
          <cell r="GA126">
            <v>0</v>
          </cell>
          <cell r="GB126">
            <v>0</v>
          </cell>
          <cell r="GC126">
            <v>0</v>
          </cell>
          <cell r="GD126">
            <v>0</v>
          </cell>
          <cell r="GE126">
            <v>0</v>
          </cell>
          <cell r="GF126">
            <v>0</v>
          </cell>
          <cell r="GG126">
            <v>0</v>
          </cell>
          <cell r="GH126">
            <v>0</v>
          </cell>
          <cell r="GI126">
            <v>0</v>
          </cell>
          <cell r="GJ126">
            <v>0</v>
          </cell>
          <cell r="GK126">
            <v>0</v>
          </cell>
          <cell r="GL126">
            <v>0</v>
          </cell>
          <cell r="GM126">
            <v>0</v>
          </cell>
          <cell r="GN126">
            <v>0</v>
          </cell>
          <cell r="GO126">
            <v>0</v>
          </cell>
          <cell r="GP126">
            <v>0</v>
          </cell>
          <cell r="GQ126">
            <v>0</v>
          </cell>
          <cell r="GR126">
            <v>0</v>
          </cell>
          <cell r="GS126">
            <v>0</v>
          </cell>
          <cell r="GT126">
            <v>0</v>
          </cell>
          <cell r="GU126">
            <v>0</v>
          </cell>
          <cell r="GV126">
            <v>0</v>
          </cell>
          <cell r="GW126">
            <v>0</v>
          </cell>
          <cell r="GX126">
            <v>0</v>
          </cell>
          <cell r="GY126">
            <v>0</v>
          </cell>
          <cell r="GZ126">
            <v>0</v>
          </cell>
          <cell r="HA126">
            <v>0</v>
          </cell>
          <cell r="HB126">
            <v>0</v>
          </cell>
          <cell r="HC126">
            <v>0</v>
          </cell>
          <cell r="HD126">
            <v>0</v>
          </cell>
          <cell r="HE126">
            <v>0</v>
          </cell>
          <cell r="HF126">
            <v>0</v>
          </cell>
          <cell r="HG126">
            <v>0</v>
          </cell>
          <cell r="HH126">
            <v>0</v>
          </cell>
          <cell r="HI126">
            <v>0</v>
          </cell>
          <cell r="HJ126">
            <v>0</v>
          </cell>
          <cell r="HK126">
            <v>0</v>
          </cell>
          <cell r="HL126">
            <v>0</v>
          </cell>
          <cell r="HM126">
            <v>0</v>
          </cell>
          <cell r="HN126">
            <v>0</v>
          </cell>
          <cell r="HO126">
            <v>0</v>
          </cell>
          <cell r="HP126">
            <v>0</v>
          </cell>
          <cell r="HQ126">
            <v>0</v>
          </cell>
          <cell r="HR126">
            <v>0</v>
          </cell>
          <cell r="HS126">
            <v>0</v>
          </cell>
          <cell r="HT126">
            <v>0</v>
          </cell>
          <cell r="HU126">
            <v>0</v>
          </cell>
          <cell r="HV126">
            <v>0</v>
          </cell>
          <cell r="HW126">
            <v>0</v>
          </cell>
          <cell r="HX126">
            <v>0</v>
          </cell>
          <cell r="HY126">
            <v>0</v>
          </cell>
          <cell r="HZ126">
            <v>0</v>
          </cell>
          <cell r="IA126">
            <v>0</v>
          </cell>
          <cell r="IB126">
            <v>0</v>
          </cell>
          <cell r="IC126">
            <v>0</v>
          </cell>
          <cell r="ID126">
            <v>0</v>
          </cell>
          <cell r="IE126">
            <v>0</v>
          </cell>
          <cell r="IF126">
            <v>0</v>
          </cell>
          <cell r="IG126">
            <v>0</v>
          </cell>
          <cell r="IH126">
            <v>0</v>
          </cell>
          <cell r="II126">
            <v>0</v>
          </cell>
          <cell r="IJ126">
            <v>0</v>
          </cell>
          <cell r="IK126">
            <v>0</v>
          </cell>
          <cell r="IL126">
            <v>0</v>
          </cell>
          <cell r="IM126">
            <v>0</v>
          </cell>
          <cell r="IN126">
            <v>0</v>
          </cell>
          <cell r="IO126">
            <v>0</v>
          </cell>
          <cell r="IP126">
            <v>0</v>
          </cell>
          <cell r="IQ126">
            <v>0</v>
          </cell>
          <cell r="IR126">
            <v>0</v>
          </cell>
          <cell r="IS126">
            <v>0</v>
          </cell>
          <cell r="IT126">
            <v>0</v>
          </cell>
          <cell r="IU126">
            <v>0</v>
          </cell>
          <cell r="IV126">
            <v>0</v>
          </cell>
          <cell r="IW126">
            <v>0</v>
          </cell>
          <cell r="IX126">
            <v>0</v>
          </cell>
          <cell r="IY126">
            <v>0</v>
          </cell>
          <cell r="IZ126">
            <v>0</v>
          </cell>
          <cell r="JA126">
            <v>0</v>
          </cell>
          <cell r="JB126">
            <v>0</v>
          </cell>
          <cell r="JC126">
            <v>0</v>
          </cell>
          <cell r="JD126">
            <v>0</v>
          </cell>
          <cell r="JE126">
            <v>0</v>
          </cell>
          <cell r="JF126">
            <v>0</v>
          </cell>
          <cell r="JG126">
            <v>0</v>
          </cell>
          <cell r="JH126">
            <v>0</v>
          </cell>
          <cell r="JI126">
            <v>0</v>
          </cell>
          <cell r="JJ126">
            <v>0</v>
          </cell>
          <cell r="JK126">
            <v>0</v>
          </cell>
          <cell r="JL126">
            <v>0</v>
          </cell>
          <cell r="JM126">
            <v>0</v>
          </cell>
          <cell r="JN126">
            <v>0</v>
          </cell>
          <cell r="JO126">
            <v>0</v>
          </cell>
          <cell r="JP126">
            <v>0</v>
          </cell>
          <cell r="JQ126">
            <v>0</v>
          </cell>
          <cell r="JR126">
            <v>0</v>
          </cell>
          <cell r="JS126">
            <v>0</v>
          </cell>
          <cell r="JT126">
            <v>0</v>
          </cell>
          <cell r="JU126">
            <v>0</v>
          </cell>
          <cell r="JV126">
            <v>0</v>
          </cell>
          <cell r="JW126">
            <v>0</v>
          </cell>
        </row>
        <row r="127">
          <cell r="B127" t="str">
            <v>Montaje, ajuste, obras electricas e instrumentacion</v>
          </cell>
          <cell r="C127" t="str">
            <v>Materiales</v>
          </cell>
          <cell r="D127">
            <v>1</v>
          </cell>
          <cell r="H127">
            <v>1</v>
          </cell>
          <cell r="I127">
            <v>1</v>
          </cell>
          <cell r="J127">
            <v>1</v>
          </cell>
          <cell r="K127">
            <v>1</v>
          </cell>
          <cell r="L127">
            <v>1</v>
          </cell>
          <cell r="M127">
            <v>1</v>
          </cell>
          <cell r="N127">
            <v>1</v>
          </cell>
          <cell r="O127">
            <v>1</v>
          </cell>
          <cell r="P127">
            <v>1</v>
          </cell>
          <cell r="Q127">
            <v>1</v>
          </cell>
          <cell r="R127">
            <v>1</v>
          </cell>
          <cell r="S127">
            <v>1</v>
          </cell>
          <cell r="T127">
            <v>1</v>
          </cell>
          <cell r="U127">
            <v>1</v>
          </cell>
          <cell r="V127">
            <v>1</v>
          </cell>
          <cell r="W127">
            <v>1</v>
          </cell>
          <cell r="X127">
            <v>1</v>
          </cell>
          <cell r="Y127">
            <v>1</v>
          </cell>
          <cell r="Z127">
            <v>1</v>
          </cell>
          <cell r="AA127">
            <v>1</v>
          </cell>
          <cell r="AB127">
            <v>1</v>
          </cell>
          <cell r="AC127">
            <v>1</v>
          </cell>
          <cell r="AD127">
            <v>1</v>
          </cell>
          <cell r="AE127">
            <v>1</v>
          </cell>
          <cell r="AF127">
            <v>1</v>
          </cell>
          <cell r="AG127">
            <v>1</v>
          </cell>
          <cell r="AH127">
            <v>1</v>
          </cell>
          <cell r="AI127">
            <v>1</v>
          </cell>
          <cell r="AJ127">
            <v>1</v>
          </cell>
          <cell r="AK127">
            <v>1</v>
          </cell>
          <cell r="AL127">
            <v>1</v>
          </cell>
          <cell r="AM127">
            <v>1</v>
          </cell>
          <cell r="AN127">
            <v>1</v>
          </cell>
          <cell r="AO127">
            <v>1</v>
          </cell>
          <cell r="AP127">
            <v>1</v>
          </cell>
          <cell r="AQ127">
            <v>1</v>
          </cell>
          <cell r="AR127">
            <v>1</v>
          </cell>
          <cell r="AS127">
            <v>1</v>
          </cell>
          <cell r="AT127">
            <v>1</v>
          </cell>
          <cell r="AU127">
            <v>1</v>
          </cell>
          <cell r="AV127">
            <v>1</v>
          </cell>
          <cell r="AW127">
            <v>1</v>
          </cell>
          <cell r="AX127">
            <v>1</v>
          </cell>
          <cell r="AY127">
            <v>1</v>
          </cell>
          <cell r="AZ127">
            <v>1</v>
          </cell>
          <cell r="BA127">
            <v>1</v>
          </cell>
          <cell r="BB127">
            <v>1</v>
          </cell>
          <cell r="BC127">
            <v>1</v>
          </cell>
          <cell r="BD127">
            <v>1</v>
          </cell>
          <cell r="BE127">
            <v>1</v>
          </cell>
          <cell r="BF127">
            <v>1</v>
          </cell>
          <cell r="BG127">
            <v>1</v>
          </cell>
          <cell r="BH127">
            <v>1</v>
          </cell>
          <cell r="BI127">
            <v>1</v>
          </cell>
          <cell r="BJ127">
            <v>1</v>
          </cell>
          <cell r="BK127">
            <v>1</v>
          </cell>
          <cell r="BL127">
            <v>1</v>
          </cell>
          <cell r="BM127">
            <v>1</v>
          </cell>
          <cell r="BN127">
            <v>1</v>
          </cell>
          <cell r="BO127">
            <v>1</v>
          </cell>
          <cell r="BP127">
            <v>1</v>
          </cell>
          <cell r="BQ127">
            <v>1</v>
          </cell>
          <cell r="BR127">
            <v>1</v>
          </cell>
          <cell r="BS127">
            <v>1</v>
          </cell>
          <cell r="BT127">
            <v>1</v>
          </cell>
          <cell r="BU127">
            <v>1</v>
          </cell>
          <cell r="BV127">
            <v>1</v>
          </cell>
          <cell r="BW127">
            <v>1</v>
          </cell>
          <cell r="BX127">
            <v>1</v>
          </cell>
          <cell r="BY127">
            <v>1</v>
          </cell>
          <cell r="BZ127">
            <v>1</v>
          </cell>
          <cell r="CA127">
            <v>1</v>
          </cell>
          <cell r="CB127">
            <v>1</v>
          </cell>
          <cell r="CC127">
            <v>1</v>
          </cell>
          <cell r="CD127">
            <v>1</v>
          </cell>
          <cell r="CE127">
            <v>1</v>
          </cell>
          <cell r="CF127">
            <v>1</v>
          </cell>
          <cell r="CG127">
            <v>1</v>
          </cell>
          <cell r="CH127">
            <v>1</v>
          </cell>
          <cell r="CI127">
            <v>1</v>
          </cell>
          <cell r="CJ127">
            <v>1</v>
          </cell>
          <cell r="CK127">
            <v>1</v>
          </cell>
          <cell r="CL127">
            <v>1</v>
          </cell>
          <cell r="CM127">
            <v>1</v>
          </cell>
          <cell r="CN127">
            <v>1</v>
          </cell>
          <cell r="CO127">
            <v>1</v>
          </cell>
          <cell r="CP127">
            <v>1</v>
          </cell>
          <cell r="CQ127">
            <v>1</v>
          </cell>
          <cell r="CR127">
            <v>1</v>
          </cell>
          <cell r="CS127">
            <v>1</v>
          </cell>
          <cell r="CT127">
            <v>1</v>
          </cell>
          <cell r="CU127">
            <v>1</v>
          </cell>
          <cell r="CV127">
            <v>1</v>
          </cell>
          <cell r="CW127">
            <v>1</v>
          </cell>
          <cell r="CX127">
            <v>1</v>
          </cell>
          <cell r="CY127">
            <v>1</v>
          </cell>
          <cell r="CZ127">
            <v>1</v>
          </cell>
          <cell r="DA127">
            <v>1</v>
          </cell>
          <cell r="DB127">
            <v>1</v>
          </cell>
          <cell r="DC127">
            <v>1</v>
          </cell>
          <cell r="DD127">
            <v>1</v>
          </cell>
          <cell r="DE127">
            <v>1</v>
          </cell>
          <cell r="DF127">
            <v>1</v>
          </cell>
          <cell r="DG127">
            <v>1</v>
          </cell>
          <cell r="DH127">
            <v>1</v>
          </cell>
          <cell r="DI127">
            <v>1</v>
          </cell>
          <cell r="DJ127">
            <v>1</v>
          </cell>
          <cell r="DK127">
            <v>1</v>
          </cell>
          <cell r="DL127">
            <v>1</v>
          </cell>
          <cell r="DM127">
            <v>1</v>
          </cell>
          <cell r="DN127">
            <v>1</v>
          </cell>
          <cell r="DO127">
            <v>1</v>
          </cell>
          <cell r="DP127">
            <v>1</v>
          </cell>
          <cell r="DQ127">
            <v>1</v>
          </cell>
          <cell r="DR127">
            <v>1</v>
          </cell>
          <cell r="DS127">
            <v>1</v>
          </cell>
          <cell r="DT127">
            <v>1</v>
          </cell>
          <cell r="DU127">
            <v>1</v>
          </cell>
          <cell r="DV127">
            <v>1</v>
          </cell>
          <cell r="DW127">
            <v>1</v>
          </cell>
          <cell r="DX127">
            <v>1</v>
          </cell>
          <cell r="DY127">
            <v>1</v>
          </cell>
          <cell r="DZ127">
            <v>1</v>
          </cell>
          <cell r="EA127">
            <v>1</v>
          </cell>
          <cell r="EB127">
            <v>1</v>
          </cell>
          <cell r="EC127">
            <v>1</v>
          </cell>
          <cell r="ED127">
            <v>1</v>
          </cell>
          <cell r="EE127">
            <v>1</v>
          </cell>
          <cell r="EF127">
            <v>1</v>
          </cell>
          <cell r="EG127">
            <v>1</v>
          </cell>
          <cell r="EH127">
            <v>1</v>
          </cell>
          <cell r="EI127">
            <v>1</v>
          </cell>
          <cell r="EJ127">
            <v>1</v>
          </cell>
          <cell r="EK127">
            <v>1</v>
          </cell>
          <cell r="EL127">
            <v>1</v>
          </cell>
          <cell r="EM127">
            <v>1</v>
          </cell>
          <cell r="EN127">
            <v>1</v>
          </cell>
          <cell r="EO127">
            <v>1</v>
          </cell>
          <cell r="EP127">
            <v>1</v>
          </cell>
          <cell r="EQ127">
            <v>1</v>
          </cell>
          <cell r="ER127">
            <v>1</v>
          </cell>
          <cell r="ES127">
            <v>1</v>
          </cell>
          <cell r="ET127">
            <v>1</v>
          </cell>
          <cell r="EU127">
            <v>1</v>
          </cell>
          <cell r="EV127">
            <v>1</v>
          </cell>
          <cell r="EW127">
            <v>1</v>
          </cell>
          <cell r="EX127">
            <v>1</v>
          </cell>
          <cell r="EY127">
            <v>1</v>
          </cell>
          <cell r="EZ127">
            <v>1</v>
          </cell>
          <cell r="FA127">
            <v>1</v>
          </cell>
          <cell r="FB127">
            <v>1</v>
          </cell>
          <cell r="FC127">
            <v>1</v>
          </cell>
          <cell r="FD127">
            <v>1</v>
          </cell>
          <cell r="FE127">
            <v>1</v>
          </cell>
          <cell r="FF127">
            <v>1</v>
          </cell>
          <cell r="FG127">
            <v>1</v>
          </cell>
          <cell r="FH127">
            <v>1</v>
          </cell>
          <cell r="FI127">
            <v>1</v>
          </cell>
          <cell r="FJ127">
            <v>1</v>
          </cell>
          <cell r="FK127">
            <v>1</v>
          </cell>
          <cell r="FL127">
            <v>1</v>
          </cell>
          <cell r="FM127">
            <v>1</v>
          </cell>
          <cell r="FN127">
            <v>1</v>
          </cell>
          <cell r="FO127">
            <v>1</v>
          </cell>
          <cell r="FP127">
            <v>1</v>
          </cell>
          <cell r="FQ127">
            <v>1</v>
          </cell>
          <cell r="FR127">
            <v>1</v>
          </cell>
          <cell r="FS127">
            <v>1</v>
          </cell>
          <cell r="FT127">
            <v>1</v>
          </cell>
          <cell r="FU127">
            <v>1</v>
          </cell>
          <cell r="FV127">
            <v>1</v>
          </cell>
          <cell r="FW127">
            <v>1</v>
          </cell>
          <cell r="FX127">
            <v>1</v>
          </cell>
          <cell r="FY127">
            <v>1</v>
          </cell>
          <cell r="FZ127">
            <v>1</v>
          </cell>
          <cell r="GA127">
            <v>1</v>
          </cell>
          <cell r="GB127">
            <v>1</v>
          </cell>
          <cell r="GC127">
            <v>1</v>
          </cell>
          <cell r="GD127">
            <v>1</v>
          </cell>
          <cell r="GE127">
            <v>1</v>
          </cell>
          <cell r="GF127">
            <v>1</v>
          </cell>
          <cell r="GG127">
            <v>1</v>
          </cell>
          <cell r="GH127">
            <v>1</v>
          </cell>
          <cell r="GI127">
            <v>1</v>
          </cell>
          <cell r="GJ127">
            <v>1</v>
          </cell>
          <cell r="GK127">
            <v>1</v>
          </cell>
          <cell r="GL127">
            <v>1</v>
          </cell>
          <cell r="GM127">
            <v>1</v>
          </cell>
          <cell r="GN127">
            <v>1</v>
          </cell>
          <cell r="GO127">
            <v>1</v>
          </cell>
          <cell r="GP127">
            <v>1</v>
          </cell>
          <cell r="GQ127">
            <v>1</v>
          </cell>
          <cell r="GR127">
            <v>1</v>
          </cell>
          <cell r="GS127">
            <v>1</v>
          </cell>
          <cell r="GT127">
            <v>1</v>
          </cell>
          <cell r="GU127">
            <v>1</v>
          </cell>
          <cell r="GV127">
            <v>1</v>
          </cell>
          <cell r="GW127">
            <v>1</v>
          </cell>
          <cell r="GX127">
            <v>1</v>
          </cell>
          <cell r="GY127">
            <v>1</v>
          </cell>
          <cell r="GZ127">
            <v>1</v>
          </cell>
          <cell r="HA127">
            <v>1</v>
          </cell>
          <cell r="HB127">
            <v>1</v>
          </cell>
          <cell r="HC127">
            <v>1</v>
          </cell>
          <cell r="HD127">
            <v>1</v>
          </cell>
          <cell r="HE127">
            <v>1</v>
          </cell>
          <cell r="HF127">
            <v>1</v>
          </cell>
          <cell r="HG127">
            <v>1</v>
          </cell>
          <cell r="HH127">
            <v>1</v>
          </cell>
          <cell r="HI127">
            <v>1</v>
          </cell>
          <cell r="HJ127">
            <v>1</v>
          </cell>
          <cell r="HK127">
            <v>1</v>
          </cell>
          <cell r="HL127">
            <v>1</v>
          </cell>
          <cell r="HM127">
            <v>1</v>
          </cell>
          <cell r="HN127">
            <v>1</v>
          </cell>
          <cell r="HO127">
            <v>1</v>
          </cell>
          <cell r="HP127">
            <v>1</v>
          </cell>
          <cell r="HQ127">
            <v>1</v>
          </cell>
          <cell r="HR127">
            <v>1</v>
          </cell>
          <cell r="HS127">
            <v>1</v>
          </cell>
          <cell r="HT127">
            <v>1</v>
          </cell>
          <cell r="HU127">
            <v>1</v>
          </cell>
          <cell r="HV127">
            <v>1</v>
          </cell>
          <cell r="HW127">
            <v>1</v>
          </cell>
          <cell r="HX127">
            <v>1</v>
          </cell>
          <cell r="HY127">
            <v>1</v>
          </cell>
          <cell r="HZ127">
            <v>1</v>
          </cell>
          <cell r="IA127">
            <v>1</v>
          </cell>
          <cell r="IB127">
            <v>1</v>
          </cell>
          <cell r="IC127">
            <v>1</v>
          </cell>
          <cell r="ID127">
            <v>1</v>
          </cell>
          <cell r="IE127">
            <v>1</v>
          </cell>
          <cell r="IF127">
            <v>1</v>
          </cell>
          <cell r="IG127">
            <v>1</v>
          </cell>
          <cell r="IH127">
            <v>1</v>
          </cell>
          <cell r="II127">
            <v>1</v>
          </cell>
          <cell r="IJ127">
            <v>1</v>
          </cell>
          <cell r="IK127">
            <v>1</v>
          </cell>
          <cell r="IL127">
            <v>1</v>
          </cell>
          <cell r="IM127">
            <v>1</v>
          </cell>
          <cell r="IN127">
            <v>1</v>
          </cell>
          <cell r="IO127">
            <v>1</v>
          </cell>
          <cell r="IP127">
            <v>1</v>
          </cell>
          <cell r="IQ127">
            <v>1</v>
          </cell>
          <cell r="IR127">
            <v>1</v>
          </cell>
          <cell r="IS127">
            <v>1</v>
          </cell>
          <cell r="IT127">
            <v>1</v>
          </cell>
          <cell r="IU127">
            <v>1</v>
          </cell>
          <cell r="IV127">
            <v>1</v>
          </cell>
          <cell r="IW127">
            <v>1</v>
          </cell>
          <cell r="IX127">
            <v>1</v>
          </cell>
          <cell r="IY127">
            <v>1</v>
          </cell>
          <cell r="IZ127">
            <v>1</v>
          </cell>
          <cell r="JA127">
            <v>1</v>
          </cell>
          <cell r="JB127">
            <v>1</v>
          </cell>
          <cell r="JC127">
            <v>1</v>
          </cell>
          <cell r="JD127">
            <v>1</v>
          </cell>
          <cell r="JE127">
            <v>1</v>
          </cell>
          <cell r="JF127">
            <v>1</v>
          </cell>
          <cell r="JG127">
            <v>1</v>
          </cell>
          <cell r="JH127">
            <v>1</v>
          </cell>
          <cell r="JI127">
            <v>1</v>
          </cell>
          <cell r="JJ127">
            <v>1</v>
          </cell>
          <cell r="JK127">
            <v>1</v>
          </cell>
          <cell r="JL127">
            <v>1</v>
          </cell>
          <cell r="JM127">
            <v>1</v>
          </cell>
          <cell r="JN127">
            <v>1</v>
          </cell>
          <cell r="JO127">
            <v>1</v>
          </cell>
          <cell r="JP127">
            <v>1</v>
          </cell>
          <cell r="JQ127">
            <v>1</v>
          </cell>
          <cell r="JR127">
            <v>1</v>
          </cell>
          <cell r="JS127">
            <v>1</v>
          </cell>
          <cell r="JT127">
            <v>1</v>
          </cell>
          <cell r="JU127">
            <v>1</v>
          </cell>
          <cell r="JV127">
            <v>1</v>
          </cell>
          <cell r="JW127">
            <v>1</v>
          </cell>
        </row>
        <row r="128">
          <cell r="B128" t="str">
            <v>Montaje, ajuste, obras electricas e instrumentacion</v>
          </cell>
          <cell r="C128" t="str">
            <v>Materiales</v>
          </cell>
          <cell r="D128">
            <v>2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A128">
            <v>0</v>
          </cell>
          <cell r="BB128">
            <v>0</v>
          </cell>
          <cell r="BC128">
            <v>0</v>
          </cell>
          <cell r="BD128">
            <v>0</v>
          </cell>
          <cell r="BE128">
            <v>0</v>
          </cell>
          <cell r="BF128">
            <v>0</v>
          </cell>
          <cell r="BG128">
            <v>0</v>
          </cell>
          <cell r="BH128">
            <v>0</v>
          </cell>
          <cell r="BI128">
            <v>0</v>
          </cell>
          <cell r="BJ128">
            <v>0</v>
          </cell>
          <cell r="BK128">
            <v>0</v>
          </cell>
          <cell r="BL128">
            <v>0</v>
          </cell>
          <cell r="BM128">
            <v>0</v>
          </cell>
          <cell r="BN128">
            <v>0</v>
          </cell>
          <cell r="BO128">
            <v>0</v>
          </cell>
          <cell r="BP128">
            <v>0</v>
          </cell>
          <cell r="BQ128">
            <v>0</v>
          </cell>
          <cell r="BR128">
            <v>0</v>
          </cell>
          <cell r="BS128">
            <v>0</v>
          </cell>
          <cell r="BT128">
            <v>0</v>
          </cell>
          <cell r="BU128">
            <v>0</v>
          </cell>
          <cell r="BV128">
            <v>0</v>
          </cell>
          <cell r="BW128">
            <v>0</v>
          </cell>
          <cell r="BX128">
            <v>0</v>
          </cell>
          <cell r="BY128">
            <v>0</v>
          </cell>
          <cell r="BZ128">
            <v>0</v>
          </cell>
          <cell r="CA128">
            <v>0</v>
          </cell>
          <cell r="CB128">
            <v>0</v>
          </cell>
          <cell r="CC128">
            <v>0</v>
          </cell>
          <cell r="CD128">
            <v>0</v>
          </cell>
          <cell r="CE128">
            <v>0</v>
          </cell>
          <cell r="CF128">
            <v>0</v>
          </cell>
          <cell r="CG128">
            <v>0</v>
          </cell>
          <cell r="CH128">
            <v>0</v>
          </cell>
          <cell r="CI128">
            <v>0</v>
          </cell>
          <cell r="CJ128">
            <v>0</v>
          </cell>
          <cell r="CK128">
            <v>0</v>
          </cell>
          <cell r="CL128">
            <v>0</v>
          </cell>
          <cell r="CM128">
            <v>0</v>
          </cell>
          <cell r="CN128">
            <v>0</v>
          </cell>
          <cell r="CO128">
            <v>0</v>
          </cell>
          <cell r="CP128">
            <v>0</v>
          </cell>
          <cell r="CQ128">
            <v>0</v>
          </cell>
          <cell r="CR128">
            <v>0</v>
          </cell>
          <cell r="CS128">
            <v>0</v>
          </cell>
          <cell r="CT128">
            <v>0</v>
          </cell>
          <cell r="CU128">
            <v>0</v>
          </cell>
          <cell r="CV128">
            <v>0</v>
          </cell>
          <cell r="CW128">
            <v>0</v>
          </cell>
          <cell r="CX128">
            <v>0</v>
          </cell>
          <cell r="CY128">
            <v>0</v>
          </cell>
          <cell r="CZ128">
            <v>0</v>
          </cell>
          <cell r="DA128">
            <v>0</v>
          </cell>
          <cell r="DB128">
            <v>0</v>
          </cell>
          <cell r="DC128">
            <v>0</v>
          </cell>
          <cell r="DD128">
            <v>0</v>
          </cell>
          <cell r="DE128">
            <v>0</v>
          </cell>
          <cell r="DF128">
            <v>0</v>
          </cell>
          <cell r="DG128">
            <v>0</v>
          </cell>
          <cell r="DH128">
            <v>0</v>
          </cell>
          <cell r="DI128">
            <v>0</v>
          </cell>
          <cell r="DJ128">
            <v>0</v>
          </cell>
          <cell r="DK128">
            <v>0</v>
          </cell>
          <cell r="DL128">
            <v>0</v>
          </cell>
          <cell r="DM128">
            <v>0</v>
          </cell>
          <cell r="DN128">
            <v>0</v>
          </cell>
          <cell r="DO128">
            <v>0</v>
          </cell>
          <cell r="DP128">
            <v>0</v>
          </cell>
          <cell r="DQ128">
            <v>0</v>
          </cell>
          <cell r="DR128">
            <v>0</v>
          </cell>
          <cell r="DS128">
            <v>0</v>
          </cell>
          <cell r="DT128">
            <v>0</v>
          </cell>
          <cell r="DU128">
            <v>0</v>
          </cell>
          <cell r="DV128">
            <v>0</v>
          </cell>
          <cell r="DW128">
            <v>0</v>
          </cell>
          <cell r="DX128">
            <v>0</v>
          </cell>
          <cell r="DY128">
            <v>0</v>
          </cell>
          <cell r="DZ128">
            <v>0</v>
          </cell>
          <cell r="EA128">
            <v>0</v>
          </cell>
          <cell r="EB128">
            <v>0</v>
          </cell>
          <cell r="EC128">
            <v>0</v>
          </cell>
          <cell r="ED128">
            <v>0</v>
          </cell>
          <cell r="EE128">
            <v>0</v>
          </cell>
          <cell r="EF128">
            <v>0</v>
          </cell>
          <cell r="EG128">
            <v>0</v>
          </cell>
          <cell r="EH128">
            <v>0</v>
          </cell>
          <cell r="EI128">
            <v>0</v>
          </cell>
          <cell r="EJ128">
            <v>0</v>
          </cell>
          <cell r="EK128">
            <v>0</v>
          </cell>
          <cell r="EL128">
            <v>0</v>
          </cell>
          <cell r="EM128">
            <v>0</v>
          </cell>
          <cell r="EN128">
            <v>0</v>
          </cell>
          <cell r="EO128">
            <v>0</v>
          </cell>
          <cell r="EP128">
            <v>0</v>
          </cell>
          <cell r="EQ128">
            <v>0</v>
          </cell>
          <cell r="ER128">
            <v>0</v>
          </cell>
          <cell r="ES128">
            <v>0</v>
          </cell>
          <cell r="ET128">
            <v>0</v>
          </cell>
          <cell r="EU128">
            <v>0</v>
          </cell>
          <cell r="EV128">
            <v>0</v>
          </cell>
          <cell r="EW128">
            <v>0</v>
          </cell>
          <cell r="EX128">
            <v>0</v>
          </cell>
          <cell r="EY128">
            <v>0</v>
          </cell>
          <cell r="EZ128">
            <v>0</v>
          </cell>
          <cell r="FA128">
            <v>0</v>
          </cell>
          <cell r="FB128">
            <v>0</v>
          </cell>
          <cell r="FC128">
            <v>0</v>
          </cell>
          <cell r="FD128">
            <v>0</v>
          </cell>
          <cell r="FE128">
            <v>0</v>
          </cell>
          <cell r="FF128">
            <v>0</v>
          </cell>
          <cell r="FG128">
            <v>0</v>
          </cell>
          <cell r="FH128">
            <v>0</v>
          </cell>
          <cell r="FI128">
            <v>0</v>
          </cell>
          <cell r="FJ128">
            <v>0</v>
          </cell>
          <cell r="FK128">
            <v>0</v>
          </cell>
          <cell r="FL128">
            <v>0</v>
          </cell>
          <cell r="FM128">
            <v>0</v>
          </cell>
          <cell r="FN128">
            <v>0</v>
          </cell>
          <cell r="FO128">
            <v>0</v>
          </cell>
          <cell r="FP128">
            <v>0</v>
          </cell>
          <cell r="FQ128">
            <v>0</v>
          </cell>
          <cell r="FR128">
            <v>0</v>
          </cell>
          <cell r="FS128">
            <v>0</v>
          </cell>
          <cell r="FT128">
            <v>0</v>
          </cell>
          <cell r="FU128">
            <v>0</v>
          </cell>
          <cell r="FV128">
            <v>0</v>
          </cell>
          <cell r="FW128">
            <v>0</v>
          </cell>
          <cell r="FX128">
            <v>0</v>
          </cell>
          <cell r="FY128">
            <v>0</v>
          </cell>
          <cell r="FZ128">
            <v>0</v>
          </cell>
          <cell r="GA128">
            <v>0</v>
          </cell>
          <cell r="GB128">
            <v>0</v>
          </cell>
          <cell r="GC128">
            <v>0</v>
          </cell>
          <cell r="GD128">
            <v>0</v>
          </cell>
          <cell r="GE128">
            <v>0</v>
          </cell>
          <cell r="GF128">
            <v>0</v>
          </cell>
          <cell r="GG128">
            <v>0</v>
          </cell>
          <cell r="GH128">
            <v>0</v>
          </cell>
          <cell r="GI128">
            <v>0</v>
          </cell>
          <cell r="GJ128">
            <v>0</v>
          </cell>
          <cell r="GK128">
            <v>0</v>
          </cell>
          <cell r="GL128">
            <v>0</v>
          </cell>
          <cell r="GM128">
            <v>0</v>
          </cell>
          <cell r="GN128">
            <v>0</v>
          </cell>
          <cell r="GO128">
            <v>0</v>
          </cell>
          <cell r="GP128">
            <v>0</v>
          </cell>
          <cell r="GQ128">
            <v>0</v>
          </cell>
          <cell r="GR128">
            <v>0</v>
          </cell>
          <cell r="GS128">
            <v>0</v>
          </cell>
          <cell r="GT128">
            <v>0</v>
          </cell>
          <cell r="GU128">
            <v>0</v>
          </cell>
          <cell r="GV128">
            <v>0</v>
          </cell>
          <cell r="GW128">
            <v>0</v>
          </cell>
          <cell r="GX128">
            <v>0</v>
          </cell>
          <cell r="GY128">
            <v>0</v>
          </cell>
          <cell r="GZ128">
            <v>0</v>
          </cell>
          <cell r="HA128">
            <v>0</v>
          </cell>
          <cell r="HB128">
            <v>0</v>
          </cell>
          <cell r="HC128">
            <v>0</v>
          </cell>
          <cell r="HD128">
            <v>0</v>
          </cell>
          <cell r="HE128">
            <v>0</v>
          </cell>
          <cell r="HF128">
            <v>0</v>
          </cell>
          <cell r="HG128">
            <v>0</v>
          </cell>
          <cell r="HH128">
            <v>0</v>
          </cell>
          <cell r="HI128">
            <v>0</v>
          </cell>
          <cell r="HJ128">
            <v>0</v>
          </cell>
          <cell r="HK128">
            <v>0</v>
          </cell>
          <cell r="HL128">
            <v>0</v>
          </cell>
          <cell r="HM128">
            <v>0</v>
          </cell>
          <cell r="HN128">
            <v>0</v>
          </cell>
          <cell r="HO128">
            <v>0</v>
          </cell>
          <cell r="HP128">
            <v>0</v>
          </cell>
          <cell r="HQ128">
            <v>0</v>
          </cell>
          <cell r="HR128">
            <v>0</v>
          </cell>
          <cell r="HS128">
            <v>0</v>
          </cell>
          <cell r="HT128">
            <v>0</v>
          </cell>
          <cell r="HU128">
            <v>0</v>
          </cell>
          <cell r="HV128">
            <v>0</v>
          </cell>
          <cell r="HW128">
            <v>0</v>
          </cell>
          <cell r="HX128">
            <v>0</v>
          </cell>
          <cell r="HY128">
            <v>0</v>
          </cell>
          <cell r="HZ128">
            <v>0</v>
          </cell>
          <cell r="IA128">
            <v>0</v>
          </cell>
          <cell r="IB128">
            <v>0</v>
          </cell>
          <cell r="IC128">
            <v>0</v>
          </cell>
          <cell r="ID128">
            <v>0</v>
          </cell>
          <cell r="IE128">
            <v>0</v>
          </cell>
          <cell r="IF128">
            <v>0</v>
          </cell>
          <cell r="IG128">
            <v>0</v>
          </cell>
          <cell r="IH128">
            <v>0</v>
          </cell>
          <cell r="II128">
            <v>0</v>
          </cell>
          <cell r="IJ128">
            <v>0</v>
          </cell>
          <cell r="IK128">
            <v>0</v>
          </cell>
          <cell r="IL128">
            <v>0</v>
          </cell>
          <cell r="IM128">
            <v>0</v>
          </cell>
          <cell r="IN128">
            <v>0</v>
          </cell>
          <cell r="IO128">
            <v>0</v>
          </cell>
          <cell r="IP128">
            <v>0</v>
          </cell>
          <cell r="IQ128">
            <v>0</v>
          </cell>
          <cell r="IR128">
            <v>0</v>
          </cell>
          <cell r="IS128">
            <v>0</v>
          </cell>
          <cell r="IT128">
            <v>0</v>
          </cell>
          <cell r="IU128">
            <v>0</v>
          </cell>
          <cell r="IV128">
            <v>0</v>
          </cell>
          <cell r="IW128">
            <v>0</v>
          </cell>
          <cell r="IX128">
            <v>0</v>
          </cell>
          <cell r="IY128">
            <v>0</v>
          </cell>
          <cell r="IZ128">
            <v>0</v>
          </cell>
          <cell r="JA128">
            <v>0</v>
          </cell>
          <cell r="JB128">
            <v>0</v>
          </cell>
          <cell r="JC128">
            <v>0</v>
          </cell>
          <cell r="JD128">
            <v>0</v>
          </cell>
          <cell r="JE128">
            <v>0</v>
          </cell>
          <cell r="JF128">
            <v>0</v>
          </cell>
          <cell r="JG128">
            <v>0</v>
          </cell>
          <cell r="JH128">
            <v>0</v>
          </cell>
          <cell r="JI128">
            <v>0</v>
          </cell>
          <cell r="JJ128">
            <v>0</v>
          </cell>
          <cell r="JK128">
            <v>0</v>
          </cell>
          <cell r="JL128">
            <v>0</v>
          </cell>
          <cell r="JM128">
            <v>0</v>
          </cell>
          <cell r="JN128">
            <v>0</v>
          </cell>
          <cell r="JO128">
            <v>0</v>
          </cell>
          <cell r="JP128">
            <v>0</v>
          </cell>
          <cell r="JQ128">
            <v>0</v>
          </cell>
          <cell r="JR128">
            <v>0</v>
          </cell>
          <cell r="JS128">
            <v>0</v>
          </cell>
          <cell r="JT128">
            <v>0</v>
          </cell>
          <cell r="JU128">
            <v>0</v>
          </cell>
          <cell r="JV128">
            <v>0</v>
          </cell>
          <cell r="JW128">
            <v>0</v>
          </cell>
        </row>
        <row r="129">
          <cell r="B129" t="str">
            <v>Montaje, ajuste, obras electricas e instrumentacion</v>
          </cell>
          <cell r="C129" t="str">
            <v>Materiales</v>
          </cell>
          <cell r="D129">
            <v>3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0</v>
          </cell>
          <cell r="AZ129">
            <v>0</v>
          </cell>
          <cell r="BA129">
            <v>0</v>
          </cell>
          <cell r="BB129">
            <v>0</v>
          </cell>
          <cell r="BC129">
            <v>0</v>
          </cell>
          <cell r="BD129">
            <v>0</v>
          </cell>
          <cell r="BE129">
            <v>0</v>
          </cell>
          <cell r="BF129">
            <v>0</v>
          </cell>
          <cell r="BG129">
            <v>0</v>
          </cell>
          <cell r="BH129">
            <v>0</v>
          </cell>
          <cell r="BI129">
            <v>0</v>
          </cell>
          <cell r="BJ129">
            <v>0</v>
          </cell>
          <cell r="BK129">
            <v>0</v>
          </cell>
          <cell r="BL129">
            <v>0</v>
          </cell>
          <cell r="BM129">
            <v>0</v>
          </cell>
          <cell r="BN129">
            <v>0</v>
          </cell>
          <cell r="BO129">
            <v>0</v>
          </cell>
          <cell r="BP129">
            <v>0</v>
          </cell>
          <cell r="BQ129">
            <v>0</v>
          </cell>
          <cell r="BR129">
            <v>0</v>
          </cell>
          <cell r="BS129">
            <v>0</v>
          </cell>
          <cell r="BT129">
            <v>0</v>
          </cell>
          <cell r="BU129">
            <v>0</v>
          </cell>
          <cell r="BV129">
            <v>0</v>
          </cell>
          <cell r="BW129">
            <v>0</v>
          </cell>
          <cell r="BX129">
            <v>0</v>
          </cell>
          <cell r="BY129">
            <v>0</v>
          </cell>
          <cell r="BZ129">
            <v>0</v>
          </cell>
          <cell r="CA129">
            <v>0</v>
          </cell>
          <cell r="CB129">
            <v>0</v>
          </cell>
          <cell r="CC129">
            <v>0</v>
          </cell>
          <cell r="CD129">
            <v>0</v>
          </cell>
          <cell r="CE129">
            <v>0</v>
          </cell>
          <cell r="CF129">
            <v>0</v>
          </cell>
          <cell r="CG129">
            <v>0</v>
          </cell>
          <cell r="CH129">
            <v>0</v>
          </cell>
          <cell r="CI129">
            <v>0</v>
          </cell>
          <cell r="CJ129">
            <v>0</v>
          </cell>
          <cell r="CK129">
            <v>0</v>
          </cell>
          <cell r="CL129">
            <v>0</v>
          </cell>
          <cell r="CM129">
            <v>0</v>
          </cell>
          <cell r="CN129">
            <v>0</v>
          </cell>
          <cell r="CO129">
            <v>0</v>
          </cell>
          <cell r="CP129">
            <v>0</v>
          </cell>
          <cell r="CQ129">
            <v>0</v>
          </cell>
          <cell r="CR129">
            <v>0</v>
          </cell>
          <cell r="CS129">
            <v>0</v>
          </cell>
          <cell r="CT129">
            <v>0</v>
          </cell>
          <cell r="CU129">
            <v>0</v>
          </cell>
          <cell r="CV129">
            <v>0</v>
          </cell>
          <cell r="CW129">
            <v>0</v>
          </cell>
          <cell r="CX129">
            <v>0</v>
          </cell>
          <cell r="CY129">
            <v>0</v>
          </cell>
          <cell r="CZ129">
            <v>0</v>
          </cell>
          <cell r="DA129">
            <v>0</v>
          </cell>
          <cell r="DB129">
            <v>0</v>
          </cell>
          <cell r="DC129">
            <v>0</v>
          </cell>
          <cell r="DD129">
            <v>0</v>
          </cell>
          <cell r="DE129">
            <v>0</v>
          </cell>
          <cell r="DF129">
            <v>0</v>
          </cell>
          <cell r="DG129">
            <v>0</v>
          </cell>
          <cell r="DH129">
            <v>0</v>
          </cell>
          <cell r="DI129">
            <v>0</v>
          </cell>
          <cell r="DJ129">
            <v>0</v>
          </cell>
          <cell r="DK129">
            <v>0</v>
          </cell>
          <cell r="DL129">
            <v>0</v>
          </cell>
          <cell r="DM129">
            <v>0</v>
          </cell>
          <cell r="DN129">
            <v>0</v>
          </cell>
          <cell r="DO129">
            <v>0</v>
          </cell>
          <cell r="DP129">
            <v>0</v>
          </cell>
          <cell r="DQ129">
            <v>0</v>
          </cell>
          <cell r="DR129">
            <v>0</v>
          </cell>
          <cell r="DS129">
            <v>0</v>
          </cell>
          <cell r="DT129">
            <v>0</v>
          </cell>
          <cell r="DU129">
            <v>0</v>
          </cell>
          <cell r="DV129">
            <v>0</v>
          </cell>
          <cell r="DW129">
            <v>0</v>
          </cell>
          <cell r="DX129">
            <v>0</v>
          </cell>
          <cell r="DY129">
            <v>0</v>
          </cell>
          <cell r="DZ129">
            <v>0</v>
          </cell>
          <cell r="EA129">
            <v>0</v>
          </cell>
          <cell r="EB129">
            <v>0</v>
          </cell>
          <cell r="EC129">
            <v>0</v>
          </cell>
          <cell r="ED129">
            <v>0</v>
          </cell>
          <cell r="EE129">
            <v>0</v>
          </cell>
          <cell r="EF129">
            <v>0</v>
          </cell>
          <cell r="EG129">
            <v>0</v>
          </cell>
          <cell r="EH129">
            <v>0</v>
          </cell>
          <cell r="EI129">
            <v>0</v>
          </cell>
          <cell r="EJ129">
            <v>0</v>
          </cell>
          <cell r="EK129">
            <v>0</v>
          </cell>
          <cell r="EL129">
            <v>0</v>
          </cell>
          <cell r="EM129">
            <v>0</v>
          </cell>
          <cell r="EN129">
            <v>0</v>
          </cell>
          <cell r="EO129">
            <v>0</v>
          </cell>
          <cell r="EP129">
            <v>0</v>
          </cell>
          <cell r="EQ129">
            <v>0</v>
          </cell>
          <cell r="ER129">
            <v>0</v>
          </cell>
          <cell r="ES129">
            <v>0</v>
          </cell>
          <cell r="ET129">
            <v>0</v>
          </cell>
          <cell r="EU129">
            <v>0</v>
          </cell>
          <cell r="EV129">
            <v>0</v>
          </cell>
          <cell r="EW129">
            <v>0</v>
          </cell>
          <cell r="EX129">
            <v>0</v>
          </cell>
          <cell r="EY129">
            <v>0</v>
          </cell>
          <cell r="EZ129">
            <v>0</v>
          </cell>
          <cell r="FA129">
            <v>0</v>
          </cell>
          <cell r="FB129">
            <v>0</v>
          </cell>
          <cell r="FC129">
            <v>0</v>
          </cell>
          <cell r="FD129">
            <v>0</v>
          </cell>
          <cell r="FE129">
            <v>0</v>
          </cell>
          <cell r="FF129">
            <v>0</v>
          </cell>
          <cell r="FG129">
            <v>0</v>
          </cell>
          <cell r="FH129">
            <v>0</v>
          </cell>
          <cell r="FI129">
            <v>0</v>
          </cell>
          <cell r="FJ129">
            <v>0</v>
          </cell>
          <cell r="FK129">
            <v>0</v>
          </cell>
          <cell r="FL129">
            <v>0</v>
          </cell>
          <cell r="FM129">
            <v>0</v>
          </cell>
          <cell r="FN129">
            <v>0</v>
          </cell>
          <cell r="FO129">
            <v>0</v>
          </cell>
          <cell r="FP129">
            <v>0</v>
          </cell>
          <cell r="FQ129">
            <v>0</v>
          </cell>
          <cell r="FR129">
            <v>0</v>
          </cell>
          <cell r="FS129">
            <v>0</v>
          </cell>
          <cell r="FT129">
            <v>0</v>
          </cell>
          <cell r="FU129">
            <v>0</v>
          </cell>
          <cell r="FV129">
            <v>0</v>
          </cell>
          <cell r="FW129">
            <v>0</v>
          </cell>
          <cell r="FX129">
            <v>0</v>
          </cell>
          <cell r="FY129">
            <v>0</v>
          </cell>
          <cell r="FZ129">
            <v>0</v>
          </cell>
          <cell r="GA129">
            <v>0</v>
          </cell>
          <cell r="GB129">
            <v>0</v>
          </cell>
          <cell r="GC129">
            <v>0</v>
          </cell>
          <cell r="GD129">
            <v>0</v>
          </cell>
          <cell r="GE129">
            <v>0</v>
          </cell>
          <cell r="GF129">
            <v>0</v>
          </cell>
          <cell r="GG129">
            <v>0</v>
          </cell>
          <cell r="GH129">
            <v>0</v>
          </cell>
          <cell r="GI129">
            <v>0</v>
          </cell>
          <cell r="GJ129">
            <v>0</v>
          </cell>
          <cell r="GK129">
            <v>0</v>
          </cell>
          <cell r="GL129">
            <v>0</v>
          </cell>
          <cell r="GM129">
            <v>0</v>
          </cell>
          <cell r="GN129">
            <v>0</v>
          </cell>
          <cell r="GO129">
            <v>0</v>
          </cell>
          <cell r="GP129">
            <v>0</v>
          </cell>
          <cell r="GQ129">
            <v>0</v>
          </cell>
          <cell r="GR129">
            <v>0</v>
          </cell>
          <cell r="GS129">
            <v>0</v>
          </cell>
          <cell r="GT129">
            <v>0</v>
          </cell>
          <cell r="GU129">
            <v>0</v>
          </cell>
          <cell r="GV129">
            <v>0</v>
          </cell>
          <cell r="GW129">
            <v>0</v>
          </cell>
          <cell r="GX129">
            <v>0</v>
          </cell>
          <cell r="GY129">
            <v>0</v>
          </cell>
          <cell r="GZ129">
            <v>0</v>
          </cell>
          <cell r="HA129">
            <v>0</v>
          </cell>
          <cell r="HB129">
            <v>0</v>
          </cell>
          <cell r="HC129">
            <v>0</v>
          </cell>
          <cell r="HD129">
            <v>0</v>
          </cell>
          <cell r="HE129">
            <v>0</v>
          </cell>
          <cell r="HF129">
            <v>0</v>
          </cell>
          <cell r="HG129">
            <v>0</v>
          </cell>
          <cell r="HH129">
            <v>0</v>
          </cell>
          <cell r="HI129">
            <v>0</v>
          </cell>
          <cell r="HJ129">
            <v>0</v>
          </cell>
          <cell r="HK129">
            <v>0</v>
          </cell>
          <cell r="HL129">
            <v>0</v>
          </cell>
          <cell r="HM129">
            <v>0</v>
          </cell>
          <cell r="HN129">
            <v>0</v>
          </cell>
          <cell r="HO129">
            <v>0</v>
          </cell>
          <cell r="HP129">
            <v>0</v>
          </cell>
          <cell r="HQ129">
            <v>0</v>
          </cell>
          <cell r="HR129">
            <v>0</v>
          </cell>
          <cell r="HS129">
            <v>0</v>
          </cell>
          <cell r="HT129">
            <v>0</v>
          </cell>
          <cell r="HU129">
            <v>0</v>
          </cell>
          <cell r="HV129">
            <v>0</v>
          </cell>
          <cell r="HW129">
            <v>0</v>
          </cell>
          <cell r="HX129">
            <v>0</v>
          </cell>
          <cell r="HY129">
            <v>0</v>
          </cell>
          <cell r="HZ129">
            <v>0</v>
          </cell>
          <cell r="IA129">
            <v>0</v>
          </cell>
          <cell r="IB129">
            <v>0</v>
          </cell>
          <cell r="IC129">
            <v>0</v>
          </cell>
          <cell r="ID129">
            <v>0</v>
          </cell>
          <cell r="IE129">
            <v>0</v>
          </cell>
          <cell r="IF129">
            <v>0</v>
          </cell>
          <cell r="IG129">
            <v>0</v>
          </cell>
          <cell r="IH129">
            <v>0</v>
          </cell>
          <cell r="II129">
            <v>0</v>
          </cell>
          <cell r="IJ129">
            <v>0</v>
          </cell>
          <cell r="IK129">
            <v>0</v>
          </cell>
          <cell r="IL129">
            <v>0</v>
          </cell>
          <cell r="IM129">
            <v>0</v>
          </cell>
          <cell r="IN129">
            <v>0</v>
          </cell>
          <cell r="IO129">
            <v>0</v>
          </cell>
          <cell r="IP129">
            <v>0</v>
          </cell>
          <cell r="IQ129">
            <v>0</v>
          </cell>
          <cell r="IR129">
            <v>0</v>
          </cell>
          <cell r="IS129">
            <v>0</v>
          </cell>
          <cell r="IT129">
            <v>0</v>
          </cell>
          <cell r="IU129">
            <v>0</v>
          </cell>
          <cell r="IV129">
            <v>0</v>
          </cell>
          <cell r="IW129">
            <v>0</v>
          </cell>
          <cell r="IX129">
            <v>0</v>
          </cell>
          <cell r="IY129">
            <v>0</v>
          </cell>
          <cell r="IZ129">
            <v>0</v>
          </cell>
          <cell r="JA129">
            <v>0</v>
          </cell>
          <cell r="JB129">
            <v>0</v>
          </cell>
          <cell r="JC129">
            <v>0</v>
          </cell>
          <cell r="JD129">
            <v>0</v>
          </cell>
          <cell r="JE129">
            <v>0</v>
          </cell>
          <cell r="JF129">
            <v>0</v>
          </cell>
          <cell r="JG129">
            <v>0</v>
          </cell>
          <cell r="JH129">
            <v>0</v>
          </cell>
          <cell r="JI129">
            <v>0</v>
          </cell>
          <cell r="JJ129">
            <v>0</v>
          </cell>
          <cell r="JK129">
            <v>0</v>
          </cell>
          <cell r="JL129">
            <v>0</v>
          </cell>
          <cell r="JM129">
            <v>0</v>
          </cell>
          <cell r="JN129">
            <v>0</v>
          </cell>
          <cell r="JO129">
            <v>0</v>
          </cell>
          <cell r="JP129">
            <v>0</v>
          </cell>
          <cell r="JQ129">
            <v>0</v>
          </cell>
          <cell r="JR129">
            <v>0</v>
          </cell>
          <cell r="JS129">
            <v>0</v>
          </cell>
          <cell r="JT129">
            <v>0</v>
          </cell>
          <cell r="JU129">
            <v>0</v>
          </cell>
          <cell r="JV129">
            <v>0</v>
          </cell>
          <cell r="JW129">
            <v>0</v>
          </cell>
        </row>
        <row r="130">
          <cell r="B130" t="str">
            <v>Montaje, ajuste, obras electricas e instrumentacion</v>
          </cell>
          <cell r="C130" t="str">
            <v>Materiales</v>
          </cell>
          <cell r="D130">
            <v>4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0</v>
          </cell>
          <cell r="AZ130">
            <v>0</v>
          </cell>
          <cell r="BA130">
            <v>0</v>
          </cell>
          <cell r="BB130">
            <v>0</v>
          </cell>
          <cell r="BC130">
            <v>0</v>
          </cell>
          <cell r="BD130">
            <v>0</v>
          </cell>
          <cell r="BE130">
            <v>0</v>
          </cell>
          <cell r="BF130">
            <v>0</v>
          </cell>
          <cell r="BG130">
            <v>0</v>
          </cell>
          <cell r="BH130">
            <v>0</v>
          </cell>
          <cell r="BI130">
            <v>0</v>
          </cell>
          <cell r="BJ130">
            <v>0</v>
          </cell>
          <cell r="BK130">
            <v>0</v>
          </cell>
          <cell r="BL130">
            <v>0</v>
          </cell>
          <cell r="BM130">
            <v>0</v>
          </cell>
          <cell r="BN130">
            <v>0</v>
          </cell>
          <cell r="BO130">
            <v>0</v>
          </cell>
          <cell r="BP130">
            <v>0</v>
          </cell>
          <cell r="BQ130">
            <v>0</v>
          </cell>
          <cell r="BR130">
            <v>0</v>
          </cell>
          <cell r="BS130">
            <v>0</v>
          </cell>
          <cell r="BT130">
            <v>0</v>
          </cell>
          <cell r="BU130">
            <v>0</v>
          </cell>
          <cell r="BV130">
            <v>0</v>
          </cell>
          <cell r="BW130">
            <v>0</v>
          </cell>
          <cell r="BX130">
            <v>0</v>
          </cell>
          <cell r="BY130">
            <v>0</v>
          </cell>
          <cell r="BZ130">
            <v>0</v>
          </cell>
          <cell r="CA130">
            <v>0</v>
          </cell>
          <cell r="CB130">
            <v>0</v>
          </cell>
          <cell r="CC130">
            <v>0</v>
          </cell>
          <cell r="CD130">
            <v>0</v>
          </cell>
          <cell r="CE130">
            <v>0</v>
          </cell>
          <cell r="CF130">
            <v>0</v>
          </cell>
          <cell r="CG130">
            <v>0</v>
          </cell>
          <cell r="CH130">
            <v>0</v>
          </cell>
          <cell r="CI130">
            <v>0</v>
          </cell>
          <cell r="CJ130">
            <v>0</v>
          </cell>
          <cell r="CK130">
            <v>0</v>
          </cell>
          <cell r="CL130">
            <v>0</v>
          </cell>
          <cell r="CM130">
            <v>0</v>
          </cell>
          <cell r="CN130">
            <v>0</v>
          </cell>
          <cell r="CO130">
            <v>0</v>
          </cell>
          <cell r="CP130">
            <v>0</v>
          </cell>
          <cell r="CQ130">
            <v>0</v>
          </cell>
          <cell r="CR130">
            <v>0</v>
          </cell>
          <cell r="CS130">
            <v>0</v>
          </cell>
          <cell r="CT130">
            <v>0</v>
          </cell>
          <cell r="CU130">
            <v>0</v>
          </cell>
          <cell r="CV130">
            <v>0</v>
          </cell>
          <cell r="CW130">
            <v>0</v>
          </cell>
          <cell r="CX130">
            <v>0</v>
          </cell>
          <cell r="CY130">
            <v>0</v>
          </cell>
          <cell r="CZ130">
            <v>0</v>
          </cell>
          <cell r="DA130">
            <v>0</v>
          </cell>
          <cell r="DB130">
            <v>0</v>
          </cell>
          <cell r="DC130">
            <v>0</v>
          </cell>
          <cell r="DD130">
            <v>0</v>
          </cell>
          <cell r="DE130">
            <v>0</v>
          </cell>
          <cell r="DF130">
            <v>0</v>
          </cell>
          <cell r="DG130">
            <v>0</v>
          </cell>
          <cell r="DH130">
            <v>0</v>
          </cell>
          <cell r="DI130">
            <v>0</v>
          </cell>
          <cell r="DJ130">
            <v>0</v>
          </cell>
          <cell r="DK130">
            <v>0</v>
          </cell>
          <cell r="DL130">
            <v>0</v>
          </cell>
          <cell r="DM130">
            <v>0</v>
          </cell>
          <cell r="DN130">
            <v>0</v>
          </cell>
          <cell r="DO130">
            <v>0</v>
          </cell>
          <cell r="DP130">
            <v>0</v>
          </cell>
          <cell r="DQ130">
            <v>0</v>
          </cell>
          <cell r="DR130">
            <v>0</v>
          </cell>
          <cell r="DS130">
            <v>0</v>
          </cell>
          <cell r="DT130">
            <v>0</v>
          </cell>
          <cell r="DU130">
            <v>0</v>
          </cell>
          <cell r="DV130">
            <v>0</v>
          </cell>
          <cell r="DW130">
            <v>0</v>
          </cell>
          <cell r="DX130">
            <v>0</v>
          </cell>
          <cell r="DY130">
            <v>0</v>
          </cell>
          <cell r="DZ130">
            <v>0</v>
          </cell>
          <cell r="EA130">
            <v>0</v>
          </cell>
          <cell r="EB130">
            <v>0</v>
          </cell>
          <cell r="EC130">
            <v>0</v>
          </cell>
          <cell r="ED130">
            <v>0</v>
          </cell>
          <cell r="EE130">
            <v>0</v>
          </cell>
          <cell r="EF130">
            <v>0</v>
          </cell>
          <cell r="EG130">
            <v>0</v>
          </cell>
          <cell r="EH130">
            <v>0</v>
          </cell>
          <cell r="EI130">
            <v>0</v>
          </cell>
          <cell r="EJ130">
            <v>0</v>
          </cell>
          <cell r="EK130">
            <v>0</v>
          </cell>
          <cell r="EL130">
            <v>0</v>
          </cell>
          <cell r="EM130">
            <v>0</v>
          </cell>
          <cell r="EN130">
            <v>0</v>
          </cell>
          <cell r="EO130">
            <v>0</v>
          </cell>
          <cell r="EP130">
            <v>0</v>
          </cell>
          <cell r="EQ130">
            <v>0</v>
          </cell>
          <cell r="ER130">
            <v>0</v>
          </cell>
          <cell r="ES130">
            <v>0</v>
          </cell>
          <cell r="ET130">
            <v>0</v>
          </cell>
          <cell r="EU130">
            <v>0</v>
          </cell>
          <cell r="EV130">
            <v>0</v>
          </cell>
          <cell r="EW130">
            <v>0</v>
          </cell>
          <cell r="EX130">
            <v>0</v>
          </cell>
          <cell r="EY130">
            <v>0</v>
          </cell>
          <cell r="EZ130">
            <v>0</v>
          </cell>
          <cell r="FA130">
            <v>0</v>
          </cell>
          <cell r="FB130">
            <v>0</v>
          </cell>
          <cell r="FC130">
            <v>0</v>
          </cell>
          <cell r="FD130">
            <v>0</v>
          </cell>
          <cell r="FE130">
            <v>0</v>
          </cell>
          <cell r="FF130">
            <v>0</v>
          </cell>
          <cell r="FG130">
            <v>0</v>
          </cell>
          <cell r="FH130">
            <v>0</v>
          </cell>
          <cell r="FI130">
            <v>0</v>
          </cell>
          <cell r="FJ130">
            <v>0</v>
          </cell>
          <cell r="FK130">
            <v>0</v>
          </cell>
          <cell r="FL130">
            <v>0</v>
          </cell>
          <cell r="FM130">
            <v>0</v>
          </cell>
          <cell r="FN130">
            <v>0</v>
          </cell>
          <cell r="FO130">
            <v>0</v>
          </cell>
          <cell r="FP130">
            <v>0</v>
          </cell>
          <cell r="FQ130">
            <v>0</v>
          </cell>
          <cell r="FR130">
            <v>0</v>
          </cell>
          <cell r="FS130">
            <v>0</v>
          </cell>
          <cell r="FT130">
            <v>0</v>
          </cell>
          <cell r="FU130">
            <v>0</v>
          </cell>
          <cell r="FV130">
            <v>0</v>
          </cell>
          <cell r="FW130">
            <v>0</v>
          </cell>
          <cell r="FX130">
            <v>0</v>
          </cell>
          <cell r="FY130">
            <v>0</v>
          </cell>
          <cell r="FZ130">
            <v>0</v>
          </cell>
          <cell r="GA130">
            <v>0</v>
          </cell>
          <cell r="GB130">
            <v>0</v>
          </cell>
          <cell r="GC130">
            <v>0</v>
          </cell>
          <cell r="GD130">
            <v>0</v>
          </cell>
          <cell r="GE130">
            <v>0</v>
          </cell>
          <cell r="GF130">
            <v>0</v>
          </cell>
          <cell r="GG130">
            <v>0</v>
          </cell>
          <cell r="GH130">
            <v>0</v>
          </cell>
          <cell r="GI130">
            <v>0</v>
          </cell>
          <cell r="GJ130">
            <v>0</v>
          </cell>
          <cell r="GK130">
            <v>0</v>
          </cell>
          <cell r="GL130">
            <v>0</v>
          </cell>
          <cell r="GM130">
            <v>0</v>
          </cell>
          <cell r="GN130">
            <v>0</v>
          </cell>
          <cell r="GO130">
            <v>0</v>
          </cell>
          <cell r="GP130">
            <v>0</v>
          </cell>
          <cell r="GQ130">
            <v>0</v>
          </cell>
          <cell r="GR130">
            <v>0</v>
          </cell>
          <cell r="GS130">
            <v>0</v>
          </cell>
          <cell r="GT130">
            <v>0</v>
          </cell>
          <cell r="GU130">
            <v>0</v>
          </cell>
          <cell r="GV130">
            <v>0</v>
          </cell>
          <cell r="GW130">
            <v>0</v>
          </cell>
          <cell r="GX130">
            <v>0</v>
          </cell>
          <cell r="GY130">
            <v>0</v>
          </cell>
          <cell r="GZ130">
            <v>0</v>
          </cell>
          <cell r="HA130">
            <v>0</v>
          </cell>
          <cell r="HB130">
            <v>0</v>
          </cell>
          <cell r="HC130">
            <v>0</v>
          </cell>
          <cell r="HD130">
            <v>0</v>
          </cell>
          <cell r="HE130">
            <v>0</v>
          </cell>
          <cell r="HF130">
            <v>0</v>
          </cell>
          <cell r="HG130">
            <v>0</v>
          </cell>
          <cell r="HH130">
            <v>0</v>
          </cell>
          <cell r="HI130">
            <v>0</v>
          </cell>
          <cell r="HJ130">
            <v>0</v>
          </cell>
          <cell r="HK130">
            <v>0</v>
          </cell>
          <cell r="HL130">
            <v>0</v>
          </cell>
          <cell r="HM130">
            <v>0</v>
          </cell>
          <cell r="HN130">
            <v>0</v>
          </cell>
          <cell r="HO130">
            <v>0</v>
          </cell>
          <cell r="HP130">
            <v>0</v>
          </cell>
          <cell r="HQ130">
            <v>0</v>
          </cell>
          <cell r="HR130">
            <v>0</v>
          </cell>
          <cell r="HS130">
            <v>0</v>
          </cell>
          <cell r="HT130">
            <v>0</v>
          </cell>
          <cell r="HU130">
            <v>0</v>
          </cell>
          <cell r="HV130">
            <v>0</v>
          </cell>
          <cell r="HW130">
            <v>0</v>
          </cell>
          <cell r="HX130">
            <v>0</v>
          </cell>
          <cell r="HY130">
            <v>0</v>
          </cell>
          <cell r="HZ130">
            <v>0</v>
          </cell>
          <cell r="IA130">
            <v>0</v>
          </cell>
          <cell r="IB130">
            <v>0</v>
          </cell>
          <cell r="IC130">
            <v>0</v>
          </cell>
          <cell r="ID130">
            <v>0</v>
          </cell>
          <cell r="IE130">
            <v>0</v>
          </cell>
          <cell r="IF130">
            <v>0</v>
          </cell>
          <cell r="IG130">
            <v>0</v>
          </cell>
          <cell r="IH130">
            <v>0</v>
          </cell>
          <cell r="II130">
            <v>0</v>
          </cell>
          <cell r="IJ130">
            <v>0</v>
          </cell>
          <cell r="IK130">
            <v>0</v>
          </cell>
          <cell r="IL130">
            <v>0</v>
          </cell>
          <cell r="IM130">
            <v>0</v>
          </cell>
          <cell r="IN130">
            <v>0</v>
          </cell>
          <cell r="IO130">
            <v>0</v>
          </cell>
          <cell r="IP130">
            <v>0</v>
          </cell>
          <cell r="IQ130">
            <v>0</v>
          </cell>
          <cell r="IR130">
            <v>0</v>
          </cell>
          <cell r="IS130">
            <v>0</v>
          </cell>
          <cell r="IT130">
            <v>0</v>
          </cell>
          <cell r="IU130">
            <v>0</v>
          </cell>
          <cell r="IV130">
            <v>0</v>
          </cell>
          <cell r="IW130">
            <v>0</v>
          </cell>
          <cell r="IX130">
            <v>0</v>
          </cell>
          <cell r="IY130">
            <v>0</v>
          </cell>
          <cell r="IZ130">
            <v>0</v>
          </cell>
          <cell r="JA130">
            <v>0</v>
          </cell>
          <cell r="JB130">
            <v>0</v>
          </cell>
          <cell r="JC130">
            <v>0</v>
          </cell>
          <cell r="JD130">
            <v>0</v>
          </cell>
          <cell r="JE130">
            <v>0</v>
          </cell>
          <cell r="JF130">
            <v>0</v>
          </cell>
          <cell r="JG130">
            <v>0</v>
          </cell>
          <cell r="JH130">
            <v>0</v>
          </cell>
          <cell r="JI130">
            <v>0</v>
          </cell>
          <cell r="JJ130">
            <v>0</v>
          </cell>
          <cell r="JK130">
            <v>0</v>
          </cell>
          <cell r="JL130">
            <v>0</v>
          </cell>
          <cell r="JM130">
            <v>0</v>
          </cell>
          <cell r="JN130">
            <v>0</v>
          </cell>
          <cell r="JO130">
            <v>0</v>
          </cell>
          <cell r="JP130">
            <v>0</v>
          </cell>
          <cell r="JQ130">
            <v>0</v>
          </cell>
          <cell r="JR130">
            <v>0</v>
          </cell>
          <cell r="JS130">
            <v>0</v>
          </cell>
          <cell r="JT130">
            <v>0</v>
          </cell>
          <cell r="JU130">
            <v>0</v>
          </cell>
          <cell r="JV130">
            <v>0</v>
          </cell>
          <cell r="JW130">
            <v>0</v>
          </cell>
        </row>
        <row r="131">
          <cell r="B131" t="str">
            <v>Montaje, ajuste, obras electricas e instrumentacion</v>
          </cell>
          <cell r="C131" t="str">
            <v>Materiales</v>
          </cell>
          <cell r="D131">
            <v>5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>
            <v>0</v>
          </cell>
          <cell r="BA131">
            <v>0</v>
          </cell>
          <cell r="BB131">
            <v>0</v>
          </cell>
          <cell r="BC131">
            <v>0</v>
          </cell>
          <cell r="BD131">
            <v>0</v>
          </cell>
          <cell r="BE131">
            <v>0</v>
          </cell>
          <cell r="BF131">
            <v>0</v>
          </cell>
          <cell r="BG131">
            <v>0</v>
          </cell>
          <cell r="BH131">
            <v>0</v>
          </cell>
          <cell r="BI131">
            <v>0</v>
          </cell>
          <cell r="BJ131">
            <v>0</v>
          </cell>
          <cell r="BK131">
            <v>0</v>
          </cell>
          <cell r="BL131">
            <v>0</v>
          </cell>
          <cell r="BM131">
            <v>0</v>
          </cell>
          <cell r="BN131">
            <v>0</v>
          </cell>
          <cell r="BO131">
            <v>0</v>
          </cell>
          <cell r="BP131">
            <v>0</v>
          </cell>
          <cell r="BQ131">
            <v>0</v>
          </cell>
          <cell r="BR131">
            <v>0</v>
          </cell>
          <cell r="BS131">
            <v>0</v>
          </cell>
          <cell r="BT131">
            <v>0</v>
          </cell>
          <cell r="BU131">
            <v>0</v>
          </cell>
          <cell r="BV131">
            <v>0</v>
          </cell>
          <cell r="BW131">
            <v>0</v>
          </cell>
          <cell r="BX131">
            <v>0</v>
          </cell>
          <cell r="BY131">
            <v>0</v>
          </cell>
          <cell r="BZ131">
            <v>0</v>
          </cell>
          <cell r="CA131">
            <v>0</v>
          </cell>
          <cell r="CB131">
            <v>0</v>
          </cell>
          <cell r="CC131">
            <v>0</v>
          </cell>
          <cell r="CD131">
            <v>0</v>
          </cell>
          <cell r="CE131">
            <v>0</v>
          </cell>
          <cell r="CF131">
            <v>0</v>
          </cell>
          <cell r="CG131">
            <v>0</v>
          </cell>
          <cell r="CH131">
            <v>0</v>
          </cell>
          <cell r="CI131">
            <v>0</v>
          </cell>
          <cell r="CJ131">
            <v>0</v>
          </cell>
          <cell r="CK131">
            <v>0</v>
          </cell>
          <cell r="CL131">
            <v>0</v>
          </cell>
          <cell r="CM131">
            <v>0</v>
          </cell>
          <cell r="CN131">
            <v>0</v>
          </cell>
          <cell r="CO131">
            <v>0</v>
          </cell>
          <cell r="CP131">
            <v>0</v>
          </cell>
          <cell r="CQ131">
            <v>0</v>
          </cell>
          <cell r="CR131">
            <v>0</v>
          </cell>
          <cell r="CS131">
            <v>0</v>
          </cell>
          <cell r="CT131">
            <v>0</v>
          </cell>
          <cell r="CU131">
            <v>0</v>
          </cell>
          <cell r="CV131">
            <v>0</v>
          </cell>
          <cell r="CW131">
            <v>0</v>
          </cell>
          <cell r="CX131">
            <v>0</v>
          </cell>
          <cell r="CY131">
            <v>0</v>
          </cell>
          <cell r="CZ131">
            <v>0</v>
          </cell>
          <cell r="DA131">
            <v>0</v>
          </cell>
          <cell r="DB131">
            <v>0</v>
          </cell>
          <cell r="DC131">
            <v>0</v>
          </cell>
          <cell r="DD131">
            <v>0</v>
          </cell>
          <cell r="DE131">
            <v>0</v>
          </cell>
          <cell r="DF131">
            <v>0</v>
          </cell>
          <cell r="DG131">
            <v>0</v>
          </cell>
          <cell r="DH131">
            <v>0</v>
          </cell>
          <cell r="DI131">
            <v>0</v>
          </cell>
          <cell r="DJ131">
            <v>0</v>
          </cell>
          <cell r="DK131">
            <v>0</v>
          </cell>
          <cell r="DL131">
            <v>0</v>
          </cell>
          <cell r="DM131">
            <v>0</v>
          </cell>
          <cell r="DN131">
            <v>0</v>
          </cell>
          <cell r="DO131">
            <v>0</v>
          </cell>
          <cell r="DP131">
            <v>0</v>
          </cell>
          <cell r="DQ131">
            <v>0</v>
          </cell>
          <cell r="DR131">
            <v>0</v>
          </cell>
          <cell r="DS131">
            <v>0</v>
          </cell>
          <cell r="DT131">
            <v>0</v>
          </cell>
          <cell r="DU131">
            <v>0</v>
          </cell>
          <cell r="DV131">
            <v>0</v>
          </cell>
          <cell r="DW131">
            <v>0</v>
          </cell>
          <cell r="DX131">
            <v>0</v>
          </cell>
          <cell r="DY131">
            <v>0</v>
          </cell>
          <cell r="DZ131">
            <v>0</v>
          </cell>
          <cell r="EA131">
            <v>0</v>
          </cell>
          <cell r="EB131">
            <v>0</v>
          </cell>
          <cell r="EC131">
            <v>0</v>
          </cell>
          <cell r="ED131">
            <v>0</v>
          </cell>
          <cell r="EE131">
            <v>0</v>
          </cell>
          <cell r="EF131">
            <v>0</v>
          </cell>
          <cell r="EG131">
            <v>0</v>
          </cell>
          <cell r="EH131">
            <v>0</v>
          </cell>
          <cell r="EI131">
            <v>0</v>
          </cell>
          <cell r="EJ131">
            <v>0</v>
          </cell>
          <cell r="EK131">
            <v>0</v>
          </cell>
          <cell r="EL131">
            <v>0</v>
          </cell>
          <cell r="EM131">
            <v>0</v>
          </cell>
          <cell r="EN131">
            <v>0</v>
          </cell>
          <cell r="EO131">
            <v>0</v>
          </cell>
          <cell r="EP131">
            <v>0</v>
          </cell>
          <cell r="EQ131">
            <v>0</v>
          </cell>
          <cell r="ER131">
            <v>0</v>
          </cell>
          <cell r="ES131">
            <v>0</v>
          </cell>
          <cell r="ET131">
            <v>0</v>
          </cell>
          <cell r="EU131">
            <v>0</v>
          </cell>
          <cell r="EV131">
            <v>0</v>
          </cell>
          <cell r="EW131">
            <v>0</v>
          </cell>
          <cell r="EX131">
            <v>0</v>
          </cell>
          <cell r="EY131">
            <v>0</v>
          </cell>
          <cell r="EZ131">
            <v>0</v>
          </cell>
          <cell r="FA131">
            <v>0</v>
          </cell>
          <cell r="FB131">
            <v>0</v>
          </cell>
          <cell r="FC131">
            <v>0</v>
          </cell>
          <cell r="FD131">
            <v>0</v>
          </cell>
          <cell r="FE131">
            <v>0</v>
          </cell>
          <cell r="FF131">
            <v>0</v>
          </cell>
          <cell r="FG131">
            <v>0</v>
          </cell>
          <cell r="FH131">
            <v>0</v>
          </cell>
          <cell r="FI131">
            <v>0</v>
          </cell>
          <cell r="FJ131">
            <v>0</v>
          </cell>
          <cell r="FK131">
            <v>0</v>
          </cell>
          <cell r="FL131">
            <v>0</v>
          </cell>
          <cell r="FM131">
            <v>0</v>
          </cell>
          <cell r="FN131">
            <v>0</v>
          </cell>
          <cell r="FO131">
            <v>0</v>
          </cell>
          <cell r="FP131">
            <v>0</v>
          </cell>
          <cell r="FQ131">
            <v>0</v>
          </cell>
          <cell r="FR131">
            <v>0</v>
          </cell>
          <cell r="FS131">
            <v>0</v>
          </cell>
          <cell r="FT131">
            <v>0</v>
          </cell>
          <cell r="FU131">
            <v>0</v>
          </cell>
          <cell r="FV131">
            <v>0</v>
          </cell>
          <cell r="FW131">
            <v>0</v>
          </cell>
          <cell r="FX131">
            <v>0</v>
          </cell>
          <cell r="FY131">
            <v>0</v>
          </cell>
          <cell r="FZ131">
            <v>0</v>
          </cell>
          <cell r="GA131">
            <v>0</v>
          </cell>
          <cell r="GB131">
            <v>0</v>
          </cell>
          <cell r="GC131">
            <v>0</v>
          </cell>
          <cell r="GD131">
            <v>0</v>
          </cell>
          <cell r="GE131">
            <v>0</v>
          </cell>
          <cell r="GF131">
            <v>0</v>
          </cell>
          <cell r="GG131">
            <v>0</v>
          </cell>
          <cell r="GH131">
            <v>0</v>
          </cell>
          <cell r="GI131">
            <v>0</v>
          </cell>
          <cell r="GJ131">
            <v>0</v>
          </cell>
          <cell r="GK131">
            <v>0</v>
          </cell>
          <cell r="GL131">
            <v>0</v>
          </cell>
          <cell r="GM131">
            <v>0</v>
          </cell>
          <cell r="GN131">
            <v>0</v>
          </cell>
          <cell r="GO131">
            <v>0</v>
          </cell>
          <cell r="GP131">
            <v>0</v>
          </cell>
          <cell r="GQ131">
            <v>0</v>
          </cell>
          <cell r="GR131">
            <v>0</v>
          </cell>
          <cell r="GS131">
            <v>0</v>
          </cell>
          <cell r="GT131">
            <v>0</v>
          </cell>
          <cell r="GU131">
            <v>0</v>
          </cell>
          <cell r="GV131">
            <v>0</v>
          </cell>
          <cell r="GW131">
            <v>0</v>
          </cell>
          <cell r="GX131">
            <v>0</v>
          </cell>
          <cell r="GY131">
            <v>0</v>
          </cell>
          <cell r="GZ131">
            <v>0</v>
          </cell>
          <cell r="HA131">
            <v>0</v>
          </cell>
          <cell r="HB131">
            <v>0</v>
          </cell>
          <cell r="HC131">
            <v>0</v>
          </cell>
          <cell r="HD131">
            <v>0</v>
          </cell>
          <cell r="HE131">
            <v>0</v>
          </cell>
          <cell r="HF131">
            <v>0</v>
          </cell>
          <cell r="HG131">
            <v>0</v>
          </cell>
          <cell r="HH131">
            <v>0</v>
          </cell>
          <cell r="HI131">
            <v>0</v>
          </cell>
          <cell r="HJ131">
            <v>0</v>
          </cell>
          <cell r="HK131">
            <v>0</v>
          </cell>
          <cell r="HL131">
            <v>0</v>
          </cell>
          <cell r="HM131">
            <v>0</v>
          </cell>
          <cell r="HN131">
            <v>0</v>
          </cell>
          <cell r="HO131">
            <v>0</v>
          </cell>
          <cell r="HP131">
            <v>0</v>
          </cell>
          <cell r="HQ131">
            <v>0</v>
          </cell>
          <cell r="HR131">
            <v>0</v>
          </cell>
          <cell r="HS131">
            <v>0</v>
          </cell>
          <cell r="HT131">
            <v>0</v>
          </cell>
          <cell r="HU131">
            <v>0</v>
          </cell>
          <cell r="HV131">
            <v>0</v>
          </cell>
          <cell r="HW131">
            <v>0</v>
          </cell>
          <cell r="HX131">
            <v>0</v>
          </cell>
          <cell r="HY131">
            <v>0</v>
          </cell>
          <cell r="HZ131">
            <v>0</v>
          </cell>
          <cell r="IA131">
            <v>0</v>
          </cell>
          <cell r="IB131">
            <v>0</v>
          </cell>
          <cell r="IC131">
            <v>0</v>
          </cell>
          <cell r="ID131">
            <v>0</v>
          </cell>
          <cell r="IE131">
            <v>0</v>
          </cell>
          <cell r="IF131">
            <v>0</v>
          </cell>
          <cell r="IG131">
            <v>0</v>
          </cell>
          <cell r="IH131">
            <v>0</v>
          </cell>
          <cell r="II131">
            <v>0</v>
          </cell>
          <cell r="IJ131">
            <v>0</v>
          </cell>
          <cell r="IK131">
            <v>0</v>
          </cell>
          <cell r="IL131">
            <v>0</v>
          </cell>
          <cell r="IM131">
            <v>0</v>
          </cell>
          <cell r="IN131">
            <v>0</v>
          </cell>
          <cell r="IO131">
            <v>0</v>
          </cell>
          <cell r="IP131">
            <v>0</v>
          </cell>
          <cell r="IQ131">
            <v>0</v>
          </cell>
          <cell r="IR131">
            <v>0</v>
          </cell>
          <cell r="IS131">
            <v>0</v>
          </cell>
          <cell r="IT131">
            <v>0</v>
          </cell>
          <cell r="IU131">
            <v>0</v>
          </cell>
          <cell r="IV131">
            <v>0</v>
          </cell>
          <cell r="IW131">
            <v>0</v>
          </cell>
          <cell r="IX131">
            <v>0</v>
          </cell>
          <cell r="IY131">
            <v>0</v>
          </cell>
          <cell r="IZ131">
            <v>0</v>
          </cell>
          <cell r="JA131">
            <v>0</v>
          </cell>
          <cell r="JB131">
            <v>0</v>
          </cell>
          <cell r="JC131">
            <v>0</v>
          </cell>
          <cell r="JD131">
            <v>0</v>
          </cell>
          <cell r="JE131">
            <v>0</v>
          </cell>
          <cell r="JF131">
            <v>0</v>
          </cell>
          <cell r="JG131">
            <v>0</v>
          </cell>
          <cell r="JH131">
            <v>0</v>
          </cell>
          <cell r="JI131">
            <v>0</v>
          </cell>
          <cell r="JJ131">
            <v>0</v>
          </cell>
          <cell r="JK131">
            <v>0</v>
          </cell>
          <cell r="JL131">
            <v>0</v>
          </cell>
          <cell r="JM131">
            <v>0</v>
          </cell>
          <cell r="JN131">
            <v>0</v>
          </cell>
          <cell r="JO131">
            <v>0</v>
          </cell>
          <cell r="JP131">
            <v>0</v>
          </cell>
          <cell r="JQ131">
            <v>0</v>
          </cell>
          <cell r="JR131">
            <v>0</v>
          </cell>
          <cell r="JS131">
            <v>0</v>
          </cell>
          <cell r="JT131">
            <v>0</v>
          </cell>
          <cell r="JU131">
            <v>0</v>
          </cell>
          <cell r="JV131">
            <v>0</v>
          </cell>
          <cell r="JW131">
            <v>0</v>
          </cell>
        </row>
        <row r="132">
          <cell r="B132" t="str">
            <v>Montaje, ajuste, obras electricas e instrumentacion</v>
          </cell>
          <cell r="C132" t="str">
            <v>Materiales</v>
          </cell>
          <cell r="D132">
            <v>6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  <cell r="BA132">
            <v>0</v>
          </cell>
          <cell r="BB132">
            <v>0</v>
          </cell>
          <cell r="BC132">
            <v>0</v>
          </cell>
          <cell r="BD132">
            <v>0</v>
          </cell>
          <cell r="BE132">
            <v>0</v>
          </cell>
          <cell r="BF132">
            <v>0</v>
          </cell>
          <cell r="BG132">
            <v>0</v>
          </cell>
          <cell r="BH132">
            <v>0</v>
          </cell>
          <cell r="BI132">
            <v>0</v>
          </cell>
          <cell r="BJ132">
            <v>0</v>
          </cell>
          <cell r="BK132">
            <v>0</v>
          </cell>
          <cell r="BL132">
            <v>0</v>
          </cell>
          <cell r="BM132">
            <v>0</v>
          </cell>
          <cell r="BN132">
            <v>0</v>
          </cell>
          <cell r="BO132">
            <v>0</v>
          </cell>
          <cell r="BP132">
            <v>0</v>
          </cell>
          <cell r="BQ132">
            <v>0</v>
          </cell>
          <cell r="BR132">
            <v>0</v>
          </cell>
          <cell r="BS132">
            <v>0</v>
          </cell>
          <cell r="BT132">
            <v>0</v>
          </cell>
          <cell r="BU132">
            <v>0</v>
          </cell>
          <cell r="BV132">
            <v>0</v>
          </cell>
          <cell r="BW132">
            <v>0</v>
          </cell>
          <cell r="BX132">
            <v>0</v>
          </cell>
          <cell r="BY132">
            <v>0</v>
          </cell>
          <cell r="BZ132">
            <v>0</v>
          </cell>
          <cell r="CA132">
            <v>0</v>
          </cell>
          <cell r="CB132">
            <v>0</v>
          </cell>
          <cell r="CC132">
            <v>0</v>
          </cell>
          <cell r="CD132">
            <v>0</v>
          </cell>
          <cell r="CE132">
            <v>0</v>
          </cell>
          <cell r="CF132">
            <v>0</v>
          </cell>
          <cell r="CG132">
            <v>0</v>
          </cell>
          <cell r="CH132">
            <v>0</v>
          </cell>
          <cell r="CI132">
            <v>0</v>
          </cell>
          <cell r="CJ132">
            <v>0</v>
          </cell>
          <cell r="CK132">
            <v>0</v>
          </cell>
          <cell r="CL132">
            <v>0</v>
          </cell>
          <cell r="CM132">
            <v>0</v>
          </cell>
          <cell r="CN132">
            <v>0</v>
          </cell>
          <cell r="CO132">
            <v>0</v>
          </cell>
          <cell r="CP132">
            <v>0</v>
          </cell>
          <cell r="CQ132">
            <v>0</v>
          </cell>
          <cell r="CR132">
            <v>0</v>
          </cell>
          <cell r="CS132">
            <v>0</v>
          </cell>
          <cell r="CT132">
            <v>0</v>
          </cell>
          <cell r="CU132">
            <v>0</v>
          </cell>
          <cell r="CV132">
            <v>0</v>
          </cell>
          <cell r="CW132">
            <v>0</v>
          </cell>
          <cell r="CX132">
            <v>0</v>
          </cell>
          <cell r="CY132">
            <v>0</v>
          </cell>
          <cell r="CZ132">
            <v>0</v>
          </cell>
          <cell r="DA132">
            <v>0</v>
          </cell>
          <cell r="DB132">
            <v>0</v>
          </cell>
          <cell r="DC132">
            <v>0</v>
          </cell>
          <cell r="DD132">
            <v>0</v>
          </cell>
          <cell r="DE132">
            <v>0</v>
          </cell>
          <cell r="DF132">
            <v>0</v>
          </cell>
          <cell r="DG132">
            <v>0</v>
          </cell>
          <cell r="DH132">
            <v>0</v>
          </cell>
          <cell r="DI132">
            <v>0</v>
          </cell>
          <cell r="DJ132">
            <v>0</v>
          </cell>
          <cell r="DK132">
            <v>0</v>
          </cell>
          <cell r="DL132">
            <v>0</v>
          </cell>
          <cell r="DM132">
            <v>0</v>
          </cell>
          <cell r="DN132">
            <v>0</v>
          </cell>
          <cell r="DO132">
            <v>0</v>
          </cell>
          <cell r="DP132">
            <v>0</v>
          </cell>
          <cell r="DQ132">
            <v>0</v>
          </cell>
          <cell r="DR132">
            <v>0</v>
          </cell>
          <cell r="DS132">
            <v>0</v>
          </cell>
          <cell r="DT132">
            <v>0</v>
          </cell>
          <cell r="DU132">
            <v>0</v>
          </cell>
          <cell r="DV132">
            <v>0</v>
          </cell>
          <cell r="DW132">
            <v>0</v>
          </cell>
          <cell r="DX132">
            <v>0</v>
          </cell>
          <cell r="DY132">
            <v>0</v>
          </cell>
          <cell r="DZ132">
            <v>0</v>
          </cell>
          <cell r="EA132">
            <v>0</v>
          </cell>
          <cell r="EB132">
            <v>0</v>
          </cell>
          <cell r="EC132">
            <v>0</v>
          </cell>
          <cell r="ED132">
            <v>0</v>
          </cell>
          <cell r="EE132">
            <v>0</v>
          </cell>
          <cell r="EF132">
            <v>0</v>
          </cell>
          <cell r="EG132">
            <v>0</v>
          </cell>
          <cell r="EH132">
            <v>0</v>
          </cell>
          <cell r="EI132">
            <v>0</v>
          </cell>
          <cell r="EJ132">
            <v>0</v>
          </cell>
          <cell r="EK132">
            <v>0</v>
          </cell>
          <cell r="EL132">
            <v>0</v>
          </cell>
          <cell r="EM132">
            <v>0</v>
          </cell>
          <cell r="EN132">
            <v>0</v>
          </cell>
          <cell r="EO132">
            <v>0</v>
          </cell>
          <cell r="EP132">
            <v>0</v>
          </cell>
          <cell r="EQ132">
            <v>0</v>
          </cell>
          <cell r="ER132">
            <v>0</v>
          </cell>
          <cell r="ES132">
            <v>0</v>
          </cell>
          <cell r="ET132">
            <v>0</v>
          </cell>
          <cell r="EU132">
            <v>0</v>
          </cell>
          <cell r="EV132">
            <v>0</v>
          </cell>
          <cell r="EW132">
            <v>0</v>
          </cell>
          <cell r="EX132">
            <v>0</v>
          </cell>
          <cell r="EY132">
            <v>0</v>
          </cell>
          <cell r="EZ132">
            <v>0</v>
          </cell>
          <cell r="FA132">
            <v>0</v>
          </cell>
          <cell r="FB132">
            <v>0</v>
          </cell>
          <cell r="FC132">
            <v>0</v>
          </cell>
          <cell r="FD132">
            <v>0</v>
          </cell>
          <cell r="FE132">
            <v>0</v>
          </cell>
          <cell r="FF132">
            <v>0</v>
          </cell>
          <cell r="FG132">
            <v>0</v>
          </cell>
          <cell r="FH132">
            <v>0</v>
          </cell>
          <cell r="FI132">
            <v>0</v>
          </cell>
          <cell r="FJ132">
            <v>0</v>
          </cell>
          <cell r="FK132">
            <v>0</v>
          </cell>
          <cell r="FL132">
            <v>0</v>
          </cell>
          <cell r="FM132">
            <v>0</v>
          </cell>
          <cell r="FN132">
            <v>0</v>
          </cell>
          <cell r="FO132">
            <v>0</v>
          </cell>
          <cell r="FP132">
            <v>0</v>
          </cell>
          <cell r="FQ132">
            <v>0</v>
          </cell>
          <cell r="FR132">
            <v>0</v>
          </cell>
          <cell r="FS132">
            <v>0</v>
          </cell>
          <cell r="FT132">
            <v>0</v>
          </cell>
          <cell r="FU132">
            <v>0</v>
          </cell>
          <cell r="FV132">
            <v>0</v>
          </cell>
          <cell r="FW132">
            <v>0</v>
          </cell>
          <cell r="FX132">
            <v>0</v>
          </cell>
          <cell r="FY132">
            <v>0</v>
          </cell>
          <cell r="FZ132">
            <v>0</v>
          </cell>
          <cell r="GA132">
            <v>0</v>
          </cell>
          <cell r="GB132">
            <v>0</v>
          </cell>
          <cell r="GC132">
            <v>0</v>
          </cell>
          <cell r="GD132">
            <v>0</v>
          </cell>
          <cell r="GE132">
            <v>0</v>
          </cell>
          <cell r="GF132">
            <v>0</v>
          </cell>
          <cell r="GG132">
            <v>0</v>
          </cell>
          <cell r="GH132">
            <v>0</v>
          </cell>
          <cell r="GI132">
            <v>0</v>
          </cell>
          <cell r="GJ132">
            <v>0</v>
          </cell>
          <cell r="GK132">
            <v>0</v>
          </cell>
          <cell r="GL132">
            <v>0</v>
          </cell>
          <cell r="GM132">
            <v>0</v>
          </cell>
          <cell r="GN132">
            <v>0</v>
          </cell>
          <cell r="GO132">
            <v>0</v>
          </cell>
          <cell r="GP132">
            <v>0</v>
          </cell>
          <cell r="GQ132">
            <v>0</v>
          </cell>
          <cell r="GR132">
            <v>0</v>
          </cell>
          <cell r="GS132">
            <v>0</v>
          </cell>
          <cell r="GT132">
            <v>0</v>
          </cell>
          <cell r="GU132">
            <v>0</v>
          </cell>
          <cell r="GV132">
            <v>0</v>
          </cell>
          <cell r="GW132">
            <v>0</v>
          </cell>
          <cell r="GX132">
            <v>0</v>
          </cell>
          <cell r="GY132">
            <v>0</v>
          </cell>
          <cell r="GZ132">
            <v>0</v>
          </cell>
          <cell r="HA132">
            <v>0</v>
          </cell>
          <cell r="HB132">
            <v>0</v>
          </cell>
          <cell r="HC132">
            <v>0</v>
          </cell>
          <cell r="HD132">
            <v>0</v>
          </cell>
          <cell r="HE132">
            <v>0</v>
          </cell>
          <cell r="HF132">
            <v>0</v>
          </cell>
          <cell r="HG132">
            <v>0</v>
          </cell>
          <cell r="HH132">
            <v>0</v>
          </cell>
          <cell r="HI132">
            <v>0</v>
          </cell>
          <cell r="HJ132">
            <v>0</v>
          </cell>
          <cell r="HK132">
            <v>0</v>
          </cell>
          <cell r="HL132">
            <v>0</v>
          </cell>
          <cell r="HM132">
            <v>0</v>
          </cell>
          <cell r="HN132">
            <v>0</v>
          </cell>
          <cell r="HO132">
            <v>0</v>
          </cell>
          <cell r="HP132">
            <v>0</v>
          </cell>
          <cell r="HQ132">
            <v>0</v>
          </cell>
          <cell r="HR132">
            <v>0</v>
          </cell>
          <cell r="HS132">
            <v>0</v>
          </cell>
          <cell r="HT132">
            <v>0</v>
          </cell>
          <cell r="HU132">
            <v>0</v>
          </cell>
          <cell r="HV132">
            <v>0</v>
          </cell>
          <cell r="HW132">
            <v>0</v>
          </cell>
          <cell r="HX132">
            <v>0</v>
          </cell>
          <cell r="HY132">
            <v>0</v>
          </cell>
          <cell r="HZ132">
            <v>0</v>
          </cell>
          <cell r="IA132">
            <v>0</v>
          </cell>
          <cell r="IB132">
            <v>0</v>
          </cell>
          <cell r="IC132">
            <v>0</v>
          </cell>
          <cell r="ID132">
            <v>0</v>
          </cell>
          <cell r="IE132">
            <v>0</v>
          </cell>
          <cell r="IF132">
            <v>0</v>
          </cell>
          <cell r="IG132">
            <v>0</v>
          </cell>
          <cell r="IH132">
            <v>0</v>
          </cell>
          <cell r="II132">
            <v>0</v>
          </cell>
          <cell r="IJ132">
            <v>0</v>
          </cell>
          <cell r="IK132">
            <v>0</v>
          </cell>
          <cell r="IL132">
            <v>0</v>
          </cell>
          <cell r="IM132">
            <v>0</v>
          </cell>
          <cell r="IN132">
            <v>0</v>
          </cell>
          <cell r="IO132">
            <v>0</v>
          </cell>
          <cell r="IP132">
            <v>0</v>
          </cell>
          <cell r="IQ132">
            <v>0</v>
          </cell>
          <cell r="IR132">
            <v>0</v>
          </cell>
          <cell r="IS132">
            <v>0</v>
          </cell>
          <cell r="IT132">
            <v>0</v>
          </cell>
          <cell r="IU132">
            <v>0</v>
          </cell>
          <cell r="IV132">
            <v>0</v>
          </cell>
          <cell r="IW132">
            <v>0</v>
          </cell>
          <cell r="IX132">
            <v>0</v>
          </cell>
          <cell r="IY132">
            <v>0</v>
          </cell>
          <cell r="IZ132">
            <v>0</v>
          </cell>
          <cell r="JA132">
            <v>0</v>
          </cell>
          <cell r="JB132">
            <v>0</v>
          </cell>
          <cell r="JC132">
            <v>0</v>
          </cell>
          <cell r="JD132">
            <v>0</v>
          </cell>
          <cell r="JE132">
            <v>0</v>
          </cell>
          <cell r="JF132">
            <v>0</v>
          </cell>
          <cell r="JG132">
            <v>0</v>
          </cell>
          <cell r="JH132">
            <v>0</v>
          </cell>
          <cell r="JI132">
            <v>0</v>
          </cell>
          <cell r="JJ132">
            <v>0</v>
          </cell>
          <cell r="JK132">
            <v>0</v>
          </cell>
          <cell r="JL132">
            <v>0</v>
          </cell>
          <cell r="JM132">
            <v>0</v>
          </cell>
          <cell r="JN132">
            <v>0</v>
          </cell>
          <cell r="JO132">
            <v>0</v>
          </cell>
          <cell r="JP132">
            <v>0</v>
          </cell>
          <cell r="JQ132">
            <v>0</v>
          </cell>
          <cell r="JR132">
            <v>0</v>
          </cell>
          <cell r="JS132">
            <v>0</v>
          </cell>
          <cell r="JT132">
            <v>0</v>
          </cell>
          <cell r="JU132">
            <v>0</v>
          </cell>
          <cell r="JV132">
            <v>0</v>
          </cell>
          <cell r="JW132">
            <v>0</v>
          </cell>
        </row>
        <row r="133">
          <cell r="B133" t="str">
            <v>Montaje, ajuste, obras electricas e instrumentacion</v>
          </cell>
          <cell r="C133" t="str">
            <v>Materiales</v>
          </cell>
          <cell r="D133">
            <v>7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>
            <v>0</v>
          </cell>
          <cell r="AH133">
            <v>0</v>
          </cell>
          <cell r="AI133">
            <v>0</v>
          </cell>
          <cell r="AJ133">
            <v>0</v>
          </cell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0</v>
          </cell>
          <cell r="AZ133">
            <v>0</v>
          </cell>
          <cell r="BA133">
            <v>0</v>
          </cell>
          <cell r="BB133">
            <v>0</v>
          </cell>
          <cell r="BC133">
            <v>0</v>
          </cell>
          <cell r="BD133">
            <v>0</v>
          </cell>
          <cell r="BE133">
            <v>0</v>
          </cell>
          <cell r="BF133">
            <v>0</v>
          </cell>
          <cell r="BG133">
            <v>0</v>
          </cell>
          <cell r="BH133">
            <v>0</v>
          </cell>
          <cell r="BI133">
            <v>0</v>
          </cell>
          <cell r="BJ133">
            <v>0</v>
          </cell>
          <cell r="BK133">
            <v>0</v>
          </cell>
          <cell r="BL133">
            <v>0</v>
          </cell>
          <cell r="BM133">
            <v>0</v>
          </cell>
          <cell r="BN133">
            <v>0</v>
          </cell>
          <cell r="BO133">
            <v>0</v>
          </cell>
          <cell r="BP133">
            <v>0</v>
          </cell>
          <cell r="BQ133">
            <v>0</v>
          </cell>
          <cell r="BR133">
            <v>0</v>
          </cell>
          <cell r="BS133">
            <v>0</v>
          </cell>
          <cell r="BT133">
            <v>0</v>
          </cell>
          <cell r="BU133">
            <v>0</v>
          </cell>
          <cell r="BV133">
            <v>0</v>
          </cell>
          <cell r="BW133">
            <v>0</v>
          </cell>
          <cell r="BX133">
            <v>0</v>
          </cell>
          <cell r="BY133">
            <v>0</v>
          </cell>
          <cell r="BZ133">
            <v>0</v>
          </cell>
          <cell r="CA133">
            <v>0</v>
          </cell>
          <cell r="CB133">
            <v>0</v>
          </cell>
          <cell r="CC133">
            <v>0</v>
          </cell>
          <cell r="CD133">
            <v>0</v>
          </cell>
          <cell r="CE133">
            <v>0</v>
          </cell>
          <cell r="CF133">
            <v>0</v>
          </cell>
          <cell r="CG133">
            <v>0</v>
          </cell>
          <cell r="CH133">
            <v>0</v>
          </cell>
          <cell r="CI133">
            <v>0</v>
          </cell>
          <cell r="CJ133">
            <v>0</v>
          </cell>
          <cell r="CK133">
            <v>0</v>
          </cell>
          <cell r="CL133">
            <v>0</v>
          </cell>
          <cell r="CM133">
            <v>0</v>
          </cell>
          <cell r="CN133">
            <v>0</v>
          </cell>
          <cell r="CO133">
            <v>0</v>
          </cell>
          <cell r="CP133">
            <v>0</v>
          </cell>
          <cell r="CQ133">
            <v>0</v>
          </cell>
          <cell r="CR133">
            <v>0</v>
          </cell>
          <cell r="CS133">
            <v>0</v>
          </cell>
          <cell r="CT133">
            <v>0</v>
          </cell>
          <cell r="CU133">
            <v>0</v>
          </cell>
          <cell r="CV133">
            <v>0</v>
          </cell>
          <cell r="CW133">
            <v>0</v>
          </cell>
          <cell r="CX133">
            <v>0</v>
          </cell>
          <cell r="CY133">
            <v>0</v>
          </cell>
          <cell r="CZ133">
            <v>0</v>
          </cell>
          <cell r="DA133">
            <v>0</v>
          </cell>
          <cell r="DB133">
            <v>0</v>
          </cell>
          <cell r="DC133">
            <v>0</v>
          </cell>
          <cell r="DD133">
            <v>0</v>
          </cell>
          <cell r="DE133">
            <v>0</v>
          </cell>
          <cell r="DF133">
            <v>0</v>
          </cell>
          <cell r="DG133">
            <v>0</v>
          </cell>
          <cell r="DH133">
            <v>0</v>
          </cell>
          <cell r="DI133">
            <v>0</v>
          </cell>
          <cell r="DJ133">
            <v>0</v>
          </cell>
          <cell r="DK133">
            <v>0</v>
          </cell>
          <cell r="DL133">
            <v>0</v>
          </cell>
          <cell r="DM133">
            <v>0</v>
          </cell>
          <cell r="DN133">
            <v>0</v>
          </cell>
          <cell r="DO133">
            <v>0</v>
          </cell>
          <cell r="DP133">
            <v>0</v>
          </cell>
          <cell r="DQ133">
            <v>0</v>
          </cell>
          <cell r="DR133">
            <v>0</v>
          </cell>
          <cell r="DS133">
            <v>0</v>
          </cell>
          <cell r="DT133">
            <v>0</v>
          </cell>
          <cell r="DU133">
            <v>0</v>
          </cell>
          <cell r="DV133">
            <v>0</v>
          </cell>
          <cell r="DW133">
            <v>0</v>
          </cell>
          <cell r="DX133">
            <v>0</v>
          </cell>
          <cell r="DY133">
            <v>0</v>
          </cell>
          <cell r="DZ133">
            <v>0</v>
          </cell>
          <cell r="EA133">
            <v>0</v>
          </cell>
          <cell r="EB133">
            <v>0</v>
          </cell>
          <cell r="EC133">
            <v>0</v>
          </cell>
          <cell r="ED133">
            <v>0</v>
          </cell>
          <cell r="EE133">
            <v>0</v>
          </cell>
          <cell r="EF133">
            <v>0</v>
          </cell>
          <cell r="EG133">
            <v>0</v>
          </cell>
          <cell r="EH133">
            <v>0</v>
          </cell>
          <cell r="EI133">
            <v>0</v>
          </cell>
          <cell r="EJ133">
            <v>0</v>
          </cell>
          <cell r="EK133">
            <v>0</v>
          </cell>
          <cell r="EL133">
            <v>0</v>
          </cell>
          <cell r="EM133">
            <v>0</v>
          </cell>
          <cell r="EN133">
            <v>0</v>
          </cell>
          <cell r="EO133">
            <v>0</v>
          </cell>
          <cell r="EP133">
            <v>0</v>
          </cell>
          <cell r="EQ133">
            <v>0</v>
          </cell>
          <cell r="ER133">
            <v>0</v>
          </cell>
          <cell r="ES133">
            <v>0</v>
          </cell>
          <cell r="ET133">
            <v>0</v>
          </cell>
          <cell r="EU133">
            <v>0</v>
          </cell>
          <cell r="EV133">
            <v>0</v>
          </cell>
          <cell r="EW133">
            <v>0</v>
          </cell>
          <cell r="EX133">
            <v>0</v>
          </cell>
          <cell r="EY133">
            <v>0</v>
          </cell>
          <cell r="EZ133">
            <v>0</v>
          </cell>
          <cell r="FA133">
            <v>0</v>
          </cell>
          <cell r="FB133">
            <v>0</v>
          </cell>
          <cell r="FC133">
            <v>0</v>
          </cell>
          <cell r="FD133">
            <v>0</v>
          </cell>
          <cell r="FE133">
            <v>0</v>
          </cell>
          <cell r="FF133">
            <v>0</v>
          </cell>
          <cell r="FG133">
            <v>0</v>
          </cell>
          <cell r="FH133">
            <v>0</v>
          </cell>
          <cell r="FI133">
            <v>0</v>
          </cell>
          <cell r="FJ133">
            <v>0</v>
          </cell>
          <cell r="FK133">
            <v>0</v>
          </cell>
          <cell r="FL133">
            <v>0</v>
          </cell>
          <cell r="FM133">
            <v>0</v>
          </cell>
          <cell r="FN133">
            <v>0</v>
          </cell>
          <cell r="FO133">
            <v>0</v>
          </cell>
          <cell r="FP133">
            <v>0</v>
          </cell>
          <cell r="FQ133">
            <v>0</v>
          </cell>
          <cell r="FR133">
            <v>0</v>
          </cell>
          <cell r="FS133">
            <v>0</v>
          </cell>
          <cell r="FT133">
            <v>0</v>
          </cell>
          <cell r="FU133">
            <v>0</v>
          </cell>
          <cell r="FV133">
            <v>0</v>
          </cell>
          <cell r="FW133">
            <v>0</v>
          </cell>
          <cell r="FX133">
            <v>0</v>
          </cell>
          <cell r="FY133">
            <v>0</v>
          </cell>
          <cell r="FZ133">
            <v>0</v>
          </cell>
          <cell r="GA133">
            <v>0</v>
          </cell>
          <cell r="GB133">
            <v>0</v>
          </cell>
          <cell r="GC133">
            <v>0</v>
          </cell>
          <cell r="GD133">
            <v>0</v>
          </cell>
          <cell r="GE133">
            <v>0</v>
          </cell>
          <cell r="GF133">
            <v>0</v>
          </cell>
          <cell r="GG133">
            <v>0</v>
          </cell>
          <cell r="GH133">
            <v>0</v>
          </cell>
          <cell r="GI133">
            <v>0</v>
          </cell>
          <cell r="GJ133">
            <v>0</v>
          </cell>
          <cell r="GK133">
            <v>0</v>
          </cell>
          <cell r="GL133">
            <v>0</v>
          </cell>
          <cell r="GM133">
            <v>0</v>
          </cell>
          <cell r="GN133">
            <v>0</v>
          </cell>
          <cell r="GO133">
            <v>0</v>
          </cell>
          <cell r="GP133">
            <v>0</v>
          </cell>
          <cell r="GQ133">
            <v>0</v>
          </cell>
          <cell r="GR133">
            <v>0</v>
          </cell>
          <cell r="GS133">
            <v>0</v>
          </cell>
          <cell r="GT133">
            <v>0</v>
          </cell>
          <cell r="GU133">
            <v>0</v>
          </cell>
          <cell r="GV133">
            <v>0</v>
          </cell>
          <cell r="GW133">
            <v>0</v>
          </cell>
          <cell r="GX133">
            <v>0</v>
          </cell>
          <cell r="GY133">
            <v>0</v>
          </cell>
          <cell r="GZ133">
            <v>0</v>
          </cell>
          <cell r="HA133">
            <v>0</v>
          </cell>
          <cell r="HB133">
            <v>0</v>
          </cell>
          <cell r="HC133">
            <v>0</v>
          </cell>
          <cell r="HD133">
            <v>0</v>
          </cell>
          <cell r="HE133">
            <v>0</v>
          </cell>
          <cell r="HF133">
            <v>0</v>
          </cell>
          <cell r="HG133">
            <v>0</v>
          </cell>
          <cell r="HH133">
            <v>0</v>
          </cell>
          <cell r="HI133">
            <v>0</v>
          </cell>
          <cell r="HJ133">
            <v>0</v>
          </cell>
          <cell r="HK133">
            <v>0</v>
          </cell>
          <cell r="HL133">
            <v>0</v>
          </cell>
          <cell r="HM133">
            <v>0</v>
          </cell>
          <cell r="HN133">
            <v>0</v>
          </cell>
          <cell r="HO133">
            <v>0</v>
          </cell>
          <cell r="HP133">
            <v>0</v>
          </cell>
          <cell r="HQ133">
            <v>0</v>
          </cell>
          <cell r="HR133">
            <v>0</v>
          </cell>
          <cell r="HS133">
            <v>0</v>
          </cell>
          <cell r="HT133">
            <v>0</v>
          </cell>
          <cell r="HU133">
            <v>0</v>
          </cell>
          <cell r="HV133">
            <v>0</v>
          </cell>
          <cell r="HW133">
            <v>0</v>
          </cell>
          <cell r="HX133">
            <v>0</v>
          </cell>
          <cell r="HY133">
            <v>0</v>
          </cell>
          <cell r="HZ133">
            <v>0</v>
          </cell>
          <cell r="IA133">
            <v>0</v>
          </cell>
          <cell r="IB133">
            <v>0</v>
          </cell>
          <cell r="IC133">
            <v>0</v>
          </cell>
          <cell r="ID133">
            <v>0</v>
          </cell>
          <cell r="IE133">
            <v>0</v>
          </cell>
          <cell r="IF133">
            <v>0</v>
          </cell>
          <cell r="IG133">
            <v>0</v>
          </cell>
          <cell r="IH133">
            <v>0</v>
          </cell>
          <cell r="II133">
            <v>0</v>
          </cell>
          <cell r="IJ133">
            <v>0</v>
          </cell>
          <cell r="IK133">
            <v>0</v>
          </cell>
          <cell r="IL133">
            <v>0</v>
          </cell>
          <cell r="IM133">
            <v>0</v>
          </cell>
          <cell r="IN133">
            <v>0</v>
          </cell>
          <cell r="IO133">
            <v>0</v>
          </cell>
          <cell r="IP133">
            <v>0</v>
          </cell>
          <cell r="IQ133">
            <v>0</v>
          </cell>
          <cell r="IR133">
            <v>0</v>
          </cell>
          <cell r="IS133">
            <v>0</v>
          </cell>
          <cell r="IT133">
            <v>0</v>
          </cell>
          <cell r="IU133">
            <v>0</v>
          </cell>
          <cell r="IV133">
            <v>0</v>
          </cell>
          <cell r="IW133">
            <v>0</v>
          </cell>
          <cell r="IX133">
            <v>0</v>
          </cell>
          <cell r="IY133">
            <v>0</v>
          </cell>
          <cell r="IZ133">
            <v>0</v>
          </cell>
          <cell r="JA133">
            <v>0</v>
          </cell>
          <cell r="JB133">
            <v>0</v>
          </cell>
          <cell r="JC133">
            <v>0</v>
          </cell>
          <cell r="JD133">
            <v>0</v>
          </cell>
          <cell r="JE133">
            <v>0</v>
          </cell>
          <cell r="JF133">
            <v>0</v>
          </cell>
          <cell r="JG133">
            <v>0</v>
          </cell>
          <cell r="JH133">
            <v>0</v>
          </cell>
          <cell r="JI133">
            <v>0</v>
          </cell>
          <cell r="JJ133">
            <v>0</v>
          </cell>
          <cell r="JK133">
            <v>0</v>
          </cell>
          <cell r="JL133">
            <v>0</v>
          </cell>
          <cell r="JM133">
            <v>0</v>
          </cell>
          <cell r="JN133">
            <v>0</v>
          </cell>
          <cell r="JO133">
            <v>0</v>
          </cell>
          <cell r="JP133">
            <v>0</v>
          </cell>
          <cell r="JQ133">
            <v>0</v>
          </cell>
          <cell r="JR133">
            <v>0</v>
          </cell>
          <cell r="JS133">
            <v>0</v>
          </cell>
          <cell r="JT133">
            <v>0</v>
          </cell>
          <cell r="JU133">
            <v>0</v>
          </cell>
          <cell r="JV133">
            <v>0</v>
          </cell>
          <cell r="JW133">
            <v>0</v>
          </cell>
        </row>
        <row r="134">
          <cell r="B134" t="str">
            <v>Montaje, ajuste, obras electricas e instrumentacion</v>
          </cell>
          <cell r="C134" t="str">
            <v>Materiales</v>
          </cell>
          <cell r="D134">
            <v>8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0</v>
          </cell>
          <cell r="AZ134">
            <v>0</v>
          </cell>
          <cell r="BA134">
            <v>0</v>
          </cell>
          <cell r="BB134">
            <v>0</v>
          </cell>
          <cell r="BC134">
            <v>0</v>
          </cell>
          <cell r="BD134">
            <v>0</v>
          </cell>
          <cell r="BE134">
            <v>0</v>
          </cell>
          <cell r="BF134">
            <v>0</v>
          </cell>
          <cell r="BG134">
            <v>0</v>
          </cell>
          <cell r="BH134">
            <v>0</v>
          </cell>
          <cell r="BI134">
            <v>0</v>
          </cell>
          <cell r="BJ134">
            <v>0</v>
          </cell>
          <cell r="BK134">
            <v>0</v>
          </cell>
          <cell r="BL134">
            <v>0</v>
          </cell>
          <cell r="BM134">
            <v>0</v>
          </cell>
          <cell r="BN134">
            <v>0</v>
          </cell>
          <cell r="BO134">
            <v>0</v>
          </cell>
          <cell r="BP134">
            <v>0</v>
          </cell>
          <cell r="BQ134">
            <v>0</v>
          </cell>
          <cell r="BR134">
            <v>0</v>
          </cell>
          <cell r="BS134">
            <v>0</v>
          </cell>
          <cell r="BT134">
            <v>0</v>
          </cell>
          <cell r="BU134">
            <v>0</v>
          </cell>
          <cell r="BV134">
            <v>0</v>
          </cell>
          <cell r="BW134">
            <v>0</v>
          </cell>
          <cell r="BX134">
            <v>0</v>
          </cell>
          <cell r="BY134">
            <v>0</v>
          </cell>
          <cell r="BZ134">
            <v>0</v>
          </cell>
          <cell r="CA134">
            <v>0</v>
          </cell>
          <cell r="CB134">
            <v>0</v>
          </cell>
          <cell r="CC134">
            <v>0</v>
          </cell>
          <cell r="CD134">
            <v>0</v>
          </cell>
          <cell r="CE134">
            <v>0</v>
          </cell>
          <cell r="CF134">
            <v>0</v>
          </cell>
          <cell r="CG134">
            <v>0</v>
          </cell>
          <cell r="CH134">
            <v>0</v>
          </cell>
          <cell r="CI134">
            <v>0</v>
          </cell>
          <cell r="CJ134">
            <v>0</v>
          </cell>
          <cell r="CK134">
            <v>0</v>
          </cell>
          <cell r="CL134">
            <v>0</v>
          </cell>
          <cell r="CM134">
            <v>0</v>
          </cell>
          <cell r="CN134">
            <v>0</v>
          </cell>
          <cell r="CO134">
            <v>0</v>
          </cell>
          <cell r="CP134">
            <v>0</v>
          </cell>
          <cell r="CQ134">
            <v>0</v>
          </cell>
          <cell r="CR134">
            <v>0</v>
          </cell>
          <cell r="CS134">
            <v>0</v>
          </cell>
          <cell r="CT134">
            <v>0</v>
          </cell>
          <cell r="CU134">
            <v>0</v>
          </cell>
          <cell r="CV134">
            <v>0</v>
          </cell>
          <cell r="CW134">
            <v>0</v>
          </cell>
          <cell r="CX134">
            <v>0</v>
          </cell>
          <cell r="CY134">
            <v>0</v>
          </cell>
          <cell r="CZ134">
            <v>0</v>
          </cell>
          <cell r="DA134">
            <v>0</v>
          </cell>
          <cell r="DB134">
            <v>0</v>
          </cell>
          <cell r="DC134">
            <v>0</v>
          </cell>
          <cell r="DD134">
            <v>0</v>
          </cell>
          <cell r="DE134">
            <v>0</v>
          </cell>
          <cell r="DF134">
            <v>0</v>
          </cell>
          <cell r="DG134">
            <v>0</v>
          </cell>
          <cell r="DH134">
            <v>0</v>
          </cell>
          <cell r="DI134">
            <v>0</v>
          </cell>
          <cell r="DJ134">
            <v>0</v>
          </cell>
          <cell r="DK134">
            <v>0</v>
          </cell>
          <cell r="DL134">
            <v>0</v>
          </cell>
          <cell r="DM134">
            <v>0</v>
          </cell>
          <cell r="DN134">
            <v>0</v>
          </cell>
          <cell r="DO134">
            <v>0</v>
          </cell>
          <cell r="DP134">
            <v>0</v>
          </cell>
          <cell r="DQ134">
            <v>0</v>
          </cell>
          <cell r="DR134">
            <v>0</v>
          </cell>
          <cell r="DS134">
            <v>0</v>
          </cell>
          <cell r="DT134">
            <v>0</v>
          </cell>
          <cell r="DU134">
            <v>0</v>
          </cell>
          <cell r="DV134">
            <v>0</v>
          </cell>
          <cell r="DW134">
            <v>0</v>
          </cell>
          <cell r="DX134">
            <v>0</v>
          </cell>
          <cell r="DY134">
            <v>0</v>
          </cell>
          <cell r="DZ134">
            <v>0</v>
          </cell>
          <cell r="EA134">
            <v>0</v>
          </cell>
          <cell r="EB134">
            <v>0</v>
          </cell>
          <cell r="EC134">
            <v>0</v>
          </cell>
          <cell r="ED134">
            <v>0</v>
          </cell>
          <cell r="EE134">
            <v>0</v>
          </cell>
          <cell r="EF134">
            <v>0</v>
          </cell>
          <cell r="EG134">
            <v>0</v>
          </cell>
          <cell r="EH134">
            <v>0</v>
          </cell>
          <cell r="EI134">
            <v>0</v>
          </cell>
          <cell r="EJ134">
            <v>0</v>
          </cell>
          <cell r="EK134">
            <v>0</v>
          </cell>
          <cell r="EL134">
            <v>0</v>
          </cell>
          <cell r="EM134">
            <v>0</v>
          </cell>
          <cell r="EN134">
            <v>0</v>
          </cell>
          <cell r="EO134">
            <v>0</v>
          </cell>
          <cell r="EP134">
            <v>0</v>
          </cell>
          <cell r="EQ134">
            <v>0</v>
          </cell>
          <cell r="ER134">
            <v>0</v>
          </cell>
          <cell r="ES134">
            <v>0</v>
          </cell>
          <cell r="ET134">
            <v>0</v>
          </cell>
          <cell r="EU134">
            <v>0</v>
          </cell>
          <cell r="EV134">
            <v>0</v>
          </cell>
          <cell r="EW134">
            <v>0</v>
          </cell>
          <cell r="EX134">
            <v>0</v>
          </cell>
          <cell r="EY134">
            <v>0</v>
          </cell>
          <cell r="EZ134">
            <v>0</v>
          </cell>
          <cell r="FA134">
            <v>0</v>
          </cell>
          <cell r="FB134">
            <v>0</v>
          </cell>
          <cell r="FC134">
            <v>0</v>
          </cell>
          <cell r="FD134">
            <v>0</v>
          </cell>
          <cell r="FE134">
            <v>0</v>
          </cell>
          <cell r="FF134">
            <v>0</v>
          </cell>
          <cell r="FG134">
            <v>0</v>
          </cell>
          <cell r="FH134">
            <v>0</v>
          </cell>
          <cell r="FI134">
            <v>0</v>
          </cell>
          <cell r="FJ134">
            <v>0</v>
          </cell>
          <cell r="FK134">
            <v>0</v>
          </cell>
          <cell r="FL134">
            <v>0</v>
          </cell>
          <cell r="FM134">
            <v>0</v>
          </cell>
          <cell r="FN134">
            <v>0</v>
          </cell>
          <cell r="FO134">
            <v>0</v>
          </cell>
          <cell r="FP134">
            <v>0</v>
          </cell>
          <cell r="FQ134">
            <v>0</v>
          </cell>
          <cell r="FR134">
            <v>0</v>
          </cell>
          <cell r="FS134">
            <v>0</v>
          </cell>
          <cell r="FT134">
            <v>0</v>
          </cell>
          <cell r="FU134">
            <v>0</v>
          </cell>
          <cell r="FV134">
            <v>0</v>
          </cell>
          <cell r="FW134">
            <v>0</v>
          </cell>
          <cell r="FX134">
            <v>0</v>
          </cell>
          <cell r="FY134">
            <v>0</v>
          </cell>
          <cell r="FZ134">
            <v>0</v>
          </cell>
          <cell r="GA134">
            <v>0</v>
          </cell>
          <cell r="GB134">
            <v>0</v>
          </cell>
          <cell r="GC134">
            <v>0</v>
          </cell>
          <cell r="GD134">
            <v>0</v>
          </cell>
          <cell r="GE134">
            <v>0</v>
          </cell>
          <cell r="GF134">
            <v>0</v>
          </cell>
          <cell r="GG134">
            <v>0</v>
          </cell>
          <cell r="GH134">
            <v>0</v>
          </cell>
          <cell r="GI134">
            <v>0</v>
          </cell>
          <cell r="GJ134">
            <v>0</v>
          </cell>
          <cell r="GK134">
            <v>0</v>
          </cell>
          <cell r="GL134">
            <v>0</v>
          </cell>
          <cell r="GM134">
            <v>0</v>
          </cell>
          <cell r="GN134">
            <v>0</v>
          </cell>
          <cell r="GO134">
            <v>0</v>
          </cell>
          <cell r="GP134">
            <v>0</v>
          </cell>
          <cell r="GQ134">
            <v>0</v>
          </cell>
          <cell r="GR134">
            <v>0</v>
          </cell>
          <cell r="GS134">
            <v>0</v>
          </cell>
          <cell r="GT134">
            <v>0</v>
          </cell>
          <cell r="GU134">
            <v>0</v>
          </cell>
          <cell r="GV134">
            <v>0</v>
          </cell>
          <cell r="GW134">
            <v>0</v>
          </cell>
          <cell r="GX134">
            <v>0</v>
          </cell>
          <cell r="GY134">
            <v>0</v>
          </cell>
          <cell r="GZ134">
            <v>0</v>
          </cell>
          <cell r="HA134">
            <v>0</v>
          </cell>
          <cell r="HB134">
            <v>0</v>
          </cell>
          <cell r="HC134">
            <v>0</v>
          </cell>
          <cell r="HD134">
            <v>0</v>
          </cell>
          <cell r="HE134">
            <v>0</v>
          </cell>
          <cell r="HF134">
            <v>0</v>
          </cell>
          <cell r="HG134">
            <v>0</v>
          </cell>
          <cell r="HH134">
            <v>0</v>
          </cell>
          <cell r="HI134">
            <v>0</v>
          </cell>
          <cell r="HJ134">
            <v>0</v>
          </cell>
          <cell r="HK134">
            <v>0</v>
          </cell>
          <cell r="HL134">
            <v>0</v>
          </cell>
          <cell r="HM134">
            <v>0</v>
          </cell>
          <cell r="HN134">
            <v>0</v>
          </cell>
          <cell r="HO134">
            <v>0</v>
          </cell>
          <cell r="HP134">
            <v>0</v>
          </cell>
          <cell r="HQ134">
            <v>0</v>
          </cell>
          <cell r="HR134">
            <v>0</v>
          </cell>
          <cell r="HS134">
            <v>0</v>
          </cell>
          <cell r="HT134">
            <v>0</v>
          </cell>
          <cell r="HU134">
            <v>0</v>
          </cell>
          <cell r="HV134">
            <v>0</v>
          </cell>
          <cell r="HW134">
            <v>0</v>
          </cell>
          <cell r="HX134">
            <v>0</v>
          </cell>
          <cell r="HY134">
            <v>0</v>
          </cell>
          <cell r="HZ134">
            <v>0</v>
          </cell>
          <cell r="IA134">
            <v>0</v>
          </cell>
          <cell r="IB134">
            <v>0</v>
          </cell>
          <cell r="IC134">
            <v>0</v>
          </cell>
          <cell r="ID134">
            <v>0</v>
          </cell>
          <cell r="IE134">
            <v>0</v>
          </cell>
          <cell r="IF134">
            <v>0</v>
          </cell>
          <cell r="IG134">
            <v>0</v>
          </cell>
          <cell r="IH134">
            <v>0</v>
          </cell>
          <cell r="II134">
            <v>0</v>
          </cell>
          <cell r="IJ134">
            <v>0</v>
          </cell>
          <cell r="IK134">
            <v>0</v>
          </cell>
          <cell r="IL134">
            <v>0</v>
          </cell>
          <cell r="IM134">
            <v>0</v>
          </cell>
          <cell r="IN134">
            <v>0</v>
          </cell>
          <cell r="IO134">
            <v>0</v>
          </cell>
          <cell r="IP134">
            <v>0</v>
          </cell>
          <cell r="IQ134">
            <v>0</v>
          </cell>
          <cell r="IR134">
            <v>0</v>
          </cell>
          <cell r="IS134">
            <v>0</v>
          </cell>
          <cell r="IT134">
            <v>0</v>
          </cell>
          <cell r="IU134">
            <v>0</v>
          </cell>
          <cell r="IV134">
            <v>0</v>
          </cell>
          <cell r="IW134">
            <v>0</v>
          </cell>
          <cell r="IX134">
            <v>0</v>
          </cell>
          <cell r="IY134">
            <v>0</v>
          </cell>
          <cell r="IZ134">
            <v>0</v>
          </cell>
          <cell r="JA134">
            <v>0</v>
          </cell>
          <cell r="JB134">
            <v>0</v>
          </cell>
          <cell r="JC134">
            <v>0</v>
          </cell>
          <cell r="JD134">
            <v>0</v>
          </cell>
          <cell r="JE134">
            <v>0</v>
          </cell>
          <cell r="JF134">
            <v>0</v>
          </cell>
          <cell r="JG134">
            <v>0</v>
          </cell>
          <cell r="JH134">
            <v>0</v>
          </cell>
          <cell r="JI134">
            <v>0</v>
          </cell>
          <cell r="JJ134">
            <v>0</v>
          </cell>
          <cell r="JK134">
            <v>0</v>
          </cell>
          <cell r="JL134">
            <v>0</v>
          </cell>
          <cell r="JM134">
            <v>0</v>
          </cell>
          <cell r="JN134">
            <v>0</v>
          </cell>
          <cell r="JO134">
            <v>0</v>
          </cell>
          <cell r="JP134">
            <v>0</v>
          </cell>
          <cell r="JQ134">
            <v>0</v>
          </cell>
          <cell r="JR134">
            <v>0</v>
          </cell>
          <cell r="JS134">
            <v>0</v>
          </cell>
          <cell r="JT134">
            <v>0</v>
          </cell>
          <cell r="JU134">
            <v>0</v>
          </cell>
          <cell r="JV134">
            <v>0</v>
          </cell>
          <cell r="JW134">
            <v>0</v>
          </cell>
        </row>
        <row r="135">
          <cell r="B135" t="str">
            <v>Montaje, ajuste, obras electricas e instrumentacion</v>
          </cell>
          <cell r="C135" t="str">
            <v>Materiales</v>
          </cell>
          <cell r="D135">
            <v>9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AZ135">
            <v>0</v>
          </cell>
          <cell r="BA135">
            <v>0</v>
          </cell>
          <cell r="BB135">
            <v>0</v>
          </cell>
          <cell r="BC135">
            <v>0</v>
          </cell>
          <cell r="BD135">
            <v>0</v>
          </cell>
          <cell r="BE135">
            <v>0</v>
          </cell>
          <cell r="BF135">
            <v>0</v>
          </cell>
          <cell r="BG135">
            <v>0</v>
          </cell>
          <cell r="BH135">
            <v>0</v>
          </cell>
          <cell r="BI135">
            <v>0</v>
          </cell>
          <cell r="BJ135">
            <v>0</v>
          </cell>
          <cell r="BK135">
            <v>0</v>
          </cell>
          <cell r="BL135">
            <v>0</v>
          </cell>
          <cell r="BM135">
            <v>0</v>
          </cell>
          <cell r="BN135">
            <v>0</v>
          </cell>
          <cell r="BO135">
            <v>0</v>
          </cell>
          <cell r="BP135">
            <v>0</v>
          </cell>
          <cell r="BQ135">
            <v>0</v>
          </cell>
          <cell r="BR135">
            <v>0</v>
          </cell>
          <cell r="BS135">
            <v>0</v>
          </cell>
          <cell r="BT135">
            <v>0</v>
          </cell>
          <cell r="BU135">
            <v>0</v>
          </cell>
          <cell r="BV135">
            <v>0</v>
          </cell>
          <cell r="BW135">
            <v>0</v>
          </cell>
          <cell r="BX135">
            <v>0</v>
          </cell>
          <cell r="BY135">
            <v>0</v>
          </cell>
          <cell r="BZ135">
            <v>0</v>
          </cell>
          <cell r="CA135">
            <v>0</v>
          </cell>
          <cell r="CB135">
            <v>0</v>
          </cell>
          <cell r="CC135">
            <v>0</v>
          </cell>
          <cell r="CD135">
            <v>0</v>
          </cell>
          <cell r="CE135">
            <v>0</v>
          </cell>
          <cell r="CF135">
            <v>0</v>
          </cell>
          <cell r="CG135">
            <v>0</v>
          </cell>
          <cell r="CH135">
            <v>0</v>
          </cell>
          <cell r="CI135">
            <v>0</v>
          </cell>
          <cell r="CJ135">
            <v>0</v>
          </cell>
          <cell r="CK135">
            <v>0</v>
          </cell>
          <cell r="CL135">
            <v>0</v>
          </cell>
          <cell r="CM135">
            <v>0</v>
          </cell>
          <cell r="CN135">
            <v>0</v>
          </cell>
          <cell r="CO135">
            <v>0</v>
          </cell>
          <cell r="CP135">
            <v>0</v>
          </cell>
          <cell r="CQ135">
            <v>0</v>
          </cell>
          <cell r="CR135">
            <v>0</v>
          </cell>
          <cell r="CS135">
            <v>0</v>
          </cell>
          <cell r="CT135">
            <v>0</v>
          </cell>
          <cell r="CU135">
            <v>0</v>
          </cell>
          <cell r="CV135">
            <v>0</v>
          </cell>
          <cell r="CW135">
            <v>0</v>
          </cell>
          <cell r="CX135">
            <v>0</v>
          </cell>
          <cell r="CY135">
            <v>0</v>
          </cell>
          <cell r="CZ135">
            <v>0</v>
          </cell>
          <cell r="DA135">
            <v>0</v>
          </cell>
          <cell r="DB135">
            <v>0</v>
          </cell>
          <cell r="DC135">
            <v>0</v>
          </cell>
          <cell r="DD135">
            <v>0</v>
          </cell>
          <cell r="DE135">
            <v>0</v>
          </cell>
          <cell r="DF135">
            <v>0</v>
          </cell>
          <cell r="DG135">
            <v>0</v>
          </cell>
          <cell r="DH135">
            <v>0</v>
          </cell>
          <cell r="DI135">
            <v>0</v>
          </cell>
          <cell r="DJ135">
            <v>0</v>
          </cell>
          <cell r="DK135">
            <v>0</v>
          </cell>
          <cell r="DL135">
            <v>0</v>
          </cell>
          <cell r="DM135">
            <v>0</v>
          </cell>
          <cell r="DN135">
            <v>0</v>
          </cell>
          <cell r="DO135">
            <v>0</v>
          </cell>
          <cell r="DP135">
            <v>0</v>
          </cell>
          <cell r="DQ135">
            <v>0</v>
          </cell>
          <cell r="DR135">
            <v>0</v>
          </cell>
          <cell r="DS135">
            <v>0</v>
          </cell>
          <cell r="DT135">
            <v>0</v>
          </cell>
          <cell r="DU135">
            <v>0</v>
          </cell>
          <cell r="DV135">
            <v>0</v>
          </cell>
          <cell r="DW135">
            <v>0</v>
          </cell>
          <cell r="DX135">
            <v>0</v>
          </cell>
          <cell r="DY135">
            <v>0</v>
          </cell>
          <cell r="DZ135">
            <v>0</v>
          </cell>
          <cell r="EA135">
            <v>0</v>
          </cell>
          <cell r="EB135">
            <v>0</v>
          </cell>
          <cell r="EC135">
            <v>0</v>
          </cell>
          <cell r="ED135">
            <v>0</v>
          </cell>
          <cell r="EE135">
            <v>0</v>
          </cell>
          <cell r="EF135">
            <v>0</v>
          </cell>
          <cell r="EG135">
            <v>0</v>
          </cell>
          <cell r="EH135">
            <v>0</v>
          </cell>
          <cell r="EI135">
            <v>0</v>
          </cell>
          <cell r="EJ135">
            <v>0</v>
          </cell>
          <cell r="EK135">
            <v>0</v>
          </cell>
          <cell r="EL135">
            <v>0</v>
          </cell>
          <cell r="EM135">
            <v>0</v>
          </cell>
          <cell r="EN135">
            <v>0</v>
          </cell>
          <cell r="EO135">
            <v>0</v>
          </cell>
          <cell r="EP135">
            <v>0</v>
          </cell>
          <cell r="EQ135">
            <v>0</v>
          </cell>
          <cell r="ER135">
            <v>0</v>
          </cell>
          <cell r="ES135">
            <v>0</v>
          </cell>
          <cell r="ET135">
            <v>0</v>
          </cell>
          <cell r="EU135">
            <v>0</v>
          </cell>
          <cell r="EV135">
            <v>0</v>
          </cell>
          <cell r="EW135">
            <v>0</v>
          </cell>
          <cell r="EX135">
            <v>0</v>
          </cell>
          <cell r="EY135">
            <v>0</v>
          </cell>
          <cell r="EZ135">
            <v>0</v>
          </cell>
          <cell r="FA135">
            <v>0</v>
          </cell>
          <cell r="FB135">
            <v>0</v>
          </cell>
          <cell r="FC135">
            <v>0</v>
          </cell>
          <cell r="FD135">
            <v>0</v>
          </cell>
          <cell r="FE135">
            <v>0</v>
          </cell>
          <cell r="FF135">
            <v>0</v>
          </cell>
          <cell r="FG135">
            <v>0</v>
          </cell>
          <cell r="FH135">
            <v>0</v>
          </cell>
          <cell r="FI135">
            <v>0</v>
          </cell>
          <cell r="FJ135">
            <v>0</v>
          </cell>
          <cell r="FK135">
            <v>0</v>
          </cell>
          <cell r="FL135">
            <v>0</v>
          </cell>
          <cell r="FM135">
            <v>0</v>
          </cell>
          <cell r="FN135">
            <v>0</v>
          </cell>
          <cell r="FO135">
            <v>0</v>
          </cell>
          <cell r="FP135">
            <v>0</v>
          </cell>
          <cell r="FQ135">
            <v>0</v>
          </cell>
          <cell r="FR135">
            <v>0</v>
          </cell>
          <cell r="FS135">
            <v>0</v>
          </cell>
          <cell r="FT135">
            <v>0</v>
          </cell>
          <cell r="FU135">
            <v>0</v>
          </cell>
          <cell r="FV135">
            <v>0</v>
          </cell>
          <cell r="FW135">
            <v>0</v>
          </cell>
          <cell r="FX135">
            <v>0</v>
          </cell>
          <cell r="FY135">
            <v>0</v>
          </cell>
          <cell r="FZ135">
            <v>0</v>
          </cell>
          <cell r="GA135">
            <v>0</v>
          </cell>
          <cell r="GB135">
            <v>0</v>
          </cell>
          <cell r="GC135">
            <v>0</v>
          </cell>
          <cell r="GD135">
            <v>0</v>
          </cell>
          <cell r="GE135">
            <v>0</v>
          </cell>
          <cell r="GF135">
            <v>0</v>
          </cell>
          <cell r="GG135">
            <v>0</v>
          </cell>
          <cell r="GH135">
            <v>0</v>
          </cell>
          <cell r="GI135">
            <v>0</v>
          </cell>
          <cell r="GJ135">
            <v>0</v>
          </cell>
          <cell r="GK135">
            <v>0</v>
          </cell>
          <cell r="GL135">
            <v>0</v>
          </cell>
          <cell r="GM135">
            <v>0</v>
          </cell>
          <cell r="GN135">
            <v>0</v>
          </cell>
          <cell r="GO135">
            <v>0</v>
          </cell>
          <cell r="GP135">
            <v>0</v>
          </cell>
          <cell r="GQ135">
            <v>0</v>
          </cell>
          <cell r="GR135">
            <v>0</v>
          </cell>
          <cell r="GS135">
            <v>0</v>
          </cell>
          <cell r="GT135">
            <v>0</v>
          </cell>
          <cell r="GU135">
            <v>0</v>
          </cell>
          <cell r="GV135">
            <v>0</v>
          </cell>
          <cell r="GW135">
            <v>0</v>
          </cell>
          <cell r="GX135">
            <v>0</v>
          </cell>
          <cell r="GY135">
            <v>0</v>
          </cell>
          <cell r="GZ135">
            <v>0</v>
          </cell>
          <cell r="HA135">
            <v>0</v>
          </cell>
          <cell r="HB135">
            <v>0</v>
          </cell>
          <cell r="HC135">
            <v>0</v>
          </cell>
          <cell r="HD135">
            <v>0</v>
          </cell>
          <cell r="HE135">
            <v>0</v>
          </cell>
          <cell r="HF135">
            <v>0</v>
          </cell>
          <cell r="HG135">
            <v>0</v>
          </cell>
          <cell r="HH135">
            <v>0</v>
          </cell>
          <cell r="HI135">
            <v>0</v>
          </cell>
          <cell r="HJ135">
            <v>0</v>
          </cell>
          <cell r="HK135">
            <v>0</v>
          </cell>
          <cell r="HL135">
            <v>0</v>
          </cell>
          <cell r="HM135">
            <v>0</v>
          </cell>
          <cell r="HN135">
            <v>0</v>
          </cell>
          <cell r="HO135">
            <v>0</v>
          </cell>
          <cell r="HP135">
            <v>0</v>
          </cell>
          <cell r="HQ135">
            <v>0</v>
          </cell>
          <cell r="HR135">
            <v>0</v>
          </cell>
          <cell r="HS135">
            <v>0</v>
          </cell>
          <cell r="HT135">
            <v>0</v>
          </cell>
          <cell r="HU135">
            <v>0</v>
          </cell>
          <cell r="HV135">
            <v>0</v>
          </cell>
          <cell r="HW135">
            <v>0</v>
          </cell>
          <cell r="HX135">
            <v>0</v>
          </cell>
          <cell r="HY135">
            <v>0</v>
          </cell>
          <cell r="HZ135">
            <v>0</v>
          </cell>
          <cell r="IA135">
            <v>0</v>
          </cell>
          <cell r="IB135">
            <v>0</v>
          </cell>
          <cell r="IC135">
            <v>0</v>
          </cell>
          <cell r="ID135">
            <v>0</v>
          </cell>
          <cell r="IE135">
            <v>0</v>
          </cell>
          <cell r="IF135">
            <v>0</v>
          </cell>
          <cell r="IG135">
            <v>0</v>
          </cell>
          <cell r="IH135">
            <v>0</v>
          </cell>
          <cell r="II135">
            <v>0</v>
          </cell>
          <cell r="IJ135">
            <v>0</v>
          </cell>
          <cell r="IK135">
            <v>0</v>
          </cell>
          <cell r="IL135">
            <v>0</v>
          </cell>
          <cell r="IM135">
            <v>0</v>
          </cell>
          <cell r="IN135">
            <v>0</v>
          </cell>
          <cell r="IO135">
            <v>0</v>
          </cell>
          <cell r="IP135">
            <v>0</v>
          </cell>
          <cell r="IQ135">
            <v>0</v>
          </cell>
          <cell r="IR135">
            <v>0</v>
          </cell>
          <cell r="IS135">
            <v>0</v>
          </cell>
          <cell r="IT135">
            <v>0</v>
          </cell>
          <cell r="IU135">
            <v>0</v>
          </cell>
          <cell r="IV135">
            <v>0</v>
          </cell>
          <cell r="IW135">
            <v>0</v>
          </cell>
          <cell r="IX135">
            <v>0</v>
          </cell>
          <cell r="IY135">
            <v>0</v>
          </cell>
          <cell r="IZ135">
            <v>0</v>
          </cell>
          <cell r="JA135">
            <v>0</v>
          </cell>
          <cell r="JB135">
            <v>0</v>
          </cell>
          <cell r="JC135">
            <v>0</v>
          </cell>
          <cell r="JD135">
            <v>0</v>
          </cell>
          <cell r="JE135">
            <v>0</v>
          </cell>
          <cell r="JF135">
            <v>0</v>
          </cell>
          <cell r="JG135">
            <v>0</v>
          </cell>
          <cell r="JH135">
            <v>0</v>
          </cell>
          <cell r="JI135">
            <v>0</v>
          </cell>
          <cell r="JJ135">
            <v>0</v>
          </cell>
          <cell r="JK135">
            <v>0</v>
          </cell>
          <cell r="JL135">
            <v>0</v>
          </cell>
          <cell r="JM135">
            <v>0</v>
          </cell>
          <cell r="JN135">
            <v>0</v>
          </cell>
          <cell r="JO135">
            <v>0</v>
          </cell>
          <cell r="JP135">
            <v>0</v>
          </cell>
          <cell r="JQ135">
            <v>0</v>
          </cell>
          <cell r="JR135">
            <v>0</v>
          </cell>
          <cell r="JS135">
            <v>0</v>
          </cell>
          <cell r="JT135">
            <v>0</v>
          </cell>
          <cell r="JU135">
            <v>0</v>
          </cell>
          <cell r="JV135">
            <v>0</v>
          </cell>
          <cell r="JW135">
            <v>0</v>
          </cell>
        </row>
        <row r="136">
          <cell r="B136" t="str">
            <v>Montaje, ajuste, obras electricas e instrumentacion</v>
          </cell>
          <cell r="C136" t="str">
            <v>Materiales</v>
          </cell>
          <cell r="D136">
            <v>10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0</v>
          </cell>
          <cell r="AZ136">
            <v>0</v>
          </cell>
          <cell r="BA136">
            <v>0</v>
          </cell>
          <cell r="BB136">
            <v>0</v>
          </cell>
          <cell r="BC136">
            <v>0</v>
          </cell>
          <cell r="BD136">
            <v>0</v>
          </cell>
          <cell r="BE136">
            <v>0</v>
          </cell>
          <cell r="BF136">
            <v>0</v>
          </cell>
          <cell r="BG136">
            <v>0</v>
          </cell>
          <cell r="BH136">
            <v>0</v>
          </cell>
          <cell r="BI136">
            <v>0</v>
          </cell>
          <cell r="BJ136">
            <v>0</v>
          </cell>
          <cell r="BK136">
            <v>0</v>
          </cell>
          <cell r="BL136">
            <v>0</v>
          </cell>
          <cell r="BM136">
            <v>0</v>
          </cell>
          <cell r="BN136">
            <v>0</v>
          </cell>
          <cell r="BO136">
            <v>0</v>
          </cell>
          <cell r="BP136">
            <v>0</v>
          </cell>
          <cell r="BQ136">
            <v>0</v>
          </cell>
          <cell r="BR136">
            <v>0</v>
          </cell>
          <cell r="BS136">
            <v>0</v>
          </cell>
          <cell r="BT136">
            <v>0</v>
          </cell>
          <cell r="BU136">
            <v>0</v>
          </cell>
          <cell r="BV136">
            <v>0</v>
          </cell>
          <cell r="BW136">
            <v>0</v>
          </cell>
          <cell r="BX136">
            <v>0</v>
          </cell>
          <cell r="BY136">
            <v>0</v>
          </cell>
          <cell r="BZ136">
            <v>0</v>
          </cell>
          <cell r="CA136">
            <v>0</v>
          </cell>
          <cell r="CB136">
            <v>0</v>
          </cell>
          <cell r="CC136">
            <v>0</v>
          </cell>
          <cell r="CD136">
            <v>0</v>
          </cell>
          <cell r="CE136">
            <v>0</v>
          </cell>
          <cell r="CF136">
            <v>0</v>
          </cell>
          <cell r="CG136">
            <v>0</v>
          </cell>
          <cell r="CH136">
            <v>0</v>
          </cell>
          <cell r="CI136">
            <v>0</v>
          </cell>
          <cell r="CJ136">
            <v>0</v>
          </cell>
          <cell r="CK136">
            <v>0</v>
          </cell>
          <cell r="CL136">
            <v>0</v>
          </cell>
          <cell r="CM136">
            <v>0</v>
          </cell>
          <cell r="CN136">
            <v>0</v>
          </cell>
          <cell r="CO136">
            <v>0</v>
          </cell>
          <cell r="CP136">
            <v>0</v>
          </cell>
          <cell r="CQ136">
            <v>0</v>
          </cell>
          <cell r="CR136">
            <v>0</v>
          </cell>
          <cell r="CS136">
            <v>0</v>
          </cell>
          <cell r="CT136">
            <v>0</v>
          </cell>
          <cell r="CU136">
            <v>0</v>
          </cell>
          <cell r="CV136">
            <v>0</v>
          </cell>
          <cell r="CW136">
            <v>0</v>
          </cell>
          <cell r="CX136">
            <v>0</v>
          </cell>
          <cell r="CY136">
            <v>0</v>
          </cell>
          <cell r="CZ136">
            <v>0</v>
          </cell>
          <cell r="DA136">
            <v>0</v>
          </cell>
          <cell r="DB136">
            <v>0</v>
          </cell>
          <cell r="DC136">
            <v>0</v>
          </cell>
          <cell r="DD136">
            <v>0</v>
          </cell>
          <cell r="DE136">
            <v>0</v>
          </cell>
          <cell r="DF136">
            <v>0</v>
          </cell>
          <cell r="DG136">
            <v>0</v>
          </cell>
          <cell r="DH136">
            <v>0</v>
          </cell>
          <cell r="DI136">
            <v>0</v>
          </cell>
          <cell r="DJ136">
            <v>0</v>
          </cell>
          <cell r="DK136">
            <v>0</v>
          </cell>
          <cell r="DL136">
            <v>0</v>
          </cell>
          <cell r="DM136">
            <v>0</v>
          </cell>
          <cell r="DN136">
            <v>0</v>
          </cell>
          <cell r="DO136">
            <v>0</v>
          </cell>
          <cell r="DP136">
            <v>0</v>
          </cell>
          <cell r="DQ136">
            <v>0</v>
          </cell>
          <cell r="DR136">
            <v>0</v>
          </cell>
          <cell r="DS136">
            <v>0</v>
          </cell>
          <cell r="DT136">
            <v>0</v>
          </cell>
          <cell r="DU136">
            <v>0</v>
          </cell>
          <cell r="DV136">
            <v>0</v>
          </cell>
          <cell r="DW136">
            <v>0</v>
          </cell>
          <cell r="DX136">
            <v>0</v>
          </cell>
          <cell r="DY136">
            <v>0</v>
          </cell>
          <cell r="DZ136">
            <v>0</v>
          </cell>
          <cell r="EA136">
            <v>0</v>
          </cell>
          <cell r="EB136">
            <v>0</v>
          </cell>
          <cell r="EC136">
            <v>0</v>
          </cell>
          <cell r="ED136">
            <v>0</v>
          </cell>
          <cell r="EE136">
            <v>0</v>
          </cell>
          <cell r="EF136">
            <v>0</v>
          </cell>
          <cell r="EG136">
            <v>0</v>
          </cell>
          <cell r="EH136">
            <v>0</v>
          </cell>
          <cell r="EI136">
            <v>0</v>
          </cell>
          <cell r="EJ136">
            <v>0</v>
          </cell>
          <cell r="EK136">
            <v>0</v>
          </cell>
          <cell r="EL136">
            <v>0</v>
          </cell>
          <cell r="EM136">
            <v>0</v>
          </cell>
          <cell r="EN136">
            <v>0</v>
          </cell>
          <cell r="EO136">
            <v>0</v>
          </cell>
          <cell r="EP136">
            <v>0</v>
          </cell>
          <cell r="EQ136">
            <v>0</v>
          </cell>
          <cell r="ER136">
            <v>0</v>
          </cell>
          <cell r="ES136">
            <v>0</v>
          </cell>
          <cell r="ET136">
            <v>0</v>
          </cell>
          <cell r="EU136">
            <v>0</v>
          </cell>
          <cell r="EV136">
            <v>0</v>
          </cell>
          <cell r="EW136">
            <v>0</v>
          </cell>
          <cell r="EX136">
            <v>0</v>
          </cell>
          <cell r="EY136">
            <v>0</v>
          </cell>
          <cell r="EZ136">
            <v>0</v>
          </cell>
          <cell r="FA136">
            <v>0</v>
          </cell>
          <cell r="FB136">
            <v>0</v>
          </cell>
          <cell r="FC136">
            <v>0</v>
          </cell>
          <cell r="FD136">
            <v>0</v>
          </cell>
          <cell r="FE136">
            <v>0</v>
          </cell>
          <cell r="FF136">
            <v>0</v>
          </cell>
          <cell r="FG136">
            <v>0</v>
          </cell>
          <cell r="FH136">
            <v>0</v>
          </cell>
          <cell r="FI136">
            <v>0</v>
          </cell>
          <cell r="FJ136">
            <v>0</v>
          </cell>
          <cell r="FK136">
            <v>0</v>
          </cell>
          <cell r="FL136">
            <v>0</v>
          </cell>
          <cell r="FM136">
            <v>0</v>
          </cell>
          <cell r="FN136">
            <v>0</v>
          </cell>
          <cell r="FO136">
            <v>0</v>
          </cell>
          <cell r="FP136">
            <v>0</v>
          </cell>
          <cell r="FQ136">
            <v>0</v>
          </cell>
          <cell r="FR136">
            <v>0</v>
          </cell>
          <cell r="FS136">
            <v>0</v>
          </cell>
          <cell r="FT136">
            <v>0</v>
          </cell>
          <cell r="FU136">
            <v>0</v>
          </cell>
          <cell r="FV136">
            <v>0</v>
          </cell>
          <cell r="FW136">
            <v>0</v>
          </cell>
          <cell r="FX136">
            <v>0</v>
          </cell>
          <cell r="FY136">
            <v>0</v>
          </cell>
          <cell r="FZ136">
            <v>0</v>
          </cell>
          <cell r="GA136">
            <v>0</v>
          </cell>
          <cell r="GB136">
            <v>0</v>
          </cell>
          <cell r="GC136">
            <v>0</v>
          </cell>
          <cell r="GD136">
            <v>0</v>
          </cell>
          <cell r="GE136">
            <v>0</v>
          </cell>
          <cell r="GF136">
            <v>0</v>
          </cell>
          <cell r="GG136">
            <v>0</v>
          </cell>
          <cell r="GH136">
            <v>0</v>
          </cell>
          <cell r="GI136">
            <v>0</v>
          </cell>
          <cell r="GJ136">
            <v>0</v>
          </cell>
          <cell r="GK136">
            <v>0</v>
          </cell>
          <cell r="GL136">
            <v>0</v>
          </cell>
          <cell r="GM136">
            <v>0</v>
          </cell>
          <cell r="GN136">
            <v>0</v>
          </cell>
          <cell r="GO136">
            <v>0</v>
          </cell>
          <cell r="GP136">
            <v>0</v>
          </cell>
          <cell r="GQ136">
            <v>0</v>
          </cell>
          <cell r="GR136">
            <v>0</v>
          </cell>
          <cell r="GS136">
            <v>0</v>
          </cell>
          <cell r="GT136">
            <v>0</v>
          </cell>
          <cell r="GU136">
            <v>0</v>
          </cell>
          <cell r="GV136">
            <v>0</v>
          </cell>
          <cell r="GW136">
            <v>0</v>
          </cell>
          <cell r="GX136">
            <v>0</v>
          </cell>
          <cell r="GY136">
            <v>0</v>
          </cell>
          <cell r="GZ136">
            <v>0</v>
          </cell>
          <cell r="HA136">
            <v>0</v>
          </cell>
          <cell r="HB136">
            <v>0</v>
          </cell>
          <cell r="HC136">
            <v>0</v>
          </cell>
          <cell r="HD136">
            <v>0</v>
          </cell>
          <cell r="HE136">
            <v>0</v>
          </cell>
          <cell r="HF136">
            <v>0</v>
          </cell>
          <cell r="HG136">
            <v>0</v>
          </cell>
          <cell r="HH136">
            <v>0</v>
          </cell>
          <cell r="HI136">
            <v>0</v>
          </cell>
          <cell r="HJ136">
            <v>0</v>
          </cell>
          <cell r="HK136">
            <v>0</v>
          </cell>
          <cell r="HL136">
            <v>0</v>
          </cell>
          <cell r="HM136">
            <v>0</v>
          </cell>
          <cell r="HN136">
            <v>0</v>
          </cell>
          <cell r="HO136">
            <v>0</v>
          </cell>
          <cell r="HP136">
            <v>0</v>
          </cell>
          <cell r="HQ136">
            <v>0</v>
          </cell>
          <cell r="HR136">
            <v>0</v>
          </cell>
          <cell r="HS136">
            <v>0</v>
          </cell>
          <cell r="HT136">
            <v>0</v>
          </cell>
          <cell r="HU136">
            <v>0</v>
          </cell>
          <cell r="HV136">
            <v>0</v>
          </cell>
          <cell r="HW136">
            <v>0</v>
          </cell>
          <cell r="HX136">
            <v>0</v>
          </cell>
          <cell r="HY136">
            <v>0</v>
          </cell>
          <cell r="HZ136">
            <v>0</v>
          </cell>
          <cell r="IA136">
            <v>0</v>
          </cell>
          <cell r="IB136">
            <v>0</v>
          </cell>
          <cell r="IC136">
            <v>0</v>
          </cell>
          <cell r="ID136">
            <v>0</v>
          </cell>
          <cell r="IE136">
            <v>0</v>
          </cell>
          <cell r="IF136">
            <v>0</v>
          </cell>
          <cell r="IG136">
            <v>0</v>
          </cell>
          <cell r="IH136">
            <v>0</v>
          </cell>
          <cell r="II136">
            <v>0</v>
          </cell>
          <cell r="IJ136">
            <v>0</v>
          </cell>
          <cell r="IK136">
            <v>0</v>
          </cell>
          <cell r="IL136">
            <v>0</v>
          </cell>
          <cell r="IM136">
            <v>0</v>
          </cell>
          <cell r="IN136">
            <v>0</v>
          </cell>
          <cell r="IO136">
            <v>0</v>
          </cell>
          <cell r="IP136">
            <v>0</v>
          </cell>
          <cell r="IQ136">
            <v>0</v>
          </cell>
          <cell r="IR136">
            <v>0</v>
          </cell>
          <cell r="IS136">
            <v>0</v>
          </cell>
          <cell r="IT136">
            <v>0</v>
          </cell>
          <cell r="IU136">
            <v>0</v>
          </cell>
          <cell r="IV136">
            <v>0</v>
          </cell>
          <cell r="IW136">
            <v>0</v>
          </cell>
          <cell r="IX136">
            <v>0</v>
          </cell>
          <cell r="IY136">
            <v>0</v>
          </cell>
          <cell r="IZ136">
            <v>0</v>
          </cell>
          <cell r="JA136">
            <v>0</v>
          </cell>
          <cell r="JB136">
            <v>0</v>
          </cell>
          <cell r="JC136">
            <v>0</v>
          </cell>
          <cell r="JD136">
            <v>0</v>
          </cell>
          <cell r="JE136">
            <v>0</v>
          </cell>
          <cell r="JF136">
            <v>0</v>
          </cell>
          <cell r="JG136">
            <v>0</v>
          </cell>
          <cell r="JH136">
            <v>0</v>
          </cell>
          <cell r="JI136">
            <v>0</v>
          </cell>
          <cell r="JJ136">
            <v>0</v>
          </cell>
          <cell r="JK136">
            <v>0</v>
          </cell>
          <cell r="JL136">
            <v>0</v>
          </cell>
          <cell r="JM136">
            <v>0</v>
          </cell>
          <cell r="JN136">
            <v>0</v>
          </cell>
          <cell r="JO136">
            <v>0</v>
          </cell>
          <cell r="JP136">
            <v>0</v>
          </cell>
          <cell r="JQ136">
            <v>0</v>
          </cell>
          <cell r="JR136">
            <v>0</v>
          </cell>
          <cell r="JS136">
            <v>0</v>
          </cell>
          <cell r="JT136">
            <v>0</v>
          </cell>
          <cell r="JU136">
            <v>0</v>
          </cell>
          <cell r="JV136">
            <v>0</v>
          </cell>
          <cell r="JW136">
            <v>0</v>
          </cell>
        </row>
        <row r="137">
          <cell r="B137" t="str">
            <v>Montaje, ajuste, obras electricas e instrumentacion</v>
          </cell>
          <cell r="C137" t="str">
            <v>Mano de Obra</v>
          </cell>
          <cell r="D137">
            <v>1</v>
          </cell>
          <cell r="H137">
            <v>5</v>
          </cell>
          <cell r="I137">
            <v>5</v>
          </cell>
          <cell r="J137">
            <v>5</v>
          </cell>
          <cell r="K137">
            <v>5</v>
          </cell>
          <cell r="L137">
            <v>5</v>
          </cell>
          <cell r="M137">
            <v>5</v>
          </cell>
          <cell r="N137">
            <v>5</v>
          </cell>
          <cell r="O137">
            <v>5</v>
          </cell>
          <cell r="P137">
            <v>5</v>
          </cell>
          <cell r="Q137">
            <v>5</v>
          </cell>
          <cell r="R137">
            <v>5</v>
          </cell>
          <cell r="S137">
            <v>5</v>
          </cell>
          <cell r="T137">
            <v>6</v>
          </cell>
          <cell r="U137">
            <v>6</v>
          </cell>
          <cell r="V137">
            <v>6</v>
          </cell>
          <cell r="W137">
            <v>6</v>
          </cell>
          <cell r="X137">
            <v>6</v>
          </cell>
          <cell r="Y137">
            <v>6</v>
          </cell>
          <cell r="Z137">
            <v>6</v>
          </cell>
          <cell r="AA137">
            <v>6</v>
          </cell>
          <cell r="AB137">
            <v>6</v>
          </cell>
          <cell r="AC137">
            <v>6</v>
          </cell>
          <cell r="AD137">
            <v>6</v>
          </cell>
          <cell r="AE137">
            <v>6</v>
          </cell>
          <cell r="AF137">
            <v>5</v>
          </cell>
          <cell r="AG137">
            <v>5</v>
          </cell>
          <cell r="AH137">
            <v>5</v>
          </cell>
          <cell r="AI137">
            <v>5</v>
          </cell>
          <cell r="AJ137">
            <v>5</v>
          </cell>
          <cell r="AK137">
            <v>5</v>
          </cell>
          <cell r="AL137">
            <v>5</v>
          </cell>
          <cell r="AM137">
            <v>5</v>
          </cell>
          <cell r="AN137">
            <v>5</v>
          </cell>
          <cell r="AO137">
            <v>5</v>
          </cell>
          <cell r="AP137">
            <v>5</v>
          </cell>
          <cell r="AQ137">
            <v>5</v>
          </cell>
          <cell r="AR137">
            <v>6</v>
          </cell>
          <cell r="AS137">
            <v>6</v>
          </cell>
          <cell r="AT137">
            <v>6</v>
          </cell>
          <cell r="AU137">
            <v>6</v>
          </cell>
          <cell r="AV137">
            <v>6</v>
          </cell>
          <cell r="AW137">
            <v>6</v>
          </cell>
          <cell r="AX137">
            <v>6</v>
          </cell>
          <cell r="AY137">
            <v>6</v>
          </cell>
          <cell r="AZ137">
            <v>6</v>
          </cell>
          <cell r="BA137">
            <v>6</v>
          </cell>
          <cell r="BB137">
            <v>6</v>
          </cell>
          <cell r="BC137">
            <v>6</v>
          </cell>
          <cell r="BD137">
            <v>6</v>
          </cell>
          <cell r="BE137">
            <v>6</v>
          </cell>
          <cell r="BF137">
            <v>6</v>
          </cell>
          <cell r="BG137">
            <v>6</v>
          </cell>
          <cell r="BH137">
            <v>6</v>
          </cell>
          <cell r="BI137">
            <v>6</v>
          </cell>
          <cell r="BJ137">
            <v>6</v>
          </cell>
          <cell r="BK137">
            <v>6</v>
          </cell>
          <cell r="BL137">
            <v>6</v>
          </cell>
          <cell r="BM137">
            <v>6</v>
          </cell>
          <cell r="BN137">
            <v>6</v>
          </cell>
          <cell r="BO137">
            <v>6</v>
          </cell>
          <cell r="BP137">
            <v>5</v>
          </cell>
          <cell r="BQ137">
            <v>5</v>
          </cell>
          <cell r="BR137">
            <v>5</v>
          </cell>
          <cell r="BS137">
            <v>5</v>
          </cell>
          <cell r="BT137">
            <v>5</v>
          </cell>
          <cell r="BU137">
            <v>5</v>
          </cell>
          <cell r="BV137">
            <v>5</v>
          </cell>
          <cell r="BW137">
            <v>5</v>
          </cell>
          <cell r="BX137">
            <v>5</v>
          </cell>
          <cell r="BY137">
            <v>5</v>
          </cell>
          <cell r="BZ137">
            <v>5</v>
          </cell>
          <cell r="CA137">
            <v>5</v>
          </cell>
          <cell r="CB137">
            <v>5</v>
          </cell>
          <cell r="CC137">
            <v>5</v>
          </cell>
          <cell r="CD137">
            <v>5</v>
          </cell>
          <cell r="CE137">
            <v>5</v>
          </cell>
          <cell r="CF137">
            <v>5</v>
          </cell>
          <cell r="CG137">
            <v>5</v>
          </cell>
          <cell r="CH137">
            <v>5</v>
          </cell>
          <cell r="CI137">
            <v>5</v>
          </cell>
          <cell r="CJ137">
            <v>5</v>
          </cell>
          <cell r="CK137">
            <v>5</v>
          </cell>
          <cell r="CL137">
            <v>5</v>
          </cell>
          <cell r="CM137">
            <v>5</v>
          </cell>
          <cell r="CN137">
            <v>6</v>
          </cell>
          <cell r="CO137">
            <v>6</v>
          </cell>
          <cell r="CP137">
            <v>6</v>
          </cell>
          <cell r="CQ137">
            <v>6</v>
          </cell>
          <cell r="CR137">
            <v>6</v>
          </cell>
          <cell r="CS137">
            <v>6</v>
          </cell>
          <cell r="CT137">
            <v>6</v>
          </cell>
          <cell r="CU137">
            <v>6</v>
          </cell>
          <cell r="CV137">
            <v>6</v>
          </cell>
          <cell r="CW137">
            <v>6</v>
          </cell>
          <cell r="CX137">
            <v>6</v>
          </cell>
          <cell r="CY137">
            <v>6</v>
          </cell>
          <cell r="CZ137">
            <v>6</v>
          </cell>
          <cell r="DA137">
            <v>6</v>
          </cell>
          <cell r="DB137">
            <v>6</v>
          </cell>
          <cell r="DC137">
            <v>6</v>
          </cell>
          <cell r="DD137">
            <v>6</v>
          </cell>
          <cell r="DE137">
            <v>6</v>
          </cell>
          <cell r="DF137">
            <v>6</v>
          </cell>
          <cell r="DG137">
            <v>6</v>
          </cell>
          <cell r="DH137">
            <v>6</v>
          </cell>
          <cell r="DI137">
            <v>6</v>
          </cell>
          <cell r="DJ137">
            <v>6</v>
          </cell>
          <cell r="DK137">
            <v>6</v>
          </cell>
          <cell r="DL137">
            <v>6</v>
          </cell>
          <cell r="DM137">
            <v>6</v>
          </cell>
          <cell r="DN137">
            <v>6</v>
          </cell>
          <cell r="DO137">
            <v>6</v>
          </cell>
          <cell r="DP137">
            <v>6</v>
          </cell>
          <cell r="DQ137">
            <v>6</v>
          </cell>
          <cell r="DR137">
            <v>6</v>
          </cell>
          <cell r="DS137">
            <v>6</v>
          </cell>
          <cell r="DT137">
            <v>6</v>
          </cell>
          <cell r="DU137">
            <v>6</v>
          </cell>
          <cell r="DV137">
            <v>6</v>
          </cell>
          <cell r="DW137">
            <v>6</v>
          </cell>
          <cell r="DX137">
            <v>6</v>
          </cell>
          <cell r="DY137">
            <v>6</v>
          </cell>
          <cell r="DZ137">
            <v>6</v>
          </cell>
          <cell r="EA137">
            <v>6</v>
          </cell>
          <cell r="EB137">
            <v>6</v>
          </cell>
          <cell r="EC137">
            <v>6</v>
          </cell>
          <cell r="ED137">
            <v>6</v>
          </cell>
          <cell r="EE137">
            <v>6</v>
          </cell>
          <cell r="EF137">
            <v>6</v>
          </cell>
          <cell r="EG137">
            <v>6</v>
          </cell>
          <cell r="EH137">
            <v>6</v>
          </cell>
          <cell r="EI137">
            <v>6</v>
          </cell>
          <cell r="EJ137">
            <v>6</v>
          </cell>
          <cell r="EK137">
            <v>6</v>
          </cell>
          <cell r="EL137">
            <v>6</v>
          </cell>
          <cell r="EM137">
            <v>6</v>
          </cell>
          <cell r="EN137">
            <v>6</v>
          </cell>
          <cell r="EO137">
            <v>6</v>
          </cell>
          <cell r="EP137">
            <v>6</v>
          </cell>
          <cell r="EQ137">
            <v>6</v>
          </cell>
          <cell r="ER137">
            <v>6</v>
          </cell>
          <cell r="ES137">
            <v>6</v>
          </cell>
          <cell r="ET137">
            <v>6</v>
          </cell>
          <cell r="EU137">
            <v>6</v>
          </cell>
          <cell r="EV137">
            <v>5</v>
          </cell>
          <cell r="EW137">
            <v>5</v>
          </cell>
          <cell r="EX137">
            <v>5</v>
          </cell>
          <cell r="EY137">
            <v>5</v>
          </cell>
          <cell r="EZ137">
            <v>5</v>
          </cell>
          <cell r="FA137">
            <v>5</v>
          </cell>
          <cell r="FB137">
            <v>5</v>
          </cell>
          <cell r="FC137">
            <v>5</v>
          </cell>
          <cell r="FD137">
            <v>5</v>
          </cell>
          <cell r="FE137">
            <v>5</v>
          </cell>
          <cell r="FF137">
            <v>5</v>
          </cell>
          <cell r="FG137">
            <v>5</v>
          </cell>
          <cell r="FH137">
            <v>5</v>
          </cell>
          <cell r="FI137">
            <v>5</v>
          </cell>
          <cell r="FJ137">
            <v>5</v>
          </cell>
          <cell r="FK137">
            <v>5</v>
          </cell>
          <cell r="FL137">
            <v>5</v>
          </cell>
          <cell r="FM137">
            <v>5</v>
          </cell>
          <cell r="FN137">
            <v>5</v>
          </cell>
          <cell r="FO137">
            <v>5</v>
          </cell>
          <cell r="FP137">
            <v>5</v>
          </cell>
          <cell r="FQ137">
            <v>5</v>
          </cell>
          <cell r="FR137">
            <v>5</v>
          </cell>
          <cell r="FS137">
            <v>5</v>
          </cell>
          <cell r="FT137">
            <v>6</v>
          </cell>
          <cell r="FU137">
            <v>6</v>
          </cell>
          <cell r="FV137">
            <v>6</v>
          </cell>
          <cell r="FW137">
            <v>6</v>
          </cell>
          <cell r="FX137">
            <v>6</v>
          </cell>
          <cell r="FY137">
            <v>6</v>
          </cell>
          <cell r="FZ137">
            <v>6</v>
          </cell>
          <cell r="GA137">
            <v>6</v>
          </cell>
          <cell r="GB137">
            <v>6</v>
          </cell>
          <cell r="GC137">
            <v>6</v>
          </cell>
          <cell r="GD137">
            <v>6</v>
          </cell>
          <cell r="GE137">
            <v>6</v>
          </cell>
          <cell r="GF137">
            <v>6</v>
          </cell>
          <cell r="GG137">
            <v>6</v>
          </cell>
          <cell r="GH137">
            <v>6</v>
          </cell>
          <cell r="GI137">
            <v>6</v>
          </cell>
          <cell r="GJ137">
            <v>6</v>
          </cell>
          <cell r="GK137">
            <v>6</v>
          </cell>
          <cell r="GL137">
            <v>6</v>
          </cell>
          <cell r="GM137">
            <v>6</v>
          </cell>
          <cell r="GN137">
            <v>6</v>
          </cell>
          <cell r="GO137">
            <v>6</v>
          </cell>
          <cell r="GP137">
            <v>6</v>
          </cell>
          <cell r="GQ137">
            <v>6</v>
          </cell>
          <cell r="GR137">
            <v>6</v>
          </cell>
          <cell r="GS137">
            <v>6</v>
          </cell>
          <cell r="GT137">
            <v>6</v>
          </cell>
          <cell r="GU137">
            <v>6</v>
          </cell>
          <cell r="GV137">
            <v>6</v>
          </cell>
          <cell r="GW137">
            <v>6</v>
          </cell>
          <cell r="GX137">
            <v>6</v>
          </cell>
          <cell r="GY137">
            <v>6</v>
          </cell>
          <cell r="GZ137">
            <v>6</v>
          </cell>
          <cell r="HA137">
            <v>6</v>
          </cell>
          <cell r="HB137">
            <v>6</v>
          </cell>
          <cell r="HC137">
            <v>6</v>
          </cell>
          <cell r="HD137">
            <v>5</v>
          </cell>
          <cell r="HE137">
            <v>5</v>
          </cell>
          <cell r="HF137">
            <v>5</v>
          </cell>
          <cell r="HG137">
            <v>5</v>
          </cell>
          <cell r="HH137">
            <v>5</v>
          </cell>
          <cell r="HI137">
            <v>5</v>
          </cell>
          <cell r="HJ137">
            <v>5</v>
          </cell>
          <cell r="HK137">
            <v>5</v>
          </cell>
          <cell r="HL137">
            <v>5</v>
          </cell>
          <cell r="HM137">
            <v>5</v>
          </cell>
          <cell r="HN137">
            <v>5</v>
          </cell>
          <cell r="HO137">
            <v>5</v>
          </cell>
          <cell r="HP137">
            <v>5</v>
          </cell>
          <cell r="HQ137">
            <v>5</v>
          </cell>
          <cell r="HR137">
            <v>5</v>
          </cell>
          <cell r="HS137">
            <v>5</v>
          </cell>
          <cell r="HT137">
            <v>5</v>
          </cell>
          <cell r="HU137">
            <v>5</v>
          </cell>
          <cell r="HV137">
            <v>5</v>
          </cell>
          <cell r="HW137">
            <v>5</v>
          </cell>
          <cell r="HX137">
            <v>5</v>
          </cell>
          <cell r="HY137">
            <v>5</v>
          </cell>
          <cell r="HZ137">
            <v>5</v>
          </cell>
          <cell r="IA137">
            <v>5</v>
          </cell>
          <cell r="IB137">
            <v>6</v>
          </cell>
          <cell r="IC137">
            <v>6</v>
          </cell>
          <cell r="ID137">
            <v>6</v>
          </cell>
          <cell r="IE137">
            <v>6</v>
          </cell>
          <cell r="IF137">
            <v>6</v>
          </cell>
          <cell r="IG137">
            <v>6</v>
          </cell>
          <cell r="IH137">
            <v>6</v>
          </cell>
          <cell r="II137">
            <v>6</v>
          </cell>
          <cell r="IJ137">
            <v>6</v>
          </cell>
          <cell r="IK137">
            <v>6</v>
          </cell>
          <cell r="IL137">
            <v>6</v>
          </cell>
          <cell r="IM137">
            <v>6</v>
          </cell>
          <cell r="IN137">
            <v>6</v>
          </cell>
          <cell r="IO137">
            <v>6</v>
          </cell>
          <cell r="IP137">
            <v>6</v>
          </cell>
          <cell r="IQ137">
            <v>6</v>
          </cell>
          <cell r="IR137">
            <v>6</v>
          </cell>
          <cell r="IS137">
            <v>6</v>
          </cell>
          <cell r="IT137">
            <v>6</v>
          </cell>
          <cell r="IU137">
            <v>6</v>
          </cell>
          <cell r="IV137">
            <v>6</v>
          </cell>
          <cell r="IW137">
            <v>6</v>
          </cell>
          <cell r="IX137">
            <v>6</v>
          </cell>
          <cell r="IY137">
            <v>6</v>
          </cell>
          <cell r="IZ137">
            <v>6</v>
          </cell>
          <cell r="JA137">
            <v>6</v>
          </cell>
          <cell r="JB137">
            <v>6</v>
          </cell>
          <cell r="JC137">
            <v>6</v>
          </cell>
          <cell r="JD137">
            <v>6</v>
          </cell>
          <cell r="JE137">
            <v>6</v>
          </cell>
          <cell r="JF137">
            <v>6</v>
          </cell>
          <cell r="JG137">
            <v>6</v>
          </cell>
          <cell r="JH137">
            <v>6</v>
          </cell>
          <cell r="JI137">
            <v>6</v>
          </cell>
          <cell r="JJ137">
            <v>6</v>
          </cell>
          <cell r="JK137">
            <v>6</v>
          </cell>
          <cell r="JL137">
            <v>6</v>
          </cell>
          <cell r="JM137">
            <v>6</v>
          </cell>
          <cell r="JN137">
            <v>6</v>
          </cell>
          <cell r="JO137">
            <v>6</v>
          </cell>
          <cell r="JP137">
            <v>6</v>
          </cell>
          <cell r="JQ137">
            <v>6</v>
          </cell>
          <cell r="JR137">
            <v>6</v>
          </cell>
          <cell r="JS137">
            <v>6</v>
          </cell>
          <cell r="JT137">
            <v>6</v>
          </cell>
          <cell r="JU137">
            <v>6</v>
          </cell>
          <cell r="JV137">
            <v>6</v>
          </cell>
          <cell r="JW137">
            <v>6</v>
          </cell>
        </row>
        <row r="138">
          <cell r="B138" t="str">
            <v>Montaje, ajuste, obras electricas e instrumentacion</v>
          </cell>
          <cell r="C138" t="str">
            <v>Mano de Obra</v>
          </cell>
          <cell r="D138">
            <v>2</v>
          </cell>
          <cell r="H138">
            <v>5</v>
          </cell>
          <cell r="I138">
            <v>5</v>
          </cell>
          <cell r="J138">
            <v>5</v>
          </cell>
          <cell r="K138">
            <v>5</v>
          </cell>
          <cell r="L138">
            <v>5</v>
          </cell>
          <cell r="M138">
            <v>5</v>
          </cell>
          <cell r="N138">
            <v>5</v>
          </cell>
          <cell r="O138">
            <v>5</v>
          </cell>
          <cell r="P138">
            <v>5</v>
          </cell>
          <cell r="Q138">
            <v>5</v>
          </cell>
          <cell r="R138">
            <v>5</v>
          </cell>
          <cell r="S138">
            <v>5</v>
          </cell>
          <cell r="T138">
            <v>6</v>
          </cell>
          <cell r="U138">
            <v>6</v>
          </cell>
          <cell r="V138">
            <v>6</v>
          </cell>
          <cell r="W138">
            <v>6</v>
          </cell>
          <cell r="X138">
            <v>6</v>
          </cell>
          <cell r="Y138">
            <v>6</v>
          </cell>
          <cell r="Z138">
            <v>6</v>
          </cell>
          <cell r="AA138">
            <v>6</v>
          </cell>
          <cell r="AB138">
            <v>6</v>
          </cell>
          <cell r="AC138">
            <v>6</v>
          </cell>
          <cell r="AD138">
            <v>6</v>
          </cell>
          <cell r="AE138">
            <v>6</v>
          </cell>
          <cell r="AF138">
            <v>5</v>
          </cell>
          <cell r="AG138">
            <v>5</v>
          </cell>
          <cell r="AH138">
            <v>5</v>
          </cell>
          <cell r="AI138">
            <v>5</v>
          </cell>
          <cell r="AJ138">
            <v>5</v>
          </cell>
          <cell r="AK138">
            <v>5</v>
          </cell>
          <cell r="AL138">
            <v>5</v>
          </cell>
          <cell r="AM138">
            <v>5</v>
          </cell>
          <cell r="AN138">
            <v>5</v>
          </cell>
          <cell r="AO138">
            <v>5</v>
          </cell>
          <cell r="AP138">
            <v>5</v>
          </cell>
          <cell r="AQ138">
            <v>5</v>
          </cell>
          <cell r="AR138">
            <v>6</v>
          </cell>
          <cell r="AS138">
            <v>6</v>
          </cell>
          <cell r="AT138">
            <v>6</v>
          </cell>
          <cell r="AU138">
            <v>6</v>
          </cell>
          <cell r="AV138">
            <v>6</v>
          </cell>
          <cell r="AW138">
            <v>6</v>
          </cell>
          <cell r="AX138">
            <v>6</v>
          </cell>
          <cell r="AY138">
            <v>6</v>
          </cell>
          <cell r="AZ138">
            <v>6</v>
          </cell>
          <cell r="BA138">
            <v>6</v>
          </cell>
          <cell r="BB138">
            <v>6</v>
          </cell>
          <cell r="BC138">
            <v>6</v>
          </cell>
          <cell r="BD138">
            <v>6</v>
          </cell>
          <cell r="BE138">
            <v>6</v>
          </cell>
          <cell r="BF138">
            <v>6</v>
          </cell>
          <cell r="BG138">
            <v>6</v>
          </cell>
          <cell r="BH138">
            <v>6</v>
          </cell>
          <cell r="BI138">
            <v>6</v>
          </cell>
          <cell r="BJ138">
            <v>6</v>
          </cell>
          <cell r="BK138">
            <v>6</v>
          </cell>
          <cell r="BL138">
            <v>6</v>
          </cell>
          <cell r="BM138">
            <v>6</v>
          </cell>
          <cell r="BN138">
            <v>6</v>
          </cell>
          <cell r="BO138">
            <v>6</v>
          </cell>
          <cell r="BP138">
            <v>5</v>
          </cell>
          <cell r="BQ138">
            <v>5</v>
          </cell>
          <cell r="BR138">
            <v>5</v>
          </cell>
          <cell r="BS138">
            <v>5</v>
          </cell>
          <cell r="BT138">
            <v>5</v>
          </cell>
          <cell r="BU138">
            <v>5</v>
          </cell>
          <cell r="BV138">
            <v>5</v>
          </cell>
          <cell r="BW138">
            <v>5</v>
          </cell>
          <cell r="BX138">
            <v>5</v>
          </cell>
          <cell r="BY138">
            <v>5</v>
          </cell>
          <cell r="BZ138">
            <v>5</v>
          </cell>
          <cell r="CA138">
            <v>5</v>
          </cell>
          <cell r="CB138">
            <v>5</v>
          </cell>
          <cell r="CC138">
            <v>5</v>
          </cell>
          <cell r="CD138">
            <v>5</v>
          </cell>
          <cell r="CE138">
            <v>5</v>
          </cell>
          <cell r="CF138">
            <v>5</v>
          </cell>
          <cell r="CG138">
            <v>5</v>
          </cell>
          <cell r="CH138">
            <v>5</v>
          </cell>
          <cell r="CI138">
            <v>5</v>
          </cell>
          <cell r="CJ138">
            <v>5</v>
          </cell>
          <cell r="CK138">
            <v>5</v>
          </cell>
          <cell r="CL138">
            <v>5</v>
          </cell>
          <cell r="CM138">
            <v>5</v>
          </cell>
          <cell r="CN138">
            <v>6</v>
          </cell>
          <cell r="CO138">
            <v>6</v>
          </cell>
          <cell r="CP138">
            <v>6</v>
          </cell>
          <cell r="CQ138">
            <v>6</v>
          </cell>
          <cell r="CR138">
            <v>6</v>
          </cell>
          <cell r="CS138">
            <v>6</v>
          </cell>
          <cell r="CT138">
            <v>6</v>
          </cell>
          <cell r="CU138">
            <v>6</v>
          </cell>
          <cell r="CV138">
            <v>6</v>
          </cell>
          <cell r="CW138">
            <v>6</v>
          </cell>
          <cell r="CX138">
            <v>6</v>
          </cell>
          <cell r="CY138">
            <v>6</v>
          </cell>
          <cell r="CZ138">
            <v>6</v>
          </cell>
          <cell r="DA138">
            <v>6</v>
          </cell>
          <cell r="DB138">
            <v>6</v>
          </cell>
          <cell r="DC138">
            <v>6</v>
          </cell>
          <cell r="DD138">
            <v>6</v>
          </cell>
          <cell r="DE138">
            <v>6</v>
          </cell>
          <cell r="DF138">
            <v>6</v>
          </cell>
          <cell r="DG138">
            <v>6</v>
          </cell>
          <cell r="DH138">
            <v>6</v>
          </cell>
          <cell r="DI138">
            <v>6</v>
          </cell>
          <cell r="DJ138">
            <v>6</v>
          </cell>
          <cell r="DK138">
            <v>6</v>
          </cell>
          <cell r="DL138">
            <v>6</v>
          </cell>
          <cell r="DM138">
            <v>6</v>
          </cell>
          <cell r="DN138">
            <v>6</v>
          </cell>
          <cell r="DO138">
            <v>6</v>
          </cell>
          <cell r="DP138">
            <v>6</v>
          </cell>
          <cell r="DQ138">
            <v>6</v>
          </cell>
          <cell r="DR138">
            <v>6</v>
          </cell>
          <cell r="DS138">
            <v>6</v>
          </cell>
          <cell r="DT138">
            <v>6</v>
          </cell>
          <cell r="DU138">
            <v>6</v>
          </cell>
          <cell r="DV138">
            <v>6</v>
          </cell>
          <cell r="DW138">
            <v>6</v>
          </cell>
          <cell r="DX138">
            <v>6</v>
          </cell>
          <cell r="DY138">
            <v>6</v>
          </cell>
          <cell r="DZ138">
            <v>6</v>
          </cell>
          <cell r="EA138">
            <v>6</v>
          </cell>
          <cell r="EB138">
            <v>6</v>
          </cell>
          <cell r="EC138">
            <v>6</v>
          </cell>
          <cell r="ED138">
            <v>6</v>
          </cell>
          <cell r="EE138">
            <v>6</v>
          </cell>
          <cell r="EF138">
            <v>6</v>
          </cell>
          <cell r="EG138">
            <v>6</v>
          </cell>
          <cell r="EH138">
            <v>6</v>
          </cell>
          <cell r="EI138">
            <v>6</v>
          </cell>
          <cell r="EJ138">
            <v>6</v>
          </cell>
          <cell r="EK138">
            <v>6</v>
          </cell>
          <cell r="EL138">
            <v>6</v>
          </cell>
          <cell r="EM138">
            <v>6</v>
          </cell>
          <cell r="EN138">
            <v>6</v>
          </cell>
          <cell r="EO138">
            <v>6</v>
          </cell>
          <cell r="EP138">
            <v>6</v>
          </cell>
          <cell r="EQ138">
            <v>6</v>
          </cell>
          <cell r="ER138">
            <v>6</v>
          </cell>
          <cell r="ES138">
            <v>6</v>
          </cell>
          <cell r="ET138">
            <v>6</v>
          </cell>
          <cell r="EU138">
            <v>6</v>
          </cell>
          <cell r="EV138">
            <v>5</v>
          </cell>
          <cell r="EW138">
            <v>5</v>
          </cell>
          <cell r="EX138">
            <v>5</v>
          </cell>
          <cell r="EY138">
            <v>5</v>
          </cell>
          <cell r="EZ138">
            <v>5</v>
          </cell>
          <cell r="FA138">
            <v>5</v>
          </cell>
          <cell r="FB138">
            <v>5</v>
          </cell>
          <cell r="FC138">
            <v>5</v>
          </cell>
          <cell r="FD138">
            <v>5</v>
          </cell>
          <cell r="FE138">
            <v>5</v>
          </cell>
          <cell r="FF138">
            <v>5</v>
          </cell>
          <cell r="FG138">
            <v>5</v>
          </cell>
          <cell r="FH138">
            <v>5</v>
          </cell>
          <cell r="FI138">
            <v>5</v>
          </cell>
          <cell r="FJ138">
            <v>5</v>
          </cell>
          <cell r="FK138">
            <v>5</v>
          </cell>
          <cell r="FL138">
            <v>5</v>
          </cell>
          <cell r="FM138">
            <v>5</v>
          </cell>
          <cell r="FN138">
            <v>5</v>
          </cell>
          <cell r="FO138">
            <v>5</v>
          </cell>
          <cell r="FP138">
            <v>5</v>
          </cell>
          <cell r="FQ138">
            <v>5</v>
          </cell>
          <cell r="FR138">
            <v>5</v>
          </cell>
          <cell r="FS138">
            <v>5</v>
          </cell>
          <cell r="FT138">
            <v>6</v>
          </cell>
          <cell r="FU138">
            <v>6</v>
          </cell>
          <cell r="FV138">
            <v>6</v>
          </cell>
          <cell r="FW138">
            <v>6</v>
          </cell>
          <cell r="FX138">
            <v>6</v>
          </cell>
          <cell r="FY138">
            <v>6</v>
          </cell>
          <cell r="FZ138">
            <v>6</v>
          </cell>
          <cell r="GA138">
            <v>6</v>
          </cell>
          <cell r="GB138">
            <v>6</v>
          </cell>
          <cell r="GC138">
            <v>6</v>
          </cell>
          <cell r="GD138">
            <v>6</v>
          </cell>
          <cell r="GE138">
            <v>6</v>
          </cell>
          <cell r="GF138">
            <v>6</v>
          </cell>
          <cell r="GG138">
            <v>6</v>
          </cell>
          <cell r="GH138">
            <v>6</v>
          </cell>
          <cell r="GI138">
            <v>6</v>
          </cell>
          <cell r="GJ138">
            <v>6</v>
          </cell>
          <cell r="GK138">
            <v>6</v>
          </cell>
          <cell r="GL138">
            <v>6</v>
          </cell>
          <cell r="GM138">
            <v>6</v>
          </cell>
          <cell r="GN138">
            <v>6</v>
          </cell>
          <cell r="GO138">
            <v>6</v>
          </cell>
          <cell r="GP138">
            <v>6</v>
          </cell>
          <cell r="GQ138">
            <v>6</v>
          </cell>
          <cell r="GR138">
            <v>6</v>
          </cell>
          <cell r="GS138">
            <v>6</v>
          </cell>
          <cell r="GT138">
            <v>6</v>
          </cell>
          <cell r="GU138">
            <v>6</v>
          </cell>
          <cell r="GV138">
            <v>6</v>
          </cell>
          <cell r="GW138">
            <v>6</v>
          </cell>
          <cell r="GX138">
            <v>6</v>
          </cell>
          <cell r="GY138">
            <v>6</v>
          </cell>
          <cell r="GZ138">
            <v>6</v>
          </cell>
          <cell r="HA138">
            <v>6</v>
          </cell>
          <cell r="HB138">
            <v>6</v>
          </cell>
          <cell r="HC138">
            <v>6</v>
          </cell>
          <cell r="HD138">
            <v>5</v>
          </cell>
          <cell r="HE138">
            <v>5</v>
          </cell>
          <cell r="HF138">
            <v>5</v>
          </cell>
          <cell r="HG138">
            <v>5</v>
          </cell>
          <cell r="HH138">
            <v>5</v>
          </cell>
          <cell r="HI138">
            <v>5</v>
          </cell>
          <cell r="HJ138">
            <v>5</v>
          </cell>
          <cell r="HK138">
            <v>5</v>
          </cell>
          <cell r="HL138">
            <v>5</v>
          </cell>
          <cell r="HM138">
            <v>5</v>
          </cell>
          <cell r="HN138">
            <v>5</v>
          </cell>
          <cell r="HO138">
            <v>5</v>
          </cell>
          <cell r="HP138">
            <v>5</v>
          </cell>
          <cell r="HQ138">
            <v>5</v>
          </cell>
          <cell r="HR138">
            <v>5</v>
          </cell>
          <cell r="HS138">
            <v>5</v>
          </cell>
          <cell r="HT138">
            <v>5</v>
          </cell>
          <cell r="HU138">
            <v>5</v>
          </cell>
          <cell r="HV138">
            <v>5</v>
          </cell>
          <cell r="HW138">
            <v>5</v>
          </cell>
          <cell r="HX138">
            <v>5</v>
          </cell>
          <cell r="HY138">
            <v>5</v>
          </cell>
          <cell r="HZ138">
            <v>5</v>
          </cell>
          <cell r="IA138">
            <v>5</v>
          </cell>
          <cell r="IB138">
            <v>6</v>
          </cell>
          <cell r="IC138">
            <v>6</v>
          </cell>
          <cell r="ID138">
            <v>6</v>
          </cell>
          <cell r="IE138">
            <v>6</v>
          </cell>
          <cell r="IF138">
            <v>6</v>
          </cell>
          <cell r="IG138">
            <v>6</v>
          </cell>
          <cell r="IH138">
            <v>6</v>
          </cell>
          <cell r="II138">
            <v>6</v>
          </cell>
          <cell r="IJ138">
            <v>6</v>
          </cell>
          <cell r="IK138">
            <v>6</v>
          </cell>
          <cell r="IL138">
            <v>6</v>
          </cell>
          <cell r="IM138">
            <v>6</v>
          </cell>
          <cell r="IN138">
            <v>6</v>
          </cell>
          <cell r="IO138">
            <v>6</v>
          </cell>
          <cell r="IP138">
            <v>6</v>
          </cell>
          <cell r="IQ138">
            <v>6</v>
          </cell>
          <cell r="IR138">
            <v>6</v>
          </cell>
          <cell r="IS138">
            <v>6</v>
          </cell>
          <cell r="IT138">
            <v>6</v>
          </cell>
          <cell r="IU138">
            <v>6</v>
          </cell>
          <cell r="IV138">
            <v>6</v>
          </cell>
          <cell r="IW138">
            <v>6</v>
          </cell>
          <cell r="IX138">
            <v>6</v>
          </cell>
          <cell r="IY138">
            <v>6</v>
          </cell>
          <cell r="IZ138">
            <v>6</v>
          </cell>
          <cell r="JA138">
            <v>6</v>
          </cell>
          <cell r="JB138">
            <v>6</v>
          </cell>
          <cell r="JC138">
            <v>6</v>
          </cell>
          <cell r="JD138">
            <v>6</v>
          </cell>
          <cell r="JE138">
            <v>6</v>
          </cell>
          <cell r="JF138">
            <v>6</v>
          </cell>
          <cell r="JG138">
            <v>6</v>
          </cell>
          <cell r="JH138">
            <v>6</v>
          </cell>
          <cell r="JI138">
            <v>6</v>
          </cell>
          <cell r="JJ138">
            <v>6</v>
          </cell>
          <cell r="JK138">
            <v>6</v>
          </cell>
          <cell r="JL138">
            <v>6</v>
          </cell>
          <cell r="JM138">
            <v>6</v>
          </cell>
          <cell r="JN138">
            <v>6</v>
          </cell>
          <cell r="JO138">
            <v>6</v>
          </cell>
          <cell r="JP138">
            <v>6</v>
          </cell>
          <cell r="JQ138">
            <v>6</v>
          </cell>
          <cell r="JR138">
            <v>6</v>
          </cell>
          <cell r="JS138">
            <v>6</v>
          </cell>
          <cell r="JT138">
            <v>6</v>
          </cell>
          <cell r="JU138">
            <v>6</v>
          </cell>
          <cell r="JV138">
            <v>6</v>
          </cell>
          <cell r="JW138">
            <v>6</v>
          </cell>
        </row>
        <row r="139">
          <cell r="B139" t="str">
            <v>Montaje, ajuste, obras electricas e instrumentacion</v>
          </cell>
          <cell r="C139" t="str">
            <v>Mano de Obra</v>
          </cell>
          <cell r="D139">
            <v>3</v>
          </cell>
          <cell r="H139">
            <v>5</v>
          </cell>
          <cell r="I139">
            <v>5</v>
          </cell>
          <cell r="J139">
            <v>5</v>
          </cell>
          <cell r="K139">
            <v>5</v>
          </cell>
          <cell r="L139">
            <v>5</v>
          </cell>
          <cell r="M139">
            <v>5</v>
          </cell>
          <cell r="N139">
            <v>5</v>
          </cell>
          <cell r="O139">
            <v>5</v>
          </cell>
          <cell r="P139">
            <v>5</v>
          </cell>
          <cell r="Q139">
            <v>5</v>
          </cell>
          <cell r="R139">
            <v>5</v>
          </cell>
          <cell r="S139">
            <v>5</v>
          </cell>
          <cell r="T139">
            <v>6</v>
          </cell>
          <cell r="U139">
            <v>6</v>
          </cell>
          <cell r="V139">
            <v>6</v>
          </cell>
          <cell r="W139">
            <v>6</v>
          </cell>
          <cell r="X139">
            <v>6</v>
          </cell>
          <cell r="Y139">
            <v>6</v>
          </cell>
          <cell r="Z139">
            <v>6</v>
          </cell>
          <cell r="AA139">
            <v>6</v>
          </cell>
          <cell r="AB139">
            <v>6</v>
          </cell>
          <cell r="AC139">
            <v>6</v>
          </cell>
          <cell r="AD139">
            <v>6</v>
          </cell>
          <cell r="AE139">
            <v>6</v>
          </cell>
          <cell r="AF139">
            <v>5</v>
          </cell>
          <cell r="AG139">
            <v>5</v>
          </cell>
          <cell r="AH139">
            <v>5</v>
          </cell>
          <cell r="AI139">
            <v>5</v>
          </cell>
          <cell r="AJ139">
            <v>5</v>
          </cell>
          <cell r="AK139">
            <v>5</v>
          </cell>
          <cell r="AL139">
            <v>5</v>
          </cell>
          <cell r="AM139">
            <v>5</v>
          </cell>
          <cell r="AN139">
            <v>5</v>
          </cell>
          <cell r="AO139">
            <v>5</v>
          </cell>
          <cell r="AP139">
            <v>5</v>
          </cell>
          <cell r="AQ139">
            <v>5</v>
          </cell>
          <cell r="AR139">
            <v>6</v>
          </cell>
          <cell r="AS139">
            <v>6</v>
          </cell>
          <cell r="AT139">
            <v>6</v>
          </cell>
          <cell r="AU139">
            <v>6</v>
          </cell>
          <cell r="AV139">
            <v>6</v>
          </cell>
          <cell r="AW139">
            <v>6</v>
          </cell>
          <cell r="AX139">
            <v>6</v>
          </cell>
          <cell r="AY139">
            <v>6</v>
          </cell>
          <cell r="AZ139">
            <v>6</v>
          </cell>
          <cell r="BA139">
            <v>6</v>
          </cell>
          <cell r="BB139">
            <v>6</v>
          </cell>
          <cell r="BC139">
            <v>6</v>
          </cell>
          <cell r="BD139">
            <v>6</v>
          </cell>
          <cell r="BE139">
            <v>6</v>
          </cell>
          <cell r="BF139">
            <v>6</v>
          </cell>
          <cell r="BG139">
            <v>6</v>
          </cell>
          <cell r="BH139">
            <v>6</v>
          </cell>
          <cell r="BI139">
            <v>6</v>
          </cell>
          <cell r="BJ139">
            <v>6</v>
          </cell>
          <cell r="BK139">
            <v>6</v>
          </cell>
          <cell r="BL139">
            <v>6</v>
          </cell>
          <cell r="BM139">
            <v>6</v>
          </cell>
          <cell r="BN139">
            <v>6</v>
          </cell>
          <cell r="BO139">
            <v>6</v>
          </cell>
          <cell r="BP139">
            <v>5</v>
          </cell>
          <cell r="BQ139">
            <v>5</v>
          </cell>
          <cell r="BR139">
            <v>5</v>
          </cell>
          <cell r="BS139">
            <v>5</v>
          </cell>
          <cell r="BT139">
            <v>5</v>
          </cell>
          <cell r="BU139">
            <v>5</v>
          </cell>
          <cell r="BV139">
            <v>5</v>
          </cell>
          <cell r="BW139">
            <v>5</v>
          </cell>
          <cell r="BX139">
            <v>5</v>
          </cell>
          <cell r="BY139">
            <v>5</v>
          </cell>
          <cell r="BZ139">
            <v>5</v>
          </cell>
          <cell r="CA139">
            <v>5</v>
          </cell>
          <cell r="CB139">
            <v>5</v>
          </cell>
          <cell r="CC139">
            <v>5</v>
          </cell>
          <cell r="CD139">
            <v>5</v>
          </cell>
          <cell r="CE139">
            <v>5</v>
          </cell>
          <cell r="CF139">
            <v>5</v>
          </cell>
          <cell r="CG139">
            <v>5</v>
          </cell>
          <cell r="CH139">
            <v>5</v>
          </cell>
          <cell r="CI139">
            <v>5</v>
          </cell>
          <cell r="CJ139">
            <v>5</v>
          </cell>
          <cell r="CK139">
            <v>5</v>
          </cell>
          <cell r="CL139">
            <v>5</v>
          </cell>
          <cell r="CM139">
            <v>5</v>
          </cell>
          <cell r="CN139">
            <v>6</v>
          </cell>
          <cell r="CO139">
            <v>6</v>
          </cell>
          <cell r="CP139">
            <v>6</v>
          </cell>
          <cell r="CQ139">
            <v>6</v>
          </cell>
          <cell r="CR139">
            <v>6</v>
          </cell>
          <cell r="CS139">
            <v>6</v>
          </cell>
          <cell r="CT139">
            <v>6</v>
          </cell>
          <cell r="CU139">
            <v>6</v>
          </cell>
          <cell r="CV139">
            <v>6</v>
          </cell>
          <cell r="CW139">
            <v>6</v>
          </cell>
          <cell r="CX139">
            <v>6</v>
          </cell>
          <cell r="CY139">
            <v>6</v>
          </cell>
          <cell r="CZ139">
            <v>6</v>
          </cell>
          <cell r="DA139">
            <v>6</v>
          </cell>
          <cell r="DB139">
            <v>6</v>
          </cell>
          <cell r="DC139">
            <v>6</v>
          </cell>
          <cell r="DD139">
            <v>6</v>
          </cell>
          <cell r="DE139">
            <v>6</v>
          </cell>
          <cell r="DF139">
            <v>6</v>
          </cell>
          <cell r="DG139">
            <v>6</v>
          </cell>
          <cell r="DH139">
            <v>6</v>
          </cell>
          <cell r="DI139">
            <v>6</v>
          </cell>
          <cell r="DJ139">
            <v>6</v>
          </cell>
          <cell r="DK139">
            <v>6</v>
          </cell>
          <cell r="DL139">
            <v>6</v>
          </cell>
          <cell r="DM139">
            <v>6</v>
          </cell>
          <cell r="DN139">
            <v>6</v>
          </cell>
          <cell r="DO139">
            <v>6</v>
          </cell>
          <cell r="DP139">
            <v>6</v>
          </cell>
          <cell r="DQ139">
            <v>6</v>
          </cell>
          <cell r="DR139">
            <v>6</v>
          </cell>
          <cell r="DS139">
            <v>6</v>
          </cell>
          <cell r="DT139">
            <v>6</v>
          </cell>
          <cell r="DU139">
            <v>6</v>
          </cell>
          <cell r="DV139">
            <v>6</v>
          </cell>
          <cell r="DW139">
            <v>6</v>
          </cell>
          <cell r="DX139">
            <v>6</v>
          </cell>
          <cell r="DY139">
            <v>6</v>
          </cell>
          <cell r="DZ139">
            <v>6</v>
          </cell>
          <cell r="EA139">
            <v>6</v>
          </cell>
          <cell r="EB139">
            <v>6</v>
          </cell>
          <cell r="EC139">
            <v>6</v>
          </cell>
          <cell r="ED139">
            <v>6</v>
          </cell>
          <cell r="EE139">
            <v>6</v>
          </cell>
          <cell r="EF139">
            <v>6</v>
          </cell>
          <cell r="EG139">
            <v>6</v>
          </cell>
          <cell r="EH139">
            <v>6</v>
          </cell>
          <cell r="EI139">
            <v>6</v>
          </cell>
          <cell r="EJ139">
            <v>6</v>
          </cell>
          <cell r="EK139">
            <v>6</v>
          </cell>
          <cell r="EL139">
            <v>6</v>
          </cell>
          <cell r="EM139">
            <v>6</v>
          </cell>
          <cell r="EN139">
            <v>6</v>
          </cell>
          <cell r="EO139">
            <v>6</v>
          </cell>
          <cell r="EP139">
            <v>6</v>
          </cell>
          <cell r="EQ139">
            <v>6</v>
          </cell>
          <cell r="ER139">
            <v>6</v>
          </cell>
          <cell r="ES139">
            <v>6</v>
          </cell>
          <cell r="ET139">
            <v>6</v>
          </cell>
          <cell r="EU139">
            <v>6</v>
          </cell>
          <cell r="EV139">
            <v>5</v>
          </cell>
          <cell r="EW139">
            <v>5</v>
          </cell>
          <cell r="EX139">
            <v>5</v>
          </cell>
          <cell r="EY139">
            <v>5</v>
          </cell>
          <cell r="EZ139">
            <v>5</v>
          </cell>
          <cell r="FA139">
            <v>5</v>
          </cell>
          <cell r="FB139">
            <v>5</v>
          </cell>
          <cell r="FC139">
            <v>5</v>
          </cell>
          <cell r="FD139">
            <v>5</v>
          </cell>
          <cell r="FE139">
            <v>5</v>
          </cell>
          <cell r="FF139">
            <v>5</v>
          </cell>
          <cell r="FG139">
            <v>5</v>
          </cell>
          <cell r="FH139">
            <v>5</v>
          </cell>
          <cell r="FI139">
            <v>5</v>
          </cell>
          <cell r="FJ139">
            <v>5</v>
          </cell>
          <cell r="FK139">
            <v>5</v>
          </cell>
          <cell r="FL139">
            <v>5</v>
          </cell>
          <cell r="FM139">
            <v>5</v>
          </cell>
          <cell r="FN139">
            <v>5</v>
          </cell>
          <cell r="FO139">
            <v>5</v>
          </cell>
          <cell r="FP139">
            <v>5</v>
          </cell>
          <cell r="FQ139">
            <v>5</v>
          </cell>
          <cell r="FR139">
            <v>5</v>
          </cell>
          <cell r="FS139">
            <v>5</v>
          </cell>
          <cell r="FT139">
            <v>6</v>
          </cell>
          <cell r="FU139">
            <v>6</v>
          </cell>
          <cell r="FV139">
            <v>6</v>
          </cell>
          <cell r="FW139">
            <v>6</v>
          </cell>
          <cell r="FX139">
            <v>6</v>
          </cell>
          <cell r="FY139">
            <v>6</v>
          </cell>
          <cell r="FZ139">
            <v>6</v>
          </cell>
          <cell r="GA139">
            <v>6</v>
          </cell>
          <cell r="GB139">
            <v>6</v>
          </cell>
          <cell r="GC139">
            <v>6</v>
          </cell>
          <cell r="GD139">
            <v>6</v>
          </cell>
          <cell r="GE139">
            <v>6</v>
          </cell>
          <cell r="GF139">
            <v>6</v>
          </cell>
          <cell r="GG139">
            <v>6</v>
          </cell>
          <cell r="GH139">
            <v>6</v>
          </cell>
          <cell r="GI139">
            <v>6</v>
          </cell>
          <cell r="GJ139">
            <v>6</v>
          </cell>
          <cell r="GK139">
            <v>6</v>
          </cell>
          <cell r="GL139">
            <v>6</v>
          </cell>
          <cell r="GM139">
            <v>6</v>
          </cell>
          <cell r="GN139">
            <v>6</v>
          </cell>
          <cell r="GO139">
            <v>6</v>
          </cell>
          <cell r="GP139">
            <v>6</v>
          </cell>
          <cell r="GQ139">
            <v>6</v>
          </cell>
          <cell r="GR139">
            <v>6</v>
          </cell>
          <cell r="GS139">
            <v>6</v>
          </cell>
          <cell r="GT139">
            <v>6</v>
          </cell>
          <cell r="GU139">
            <v>6</v>
          </cell>
          <cell r="GV139">
            <v>6</v>
          </cell>
          <cell r="GW139">
            <v>6</v>
          </cell>
          <cell r="GX139">
            <v>6</v>
          </cell>
          <cell r="GY139">
            <v>6</v>
          </cell>
          <cell r="GZ139">
            <v>6</v>
          </cell>
          <cell r="HA139">
            <v>6</v>
          </cell>
          <cell r="HB139">
            <v>6</v>
          </cell>
          <cell r="HC139">
            <v>6</v>
          </cell>
          <cell r="HD139">
            <v>5</v>
          </cell>
          <cell r="HE139">
            <v>5</v>
          </cell>
          <cell r="HF139">
            <v>5</v>
          </cell>
          <cell r="HG139">
            <v>5</v>
          </cell>
          <cell r="HH139">
            <v>5</v>
          </cell>
          <cell r="HI139">
            <v>5</v>
          </cell>
          <cell r="HJ139">
            <v>5</v>
          </cell>
          <cell r="HK139">
            <v>5</v>
          </cell>
          <cell r="HL139">
            <v>5</v>
          </cell>
          <cell r="HM139">
            <v>5</v>
          </cell>
          <cell r="HN139">
            <v>5</v>
          </cell>
          <cell r="HO139">
            <v>5</v>
          </cell>
          <cell r="HP139">
            <v>5</v>
          </cell>
          <cell r="HQ139">
            <v>5</v>
          </cell>
          <cell r="HR139">
            <v>5</v>
          </cell>
          <cell r="HS139">
            <v>5</v>
          </cell>
          <cell r="HT139">
            <v>5</v>
          </cell>
          <cell r="HU139">
            <v>5</v>
          </cell>
          <cell r="HV139">
            <v>5</v>
          </cell>
          <cell r="HW139">
            <v>5</v>
          </cell>
          <cell r="HX139">
            <v>5</v>
          </cell>
          <cell r="HY139">
            <v>5</v>
          </cell>
          <cell r="HZ139">
            <v>5</v>
          </cell>
          <cell r="IA139">
            <v>5</v>
          </cell>
          <cell r="IB139">
            <v>6</v>
          </cell>
          <cell r="IC139">
            <v>6</v>
          </cell>
          <cell r="ID139">
            <v>6</v>
          </cell>
          <cell r="IE139">
            <v>6</v>
          </cell>
          <cell r="IF139">
            <v>6</v>
          </cell>
          <cell r="IG139">
            <v>6</v>
          </cell>
          <cell r="IH139">
            <v>6</v>
          </cell>
          <cell r="II139">
            <v>6</v>
          </cell>
          <cell r="IJ139">
            <v>6</v>
          </cell>
          <cell r="IK139">
            <v>6</v>
          </cell>
          <cell r="IL139">
            <v>6</v>
          </cell>
          <cell r="IM139">
            <v>6</v>
          </cell>
          <cell r="IN139">
            <v>6</v>
          </cell>
          <cell r="IO139">
            <v>6</v>
          </cell>
          <cell r="IP139">
            <v>6</v>
          </cell>
          <cell r="IQ139">
            <v>6</v>
          </cell>
          <cell r="IR139">
            <v>6</v>
          </cell>
          <cell r="IS139">
            <v>6</v>
          </cell>
          <cell r="IT139">
            <v>6</v>
          </cell>
          <cell r="IU139">
            <v>6</v>
          </cell>
          <cell r="IV139">
            <v>6</v>
          </cell>
          <cell r="IW139">
            <v>6</v>
          </cell>
          <cell r="IX139">
            <v>6</v>
          </cell>
          <cell r="IY139">
            <v>6</v>
          </cell>
          <cell r="IZ139">
            <v>6</v>
          </cell>
          <cell r="JA139">
            <v>6</v>
          </cell>
          <cell r="JB139">
            <v>6</v>
          </cell>
          <cell r="JC139">
            <v>6</v>
          </cell>
          <cell r="JD139">
            <v>6</v>
          </cell>
          <cell r="JE139">
            <v>6</v>
          </cell>
          <cell r="JF139">
            <v>6</v>
          </cell>
          <cell r="JG139">
            <v>6</v>
          </cell>
          <cell r="JH139">
            <v>6</v>
          </cell>
          <cell r="JI139">
            <v>6</v>
          </cell>
          <cell r="JJ139">
            <v>6</v>
          </cell>
          <cell r="JK139">
            <v>6</v>
          </cell>
          <cell r="JL139">
            <v>6</v>
          </cell>
          <cell r="JM139">
            <v>6</v>
          </cell>
          <cell r="JN139">
            <v>6</v>
          </cell>
          <cell r="JO139">
            <v>6</v>
          </cell>
          <cell r="JP139">
            <v>6</v>
          </cell>
          <cell r="JQ139">
            <v>6</v>
          </cell>
          <cell r="JR139">
            <v>6</v>
          </cell>
          <cell r="JS139">
            <v>6</v>
          </cell>
          <cell r="JT139">
            <v>6</v>
          </cell>
          <cell r="JU139">
            <v>6</v>
          </cell>
          <cell r="JV139">
            <v>6</v>
          </cell>
          <cell r="JW139">
            <v>6</v>
          </cell>
        </row>
        <row r="140">
          <cell r="B140" t="str">
            <v>Montaje, ajuste, obras electricas e instrumentacion</v>
          </cell>
          <cell r="C140" t="str">
            <v>Mano de Obra</v>
          </cell>
          <cell r="D140">
            <v>4</v>
          </cell>
          <cell r="H140">
            <v>5</v>
          </cell>
          <cell r="I140">
            <v>5</v>
          </cell>
          <cell r="J140">
            <v>5</v>
          </cell>
          <cell r="K140">
            <v>5</v>
          </cell>
          <cell r="L140">
            <v>5</v>
          </cell>
          <cell r="M140">
            <v>5</v>
          </cell>
          <cell r="N140">
            <v>5</v>
          </cell>
          <cell r="O140">
            <v>5</v>
          </cell>
          <cell r="P140">
            <v>5</v>
          </cell>
          <cell r="Q140">
            <v>5</v>
          </cell>
          <cell r="R140">
            <v>5</v>
          </cell>
          <cell r="S140">
            <v>5</v>
          </cell>
          <cell r="T140">
            <v>6</v>
          </cell>
          <cell r="U140">
            <v>6</v>
          </cell>
          <cell r="V140">
            <v>6</v>
          </cell>
          <cell r="W140">
            <v>6</v>
          </cell>
          <cell r="X140">
            <v>6</v>
          </cell>
          <cell r="Y140">
            <v>6</v>
          </cell>
          <cell r="Z140">
            <v>6</v>
          </cell>
          <cell r="AA140">
            <v>6</v>
          </cell>
          <cell r="AB140">
            <v>6</v>
          </cell>
          <cell r="AC140">
            <v>6</v>
          </cell>
          <cell r="AD140">
            <v>6</v>
          </cell>
          <cell r="AE140">
            <v>6</v>
          </cell>
          <cell r="AF140">
            <v>5</v>
          </cell>
          <cell r="AG140">
            <v>5</v>
          </cell>
          <cell r="AH140">
            <v>5</v>
          </cell>
          <cell r="AI140">
            <v>5</v>
          </cell>
          <cell r="AJ140">
            <v>5</v>
          </cell>
          <cell r="AK140">
            <v>5</v>
          </cell>
          <cell r="AL140">
            <v>5</v>
          </cell>
          <cell r="AM140">
            <v>5</v>
          </cell>
          <cell r="AN140">
            <v>5</v>
          </cell>
          <cell r="AO140">
            <v>5</v>
          </cell>
          <cell r="AP140">
            <v>5</v>
          </cell>
          <cell r="AQ140">
            <v>5</v>
          </cell>
          <cell r="AR140">
            <v>6</v>
          </cell>
          <cell r="AS140">
            <v>6</v>
          </cell>
          <cell r="AT140">
            <v>6</v>
          </cell>
          <cell r="AU140">
            <v>6</v>
          </cell>
          <cell r="AV140">
            <v>6</v>
          </cell>
          <cell r="AW140">
            <v>6</v>
          </cell>
          <cell r="AX140">
            <v>6</v>
          </cell>
          <cell r="AY140">
            <v>6</v>
          </cell>
          <cell r="AZ140">
            <v>6</v>
          </cell>
          <cell r="BA140">
            <v>6</v>
          </cell>
          <cell r="BB140">
            <v>6</v>
          </cell>
          <cell r="BC140">
            <v>6</v>
          </cell>
          <cell r="BD140">
            <v>6</v>
          </cell>
          <cell r="BE140">
            <v>6</v>
          </cell>
          <cell r="BF140">
            <v>6</v>
          </cell>
          <cell r="BG140">
            <v>6</v>
          </cell>
          <cell r="BH140">
            <v>6</v>
          </cell>
          <cell r="BI140">
            <v>6</v>
          </cell>
          <cell r="BJ140">
            <v>6</v>
          </cell>
          <cell r="BK140">
            <v>6</v>
          </cell>
          <cell r="BL140">
            <v>6</v>
          </cell>
          <cell r="BM140">
            <v>6</v>
          </cell>
          <cell r="BN140">
            <v>6</v>
          </cell>
          <cell r="BO140">
            <v>6</v>
          </cell>
          <cell r="BP140">
            <v>5</v>
          </cell>
          <cell r="BQ140">
            <v>5</v>
          </cell>
          <cell r="BR140">
            <v>5</v>
          </cell>
          <cell r="BS140">
            <v>5</v>
          </cell>
          <cell r="BT140">
            <v>5</v>
          </cell>
          <cell r="BU140">
            <v>5</v>
          </cell>
          <cell r="BV140">
            <v>5</v>
          </cell>
          <cell r="BW140">
            <v>5</v>
          </cell>
          <cell r="BX140">
            <v>5</v>
          </cell>
          <cell r="BY140">
            <v>5</v>
          </cell>
          <cell r="BZ140">
            <v>5</v>
          </cell>
          <cell r="CA140">
            <v>5</v>
          </cell>
          <cell r="CB140">
            <v>5</v>
          </cell>
          <cell r="CC140">
            <v>5</v>
          </cell>
          <cell r="CD140">
            <v>5</v>
          </cell>
          <cell r="CE140">
            <v>5</v>
          </cell>
          <cell r="CF140">
            <v>5</v>
          </cell>
          <cell r="CG140">
            <v>5</v>
          </cell>
          <cell r="CH140">
            <v>5</v>
          </cell>
          <cell r="CI140">
            <v>5</v>
          </cell>
          <cell r="CJ140">
            <v>5</v>
          </cell>
          <cell r="CK140">
            <v>5</v>
          </cell>
          <cell r="CL140">
            <v>5</v>
          </cell>
          <cell r="CM140">
            <v>5</v>
          </cell>
          <cell r="CN140">
            <v>6</v>
          </cell>
          <cell r="CO140">
            <v>6</v>
          </cell>
          <cell r="CP140">
            <v>6</v>
          </cell>
          <cell r="CQ140">
            <v>6</v>
          </cell>
          <cell r="CR140">
            <v>6</v>
          </cell>
          <cell r="CS140">
            <v>6</v>
          </cell>
          <cell r="CT140">
            <v>6</v>
          </cell>
          <cell r="CU140">
            <v>6</v>
          </cell>
          <cell r="CV140">
            <v>6</v>
          </cell>
          <cell r="CW140">
            <v>6</v>
          </cell>
          <cell r="CX140">
            <v>6</v>
          </cell>
          <cell r="CY140">
            <v>6</v>
          </cell>
          <cell r="CZ140">
            <v>6</v>
          </cell>
          <cell r="DA140">
            <v>6</v>
          </cell>
          <cell r="DB140">
            <v>6</v>
          </cell>
          <cell r="DC140">
            <v>6</v>
          </cell>
          <cell r="DD140">
            <v>6</v>
          </cell>
          <cell r="DE140">
            <v>6</v>
          </cell>
          <cell r="DF140">
            <v>6</v>
          </cell>
          <cell r="DG140">
            <v>6</v>
          </cell>
          <cell r="DH140">
            <v>6</v>
          </cell>
          <cell r="DI140">
            <v>6</v>
          </cell>
          <cell r="DJ140">
            <v>6</v>
          </cell>
          <cell r="DK140">
            <v>6</v>
          </cell>
          <cell r="DL140">
            <v>6</v>
          </cell>
          <cell r="DM140">
            <v>6</v>
          </cell>
          <cell r="DN140">
            <v>6</v>
          </cell>
          <cell r="DO140">
            <v>6</v>
          </cell>
          <cell r="DP140">
            <v>6</v>
          </cell>
          <cell r="DQ140">
            <v>6</v>
          </cell>
          <cell r="DR140">
            <v>6</v>
          </cell>
          <cell r="DS140">
            <v>6</v>
          </cell>
          <cell r="DT140">
            <v>6</v>
          </cell>
          <cell r="DU140">
            <v>6</v>
          </cell>
          <cell r="DV140">
            <v>6</v>
          </cell>
          <cell r="DW140">
            <v>6</v>
          </cell>
          <cell r="DX140">
            <v>6</v>
          </cell>
          <cell r="DY140">
            <v>6</v>
          </cell>
          <cell r="DZ140">
            <v>6</v>
          </cell>
          <cell r="EA140">
            <v>6</v>
          </cell>
          <cell r="EB140">
            <v>6</v>
          </cell>
          <cell r="EC140">
            <v>6</v>
          </cell>
          <cell r="ED140">
            <v>6</v>
          </cell>
          <cell r="EE140">
            <v>6</v>
          </cell>
          <cell r="EF140">
            <v>6</v>
          </cell>
          <cell r="EG140">
            <v>6</v>
          </cell>
          <cell r="EH140">
            <v>6</v>
          </cell>
          <cell r="EI140">
            <v>6</v>
          </cell>
          <cell r="EJ140">
            <v>6</v>
          </cell>
          <cell r="EK140">
            <v>6</v>
          </cell>
          <cell r="EL140">
            <v>6</v>
          </cell>
          <cell r="EM140">
            <v>6</v>
          </cell>
          <cell r="EN140">
            <v>6</v>
          </cell>
          <cell r="EO140">
            <v>6</v>
          </cell>
          <cell r="EP140">
            <v>6</v>
          </cell>
          <cell r="EQ140">
            <v>6</v>
          </cell>
          <cell r="ER140">
            <v>6</v>
          </cell>
          <cell r="ES140">
            <v>6</v>
          </cell>
          <cell r="ET140">
            <v>6</v>
          </cell>
          <cell r="EU140">
            <v>6</v>
          </cell>
          <cell r="EV140">
            <v>5</v>
          </cell>
          <cell r="EW140">
            <v>5</v>
          </cell>
          <cell r="EX140">
            <v>5</v>
          </cell>
          <cell r="EY140">
            <v>5</v>
          </cell>
          <cell r="EZ140">
            <v>5</v>
          </cell>
          <cell r="FA140">
            <v>5</v>
          </cell>
          <cell r="FB140">
            <v>5</v>
          </cell>
          <cell r="FC140">
            <v>5</v>
          </cell>
          <cell r="FD140">
            <v>5</v>
          </cell>
          <cell r="FE140">
            <v>5</v>
          </cell>
          <cell r="FF140">
            <v>5</v>
          </cell>
          <cell r="FG140">
            <v>5</v>
          </cell>
          <cell r="FH140">
            <v>5</v>
          </cell>
          <cell r="FI140">
            <v>5</v>
          </cell>
          <cell r="FJ140">
            <v>5</v>
          </cell>
          <cell r="FK140">
            <v>5</v>
          </cell>
          <cell r="FL140">
            <v>5</v>
          </cell>
          <cell r="FM140">
            <v>5</v>
          </cell>
          <cell r="FN140">
            <v>5</v>
          </cell>
          <cell r="FO140">
            <v>5</v>
          </cell>
          <cell r="FP140">
            <v>5</v>
          </cell>
          <cell r="FQ140">
            <v>5</v>
          </cell>
          <cell r="FR140">
            <v>5</v>
          </cell>
          <cell r="FS140">
            <v>5</v>
          </cell>
          <cell r="FT140">
            <v>6</v>
          </cell>
          <cell r="FU140">
            <v>6</v>
          </cell>
          <cell r="FV140">
            <v>6</v>
          </cell>
          <cell r="FW140">
            <v>6</v>
          </cell>
          <cell r="FX140">
            <v>6</v>
          </cell>
          <cell r="FY140">
            <v>6</v>
          </cell>
          <cell r="FZ140">
            <v>6</v>
          </cell>
          <cell r="GA140">
            <v>6</v>
          </cell>
          <cell r="GB140">
            <v>6</v>
          </cell>
          <cell r="GC140">
            <v>6</v>
          </cell>
          <cell r="GD140">
            <v>6</v>
          </cell>
          <cell r="GE140">
            <v>6</v>
          </cell>
          <cell r="GF140">
            <v>6</v>
          </cell>
          <cell r="GG140">
            <v>6</v>
          </cell>
          <cell r="GH140">
            <v>6</v>
          </cell>
          <cell r="GI140">
            <v>6</v>
          </cell>
          <cell r="GJ140">
            <v>6</v>
          </cell>
          <cell r="GK140">
            <v>6</v>
          </cell>
          <cell r="GL140">
            <v>6</v>
          </cell>
          <cell r="GM140">
            <v>6</v>
          </cell>
          <cell r="GN140">
            <v>6</v>
          </cell>
          <cell r="GO140">
            <v>6</v>
          </cell>
          <cell r="GP140">
            <v>6</v>
          </cell>
          <cell r="GQ140">
            <v>6</v>
          </cell>
          <cell r="GR140">
            <v>6</v>
          </cell>
          <cell r="GS140">
            <v>6</v>
          </cell>
          <cell r="GT140">
            <v>6</v>
          </cell>
          <cell r="GU140">
            <v>6</v>
          </cell>
          <cell r="GV140">
            <v>6</v>
          </cell>
          <cell r="GW140">
            <v>6</v>
          </cell>
          <cell r="GX140">
            <v>6</v>
          </cell>
          <cell r="GY140">
            <v>6</v>
          </cell>
          <cell r="GZ140">
            <v>6</v>
          </cell>
          <cell r="HA140">
            <v>6</v>
          </cell>
          <cell r="HB140">
            <v>6</v>
          </cell>
          <cell r="HC140">
            <v>6</v>
          </cell>
          <cell r="HD140">
            <v>5</v>
          </cell>
          <cell r="HE140">
            <v>5</v>
          </cell>
          <cell r="HF140">
            <v>5</v>
          </cell>
          <cell r="HG140">
            <v>5</v>
          </cell>
          <cell r="HH140">
            <v>5</v>
          </cell>
          <cell r="HI140">
            <v>5</v>
          </cell>
          <cell r="HJ140">
            <v>5</v>
          </cell>
          <cell r="HK140">
            <v>5</v>
          </cell>
          <cell r="HL140">
            <v>5</v>
          </cell>
          <cell r="HM140">
            <v>5</v>
          </cell>
          <cell r="HN140">
            <v>5</v>
          </cell>
          <cell r="HO140">
            <v>5</v>
          </cell>
          <cell r="HP140">
            <v>5</v>
          </cell>
          <cell r="HQ140">
            <v>5</v>
          </cell>
          <cell r="HR140">
            <v>5</v>
          </cell>
          <cell r="HS140">
            <v>5</v>
          </cell>
          <cell r="HT140">
            <v>5</v>
          </cell>
          <cell r="HU140">
            <v>5</v>
          </cell>
          <cell r="HV140">
            <v>5</v>
          </cell>
          <cell r="HW140">
            <v>5</v>
          </cell>
          <cell r="HX140">
            <v>5</v>
          </cell>
          <cell r="HY140">
            <v>5</v>
          </cell>
          <cell r="HZ140">
            <v>5</v>
          </cell>
          <cell r="IA140">
            <v>5</v>
          </cell>
          <cell r="IB140">
            <v>6</v>
          </cell>
          <cell r="IC140">
            <v>6</v>
          </cell>
          <cell r="ID140">
            <v>6</v>
          </cell>
          <cell r="IE140">
            <v>6</v>
          </cell>
          <cell r="IF140">
            <v>6</v>
          </cell>
          <cell r="IG140">
            <v>6</v>
          </cell>
          <cell r="IH140">
            <v>6</v>
          </cell>
          <cell r="II140">
            <v>6</v>
          </cell>
          <cell r="IJ140">
            <v>6</v>
          </cell>
          <cell r="IK140">
            <v>6</v>
          </cell>
          <cell r="IL140">
            <v>6</v>
          </cell>
          <cell r="IM140">
            <v>6</v>
          </cell>
          <cell r="IN140">
            <v>6</v>
          </cell>
          <cell r="IO140">
            <v>6</v>
          </cell>
          <cell r="IP140">
            <v>6</v>
          </cell>
          <cell r="IQ140">
            <v>6</v>
          </cell>
          <cell r="IR140">
            <v>6</v>
          </cell>
          <cell r="IS140">
            <v>6</v>
          </cell>
          <cell r="IT140">
            <v>6</v>
          </cell>
          <cell r="IU140">
            <v>6</v>
          </cell>
          <cell r="IV140">
            <v>6</v>
          </cell>
          <cell r="IW140">
            <v>6</v>
          </cell>
          <cell r="IX140">
            <v>6</v>
          </cell>
          <cell r="IY140">
            <v>6</v>
          </cell>
          <cell r="IZ140">
            <v>6</v>
          </cell>
          <cell r="JA140">
            <v>6</v>
          </cell>
          <cell r="JB140">
            <v>6</v>
          </cell>
          <cell r="JC140">
            <v>6</v>
          </cell>
          <cell r="JD140">
            <v>6</v>
          </cell>
          <cell r="JE140">
            <v>6</v>
          </cell>
          <cell r="JF140">
            <v>6</v>
          </cell>
          <cell r="JG140">
            <v>6</v>
          </cell>
          <cell r="JH140">
            <v>6</v>
          </cell>
          <cell r="JI140">
            <v>6</v>
          </cell>
          <cell r="JJ140">
            <v>6</v>
          </cell>
          <cell r="JK140">
            <v>6</v>
          </cell>
          <cell r="JL140">
            <v>6</v>
          </cell>
          <cell r="JM140">
            <v>6</v>
          </cell>
          <cell r="JN140">
            <v>6</v>
          </cell>
          <cell r="JO140">
            <v>6</v>
          </cell>
          <cell r="JP140">
            <v>6</v>
          </cell>
          <cell r="JQ140">
            <v>6</v>
          </cell>
          <cell r="JR140">
            <v>6</v>
          </cell>
          <cell r="JS140">
            <v>6</v>
          </cell>
          <cell r="JT140">
            <v>6</v>
          </cell>
          <cell r="JU140">
            <v>6</v>
          </cell>
          <cell r="JV140">
            <v>6</v>
          </cell>
          <cell r="JW140">
            <v>6</v>
          </cell>
        </row>
        <row r="141">
          <cell r="B141" t="str">
            <v>Montaje, ajuste, obras electricas e instrumentacion</v>
          </cell>
          <cell r="C141" t="str">
            <v>Mano de Obra</v>
          </cell>
          <cell r="D141">
            <v>5</v>
          </cell>
          <cell r="H141">
            <v>5</v>
          </cell>
          <cell r="I141">
            <v>5</v>
          </cell>
          <cell r="J141">
            <v>5</v>
          </cell>
          <cell r="K141">
            <v>5</v>
          </cell>
          <cell r="L141">
            <v>5</v>
          </cell>
          <cell r="M141">
            <v>5</v>
          </cell>
          <cell r="N141">
            <v>5</v>
          </cell>
          <cell r="O141">
            <v>5</v>
          </cell>
          <cell r="P141">
            <v>5</v>
          </cell>
          <cell r="Q141">
            <v>5</v>
          </cell>
          <cell r="R141">
            <v>5</v>
          </cell>
          <cell r="S141">
            <v>5</v>
          </cell>
          <cell r="T141">
            <v>6</v>
          </cell>
          <cell r="U141">
            <v>6</v>
          </cell>
          <cell r="V141">
            <v>6</v>
          </cell>
          <cell r="W141">
            <v>6</v>
          </cell>
          <cell r="X141">
            <v>6</v>
          </cell>
          <cell r="Y141">
            <v>6</v>
          </cell>
          <cell r="Z141">
            <v>6</v>
          </cell>
          <cell r="AA141">
            <v>6</v>
          </cell>
          <cell r="AB141">
            <v>6</v>
          </cell>
          <cell r="AC141">
            <v>6</v>
          </cell>
          <cell r="AD141">
            <v>6</v>
          </cell>
          <cell r="AE141">
            <v>6</v>
          </cell>
          <cell r="AF141">
            <v>5</v>
          </cell>
          <cell r="AG141">
            <v>5</v>
          </cell>
          <cell r="AH141">
            <v>5</v>
          </cell>
          <cell r="AI141">
            <v>5</v>
          </cell>
          <cell r="AJ141">
            <v>5</v>
          </cell>
          <cell r="AK141">
            <v>5</v>
          </cell>
          <cell r="AL141">
            <v>5</v>
          </cell>
          <cell r="AM141">
            <v>5</v>
          </cell>
          <cell r="AN141">
            <v>5</v>
          </cell>
          <cell r="AO141">
            <v>5</v>
          </cell>
          <cell r="AP141">
            <v>5</v>
          </cell>
          <cell r="AQ141">
            <v>5</v>
          </cell>
          <cell r="AR141">
            <v>6</v>
          </cell>
          <cell r="AS141">
            <v>6</v>
          </cell>
          <cell r="AT141">
            <v>6</v>
          </cell>
          <cell r="AU141">
            <v>6</v>
          </cell>
          <cell r="AV141">
            <v>6</v>
          </cell>
          <cell r="AW141">
            <v>6</v>
          </cell>
          <cell r="AX141">
            <v>6</v>
          </cell>
          <cell r="AY141">
            <v>6</v>
          </cell>
          <cell r="AZ141">
            <v>6</v>
          </cell>
          <cell r="BA141">
            <v>6</v>
          </cell>
          <cell r="BB141">
            <v>6</v>
          </cell>
          <cell r="BC141">
            <v>6</v>
          </cell>
          <cell r="BD141">
            <v>6</v>
          </cell>
          <cell r="BE141">
            <v>6</v>
          </cell>
          <cell r="BF141">
            <v>6</v>
          </cell>
          <cell r="BG141">
            <v>6</v>
          </cell>
          <cell r="BH141">
            <v>6</v>
          </cell>
          <cell r="BI141">
            <v>6</v>
          </cell>
          <cell r="BJ141">
            <v>6</v>
          </cell>
          <cell r="BK141">
            <v>6</v>
          </cell>
          <cell r="BL141">
            <v>6</v>
          </cell>
          <cell r="BM141">
            <v>6</v>
          </cell>
          <cell r="BN141">
            <v>6</v>
          </cell>
          <cell r="BO141">
            <v>6</v>
          </cell>
          <cell r="BP141">
            <v>5</v>
          </cell>
          <cell r="BQ141">
            <v>5</v>
          </cell>
          <cell r="BR141">
            <v>5</v>
          </cell>
          <cell r="BS141">
            <v>5</v>
          </cell>
          <cell r="BT141">
            <v>5</v>
          </cell>
          <cell r="BU141">
            <v>5</v>
          </cell>
          <cell r="BV141">
            <v>5</v>
          </cell>
          <cell r="BW141">
            <v>5</v>
          </cell>
          <cell r="BX141">
            <v>5</v>
          </cell>
          <cell r="BY141">
            <v>5</v>
          </cell>
          <cell r="BZ141">
            <v>5</v>
          </cell>
          <cell r="CA141">
            <v>5</v>
          </cell>
          <cell r="CB141">
            <v>5</v>
          </cell>
          <cell r="CC141">
            <v>5</v>
          </cell>
          <cell r="CD141">
            <v>5</v>
          </cell>
          <cell r="CE141">
            <v>5</v>
          </cell>
          <cell r="CF141">
            <v>5</v>
          </cell>
          <cell r="CG141">
            <v>5</v>
          </cell>
          <cell r="CH141">
            <v>5</v>
          </cell>
          <cell r="CI141">
            <v>5</v>
          </cell>
          <cell r="CJ141">
            <v>5</v>
          </cell>
          <cell r="CK141">
            <v>5</v>
          </cell>
          <cell r="CL141">
            <v>5</v>
          </cell>
          <cell r="CM141">
            <v>5</v>
          </cell>
          <cell r="CN141">
            <v>6</v>
          </cell>
          <cell r="CO141">
            <v>6</v>
          </cell>
          <cell r="CP141">
            <v>6</v>
          </cell>
          <cell r="CQ141">
            <v>6</v>
          </cell>
          <cell r="CR141">
            <v>6</v>
          </cell>
          <cell r="CS141">
            <v>6</v>
          </cell>
          <cell r="CT141">
            <v>6</v>
          </cell>
          <cell r="CU141">
            <v>6</v>
          </cell>
          <cell r="CV141">
            <v>6</v>
          </cell>
          <cell r="CW141">
            <v>6</v>
          </cell>
          <cell r="CX141">
            <v>6</v>
          </cell>
          <cell r="CY141">
            <v>6</v>
          </cell>
          <cell r="CZ141">
            <v>6</v>
          </cell>
          <cell r="DA141">
            <v>6</v>
          </cell>
          <cell r="DB141">
            <v>6</v>
          </cell>
          <cell r="DC141">
            <v>6</v>
          </cell>
          <cell r="DD141">
            <v>6</v>
          </cell>
          <cell r="DE141">
            <v>6</v>
          </cell>
          <cell r="DF141">
            <v>6</v>
          </cell>
          <cell r="DG141">
            <v>6</v>
          </cell>
          <cell r="DH141">
            <v>6</v>
          </cell>
          <cell r="DI141">
            <v>6</v>
          </cell>
          <cell r="DJ141">
            <v>6</v>
          </cell>
          <cell r="DK141">
            <v>6</v>
          </cell>
          <cell r="DL141">
            <v>6</v>
          </cell>
          <cell r="DM141">
            <v>6</v>
          </cell>
          <cell r="DN141">
            <v>6</v>
          </cell>
          <cell r="DO141">
            <v>6</v>
          </cell>
          <cell r="DP141">
            <v>6</v>
          </cell>
          <cell r="DQ141">
            <v>6</v>
          </cell>
          <cell r="DR141">
            <v>6</v>
          </cell>
          <cell r="DS141">
            <v>6</v>
          </cell>
          <cell r="DT141">
            <v>6</v>
          </cell>
          <cell r="DU141">
            <v>6</v>
          </cell>
          <cell r="DV141">
            <v>6</v>
          </cell>
          <cell r="DW141">
            <v>6</v>
          </cell>
          <cell r="DX141">
            <v>6</v>
          </cell>
          <cell r="DY141">
            <v>6</v>
          </cell>
          <cell r="DZ141">
            <v>6</v>
          </cell>
          <cell r="EA141">
            <v>6</v>
          </cell>
          <cell r="EB141">
            <v>6</v>
          </cell>
          <cell r="EC141">
            <v>6</v>
          </cell>
          <cell r="ED141">
            <v>6</v>
          </cell>
          <cell r="EE141">
            <v>6</v>
          </cell>
          <cell r="EF141">
            <v>6</v>
          </cell>
          <cell r="EG141">
            <v>6</v>
          </cell>
          <cell r="EH141">
            <v>6</v>
          </cell>
          <cell r="EI141">
            <v>6</v>
          </cell>
          <cell r="EJ141">
            <v>6</v>
          </cell>
          <cell r="EK141">
            <v>6</v>
          </cell>
          <cell r="EL141">
            <v>6</v>
          </cell>
          <cell r="EM141">
            <v>6</v>
          </cell>
          <cell r="EN141">
            <v>6</v>
          </cell>
          <cell r="EO141">
            <v>6</v>
          </cell>
          <cell r="EP141">
            <v>6</v>
          </cell>
          <cell r="EQ141">
            <v>6</v>
          </cell>
          <cell r="ER141">
            <v>6</v>
          </cell>
          <cell r="ES141">
            <v>6</v>
          </cell>
          <cell r="ET141">
            <v>6</v>
          </cell>
          <cell r="EU141">
            <v>6</v>
          </cell>
          <cell r="EV141">
            <v>5</v>
          </cell>
          <cell r="EW141">
            <v>5</v>
          </cell>
          <cell r="EX141">
            <v>5</v>
          </cell>
          <cell r="EY141">
            <v>5</v>
          </cell>
          <cell r="EZ141">
            <v>5</v>
          </cell>
          <cell r="FA141">
            <v>5</v>
          </cell>
          <cell r="FB141">
            <v>5</v>
          </cell>
          <cell r="FC141">
            <v>5</v>
          </cell>
          <cell r="FD141">
            <v>5</v>
          </cell>
          <cell r="FE141">
            <v>5</v>
          </cell>
          <cell r="FF141">
            <v>5</v>
          </cell>
          <cell r="FG141">
            <v>5</v>
          </cell>
          <cell r="FH141">
            <v>5</v>
          </cell>
          <cell r="FI141">
            <v>5</v>
          </cell>
          <cell r="FJ141">
            <v>5</v>
          </cell>
          <cell r="FK141">
            <v>5</v>
          </cell>
          <cell r="FL141">
            <v>5</v>
          </cell>
          <cell r="FM141">
            <v>5</v>
          </cell>
          <cell r="FN141">
            <v>5</v>
          </cell>
          <cell r="FO141">
            <v>5</v>
          </cell>
          <cell r="FP141">
            <v>5</v>
          </cell>
          <cell r="FQ141">
            <v>5</v>
          </cell>
          <cell r="FR141">
            <v>5</v>
          </cell>
          <cell r="FS141">
            <v>5</v>
          </cell>
          <cell r="FT141">
            <v>6</v>
          </cell>
          <cell r="FU141">
            <v>6</v>
          </cell>
          <cell r="FV141">
            <v>6</v>
          </cell>
          <cell r="FW141">
            <v>6</v>
          </cell>
          <cell r="FX141">
            <v>6</v>
          </cell>
          <cell r="FY141">
            <v>6</v>
          </cell>
          <cell r="FZ141">
            <v>6</v>
          </cell>
          <cell r="GA141">
            <v>6</v>
          </cell>
          <cell r="GB141">
            <v>6</v>
          </cell>
          <cell r="GC141">
            <v>6</v>
          </cell>
          <cell r="GD141">
            <v>6</v>
          </cell>
          <cell r="GE141">
            <v>6</v>
          </cell>
          <cell r="GF141">
            <v>6</v>
          </cell>
          <cell r="GG141">
            <v>6</v>
          </cell>
          <cell r="GH141">
            <v>6</v>
          </cell>
          <cell r="GI141">
            <v>6</v>
          </cell>
          <cell r="GJ141">
            <v>6</v>
          </cell>
          <cell r="GK141">
            <v>6</v>
          </cell>
          <cell r="GL141">
            <v>6</v>
          </cell>
          <cell r="GM141">
            <v>6</v>
          </cell>
          <cell r="GN141">
            <v>6</v>
          </cell>
          <cell r="GO141">
            <v>6</v>
          </cell>
          <cell r="GP141">
            <v>6</v>
          </cell>
          <cell r="GQ141">
            <v>6</v>
          </cell>
          <cell r="GR141">
            <v>6</v>
          </cell>
          <cell r="GS141">
            <v>6</v>
          </cell>
          <cell r="GT141">
            <v>6</v>
          </cell>
          <cell r="GU141">
            <v>6</v>
          </cell>
          <cell r="GV141">
            <v>6</v>
          </cell>
          <cell r="GW141">
            <v>6</v>
          </cell>
          <cell r="GX141">
            <v>6</v>
          </cell>
          <cell r="GY141">
            <v>6</v>
          </cell>
          <cell r="GZ141">
            <v>6</v>
          </cell>
          <cell r="HA141">
            <v>6</v>
          </cell>
          <cell r="HB141">
            <v>6</v>
          </cell>
          <cell r="HC141">
            <v>6</v>
          </cell>
          <cell r="HD141">
            <v>5</v>
          </cell>
          <cell r="HE141">
            <v>5</v>
          </cell>
          <cell r="HF141">
            <v>5</v>
          </cell>
          <cell r="HG141">
            <v>5</v>
          </cell>
          <cell r="HH141">
            <v>5</v>
          </cell>
          <cell r="HI141">
            <v>5</v>
          </cell>
          <cell r="HJ141">
            <v>5</v>
          </cell>
          <cell r="HK141">
            <v>5</v>
          </cell>
          <cell r="HL141">
            <v>5</v>
          </cell>
          <cell r="HM141">
            <v>5</v>
          </cell>
          <cell r="HN141">
            <v>5</v>
          </cell>
          <cell r="HO141">
            <v>5</v>
          </cell>
          <cell r="HP141">
            <v>5</v>
          </cell>
          <cell r="HQ141">
            <v>5</v>
          </cell>
          <cell r="HR141">
            <v>5</v>
          </cell>
          <cell r="HS141">
            <v>5</v>
          </cell>
          <cell r="HT141">
            <v>5</v>
          </cell>
          <cell r="HU141">
            <v>5</v>
          </cell>
          <cell r="HV141">
            <v>5</v>
          </cell>
          <cell r="HW141">
            <v>5</v>
          </cell>
          <cell r="HX141">
            <v>5</v>
          </cell>
          <cell r="HY141">
            <v>5</v>
          </cell>
          <cell r="HZ141">
            <v>5</v>
          </cell>
          <cell r="IA141">
            <v>5</v>
          </cell>
          <cell r="IB141">
            <v>6</v>
          </cell>
          <cell r="IC141">
            <v>6</v>
          </cell>
          <cell r="ID141">
            <v>6</v>
          </cell>
          <cell r="IE141">
            <v>6</v>
          </cell>
          <cell r="IF141">
            <v>6</v>
          </cell>
          <cell r="IG141">
            <v>6</v>
          </cell>
          <cell r="IH141">
            <v>6</v>
          </cell>
          <cell r="II141">
            <v>6</v>
          </cell>
          <cell r="IJ141">
            <v>6</v>
          </cell>
          <cell r="IK141">
            <v>6</v>
          </cell>
          <cell r="IL141">
            <v>6</v>
          </cell>
          <cell r="IM141">
            <v>6</v>
          </cell>
          <cell r="IN141">
            <v>6</v>
          </cell>
          <cell r="IO141">
            <v>6</v>
          </cell>
          <cell r="IP141">
            <v>6</v>
          </cell>
          <cell r="IQ141">
            <v>6</v>
          </cell>
          <cell r="IR141">
            <v>6</v>
          </cell>
          <cell r="IS141">
            <v>6</v>
          </cell>
          <cell r="IT141">
            <v>6</v>
          </cell>
          <cell r="IU141">
            <v>6</v>
          </cell>
          <cell r="IV141">
            <v>6</v>
          </cell>
          <cell r="IW141">
            <v>6</v>
          </cell>
          <cell r="IX141">
            <v>6</v>
          </cell>
          <cell r="IY141">
            <v>6</v>
          </cell>
          <cell r="IZ141">
            <v>6</v>
          </cell>
          <cell r="JA141">
            <v>6</v>
          </cell>
          <cell r="JB141">
            <v>6</v>
          </cell>
          <cell r="JC141">
            <v>6</v>
          </cell>
          <cell r="JD141">
            <v>6</v>
          </cell>
          <cell r="JE141">
            <v>6</v>
          </cell>
          <cell r="JF141">
            <v>6</v>
          </cell>
          <cell r="JG141">
            <v>6</v>
          </cell>
          <cell r="JH141">
            <v>6</v>
          </cell>
          <cell r="JI141">
            <v>6</v>
          </cell>
          <cell r="JJ141">
            <v>6</v>
          </cell>
          <cell r="JK141">
            <v>6</v>
          </cell>
          <cell r="JL141">
            <v>6</v>
          </cell>
          <cell r="JM141">
            <v>6</v>
          </cell>
          <cell r="JN141">
            <v>6</v>
          </cell>
          <cell r="JO141">
            <v>6</v>
          </cell>
          <cell r="JP141">
            <v>6</v>
          </cell>
          <cell r="JQ141">
            <v>6</v>
          </cell>
          <cell r="JR141">
            <v>6</v>
          </cell>
          <cell r="JS141">
            <v>6</v>
          </cell>
          <cell r="JT141">
            <v>6</v>
          </cell>
          <cell r="JU141">
            <v>6</v>
          </cell>
          <cell r="JV141">
            <v>6</v>
          </cell>
          <cell r="JW141">
            <v>6</v>
          </cell>
        </row>
        <row r="142">
          <cell r="B142" t="str">
            <v>Montaje, ajuste, obras electricas e instrumentacion</v>
          </cell>
          <cell r="C142" t="str">
            <v>Mano de Obra</v>
          </cell>
          <cell r="D142">
            <v>6</v>
          </cell>
          <cell r="H142">
            <v>5</v>
          </cell>
          <cell r="I142">
            <v>5</v>
          </cell>
          <cell r="J142">
            <v>5</v>
          </cell>
          <cell r="K142">
            <v>5</v>
          </cell>
          <cell r="L142">
            <v>5</v>
          </cell>
          <cell r="M142">
            <v>5</v>
          </cell>
          <cell r="N142">
            <v>5</v>
          </cell>
          <cell r="O142">
            <v>5</v>
          </cell>
          <cell r="P142">
            <v>5</v>
          </cell>
          <cell r="Q142">
            <v>5</v>
          </cell>
          <cell r="R142">
            <v>5</v>
          </cell>
          <cell r="S142">
            <v>5</v>
          </cell>
          <cell r="T142">
            <v>6</v>
          </cell>
          <cell r="U142">
            <v>6</v>
          </cell>
          <cell r="V142">
            <v>6</v>
          </cell>
          <cell r="W142">
            <v>6</v>
          </cell>
          <cell r="X142">
            <v>6</v>
          </cell>
          <cell r="Y142">
            <v>6</v>
          </cell>
          <cell r="Z142">
            <v>6</v>
          </cell>
          <cell r="AA142">
            <v>6</v>
          </cell>
          <cell r="AB142">
            <v>6</v>
          </cell>
          <cell r="AC142">
            <v>6</v>
          </cell>
          <cell r="AD142">
            <v>6</v>
          </cell>
          <cell r="AE142">
            <v>6</v>
          </cell>
          <cell r="AF142">
            <v>5</v>
          </cell>
          <cell r="AG142">
            <v>5</v>
          </cell>
          <cell r="AH142">
            <v>5</v>
          </cell>
          <cell r="AI142">
            <v>5</v>
          </cell>
          <cell r="AJ142">
            <v>5</v>
          </cell>
          <cell r="AK142">
            <v>5</v>
          </cell>
          <cell r="AL142">
            <v>5</v>
          </cell>
          <cell r="AM142">
            <v>5</v>
          </cell>
          <cell r="AN142">
            <v>5</v>
          </cell>
          <cell r="AO142">
            <v>5</v>
          </cell>
          <cell r="AP142">
            <v>5</v>
          </cell>
          <cell r="AQ142">
            <v>5</v>
          </cell>
          <cell r="AR142">
            <v>6</v>
          </cell>
          <cell r="AS142">
            <v>6</v>
          </cell>
          <cell r="AT142">
            <v>6</v>
          </cell>
          <cell r="AU142">
            <v>6</v>
          </cell>
          <cell r="AV142">
            <v>6</v>
          </cell>
          <cell r="AW142">
            <v>6</v>
          </cell>
          <cell r="AX142">
            <v>6</v>
          </cell>
          <cell r="AY142">
            <v>6</v>
          </cell>
          <cell r="AZ142">
            <v>6</v>
          </cell>
          <cell r="BA142">
            <v>6</v>
          </cell>
          <cell r="BB142">
            <v>6</v>
          </cell>
          <cell r="BC142">
            <v>6</v>
          </cell>
          <cell r="BD142">
            <v>6</v>
          </cell>
          <cell r="BE142">
            <v>6</v>
          </cell>
          <cell r="BF142">
            <v>6</v>
          </cell>
          <cell r="BG142">
            <v>6</v>
          </cell>
          <cell r="BH142">
            <v>6</v>
          </cell>
          <cell r="BI142">
            <v>6</v>
          </cell>
          <cell r="BJ142">
            <v>6</v>
          </cell>
          <cell r="BK142">
            <v>6</v>
          </cell>
          <cell r="BL142">
            <v>6</v>
          </cell>
          <cell r="BM142">
            <v>6</v>
          </cell>
          <cell r="BN142">
            <v>6</v>
          </cell>
          <cell r="BO142">
            <v>6</v>
          </cell>
          <cell r="BP142">
            <v>5</v>
          </cell>
          <cell r="BQ142">
            <v>5</v>
          </cell>
          <cell r="BR142">
            <v>5</v>
          </cell>
          <cell r="BS142">
            <v>5</v>
          </cell>
          <cell r="BT142">
            <v>5</v>
          </cell>
          <cell r="BU142">
            <v>5</v>
          </cell>
          <cell r="BV142">
            <v>5</v>
          </cell>
          <cell r="BW142">
            <v>5</v>
          </cell>
          <cell r="BX142">
            <v>5</v>
          </cell>
          <cell r="BY142">
            <v>5</v>
          </cell>
          <cell r="BZ142">
            <v>5</v>
          </cell>
          <cell r="CA142">
            <v>5</v>
          </cell>
          <cell r="CB142">
            <v>5</v>
          </cell>
          <cell r="CC142">
            <v>5</v>
          </cell>
          <cell r="CD142">
            <v>5</v>
          </cell>
          <cell r="CE142">
            <v>5</v>
          </cell>
          <cell r="CF142">
            <v>5</v>
          </cell>
          <cell r="CG142">
            <v>5</v>
          </cell>
          <cell r="CH142">
            <v>5</v>
          </cell>
          <cell r="CI142">
            <v>5</v>
          </cell>
          <cell r="CJ142">
            <v>5</v>
          </cell>
          <cell r="CK142">
            <v>5</v>
          </cell>
          <cell r="CL142">
            <v>5</v>
          </cell>
          <cell r="CM142">
            <v>5</v>
          </cell>
          <cell r="CN142">
            <v>6</v>
          </cell>
          <cell r="CO142">
            <v>6</v>
          </cell>
          <cell r="CP142">
            <v>6</v>
          </cell>
          <cell r="CQ142">
            <v>6</v>
          </cell>
          <cell r="CR142">
            <v>6</v>
          </cell>
          <cell r="CS142">
            <v>6</v>
          </cell>
          <cell r="CT142">
            <v>6</v>
          </cell>
          <cell r="CU142">
            <v>6</v>
          </cell>
          <cell r="CV142">
            <v>6</v>
          </cell>
          <cell r="CW142">
            <v>6</v>
          </cell>
          <cell r="CX142">
            <v>6</v>
          </cell>
          <cell r="CY142">
            <v>6</v>
          </cell>
          <cell r="CZ142">
            <v>6</v>
          </cell>
          <cell r="DA142">
            <v>6</v>
          </cell>
          <cell r="DB142">
            <v>6</v>
          </cell>
          <cell r="DC142">
            <v>6</v>
          </cell>
          <cell r="DD142">
            <v>6</v>
          </cell>
          <cell r="DE142">
            <v>6</v>
          </cell>
          <cell r="DF142">
            <v>6</v>
          </cell>
          <cell r="DG142">
            <v>6</v>
          </cell>
          <cell r="DH142">
            <v>6</v>
          </cell>
          <cell r="DI142">
            <v>6</v>
          </cell>
          <cell r="DJ142">
            <v>6</v>
          </cell>
          <cell r="DK142">
            <v>6</v>
          </cell>
          <cell r="DL142">
            <v>6</v>
          </cell>
          <cell r="DM142">
            <v>6</v>
          </cell>
          <cell r="DN142">
            <v>6</v>
          </cell>
          <cell r="DO142">
            <v>6</v>
          </cell>
          <cell r="DP142">
            <v>6</v>
          </cell>
          <cell r="DQ142">
            <v>6</v>
          </cell>
          <cell r="DR142">
            <v>6</v>
          </cell>
          <cell r="DS142">
            <v>6</v>
          </cell>
          <cell r="DT142">
            <v>6</v>
          </cell>
          <cell r="DU142">
            <v>6</v>
          </cell>
          <cell r="DV142">
            <v>6</v>
          </cell>
          <cell r="DW142">
            <v>6</v>
          </cell>
          <cell r="DX142">
            <v>6</v>
          </cell>
          <cell r="DY142">
            <v>6</v>
          </cell>
          <cell r="DZ142">
            <v>6</v>
          </cell>
          <cell r="EA142">
            <v>6</v>
          </cell>
          <cell r="EB142">
            <v>6</v>
          </cell>
          <cell r="EC142">
            <v>6</v>
          </cell>
          <cell r="ED142">
            <v>6</v>
          </cell>
          <cell r="EE142">
            <v>6</v>
          </cell>
          <cell r="EF142">
            <v>6</v>
          </cell>
          <cell r="EG142">
            <v>6</v>
          </cell>
          <cell r="EH142">
            <v>6</v>
          </cell>
          <cell r="EI142">
            <v>6</v>
          </cell>
          <cell r="EJ142">
            <v>6</v>
          </cell>
          <cell r="EK142">
            <v>6</v>
          </cell>
          <cell r="EL142">
            <v>6</v>
          </cell>
          <cell r="EM142">
            <v>6</v>
          </cell>
          <cell r="EN142">
            <v>6</v>
          </cell>
          <cell r="EO142">
            <v>6</v>
          </cell>
          <cell r="EP142">
            <v>6</v>
          </cell>
          <cell r="EQ142">
            <v>6</v>
          </cell>
          <cell r="ER142">
            <v>6</v>
          </cell>
          <cell r="ES142">
            <v>6</v>
          </cell>
          <cell r="ET142">
            <v>6</v>
          </cell>
          <cell r="EU142">
            <v>6</v>
          </cell>
          <cell r="EV142">
            <v>5</v>
          </cell>
          <cell r="EW142">
            <v>5</v>
          </cell>
          <cell r="EX142">
            <v>5</v>
          </cell>
          <cell r="EY142">
            <v>5</v>
          </cell>
          <cell r="EZ142">
            <v>5</v>
          </cell>
          <cell r="FA142">
            <v>5</v>
          </cell>
          <cell r="FB142">
            <v>5</v>
          </cell>
          <cell r="FC142">
            <v>5</v>
          </cell>
          <cell r="FD142">
            <v>5</v>
          </cell>
          <cell r="FE142">
            <v>5</v>
          </cell>
          <cell r="FF142">
            <v>5</v>
          </cell>
          <cell r="FG142">
            <v>5</v>
          </cell>
          <cell r="FH142">
            <v>5</v>
          </cell>
          <cell r="FI142">
            <v>5</v>
          </cell>
          <cell r="FJ142">
            <v>5</v>
          </cell>
          <cell r="FK142">
            <v>5</v>
          </cell>
          <cell r="FL142">
            <v>5</v>
          </cell>
          <cell r="FM142">
            <v>5</v>
          </cell>
          <cell r="FN142">
            <v>5</v>
          </cell>
          <cell r="FO142">
            <v>5</v>
          </cell>
          <cell r="FP142">
            <v>5</v>
          </cell>
          <cell r="FQ142">
            <v>5</v>
          </cell>
          <cell r="FR142">
            <v>5</v>
          </cell>
          <cell r="FS142">
            <v>5</v>
          </cell>
          <cell r="FT142">
            <v>6</v>
          </cell>
          <cell r="FU142">
            <v>6</v>
          </cell>
          <cell r="FV142">
            <v>6</v>
          </cell>
          <cell r="FW142">
            <v>6</v>
          </cell>
          <cell r="FX142">
            <v>6</v>
          </cell>
          <cell r="FY142">
            <v>6</v>
          </cell>
          <cell r="FZ142">
            <v>6</v>
          </cell>
          <cell r="GA142">
            <v>6</v>
          </cell>
          <cell r="GB142">
            <v>6</v>
          </cell>
          <cell r="GC142">
            <v>6</v>
          </cell>
          <cell r="GD142">
            <v>6</v>
          </cell>
          <cell r="GE142">
            <v>6</v>
          </cell>
          <cell r="GF142">
            <v>6</v>
          </cell>
          <cell r="GG142">
            <v>6</v>
          </cell>
          <cell r="GH142">
            <v>6</v>
          </cell>
          <cell r="GI142">
            <v>6</v>
          </cell>
          <cell r="GJ142">
            <v>6</v>
          </cell>
          <cell r="GK142">
            <v>6</v>
          </cell>
          <cell r="GL142">
            <v>6</v>
          </cell>
          <cell r="GM142">
            <v>6</v>
          </cell>
          <cell r="GN142">
            <v>6</v>
          </cell>
          <cell r="GO142">
            <v>6</v>
          </cell>
          <cell r="GP142">
            <v>6</v>
          </cell>
          <cell r="GQ142">
            <v>6</v>
          </cell>
          <cell r="GR142">
            <v>6</v>
          </cell>
          <cell r="GS142">
            <v>6</v>
          </cell>
          <cell r="GT142">
            <v>6</v>
          </cell>
          <cell r="GU142">
            <v>6</v>
          </cell>
          <cell r="GV142">
            <v>6</v>
          </cell>
          <cell r="GW142">
            <v>6</v>
          </cell>
          <cell r="GX142">
            <v>6</v>
          </cell>
          <cell r="GY142">
            <v>6</v>
          </cell>
          <cell r="GZ142">
            <v>6</v>
          </cell>
          <cell r="HA142">
            <v>6</v>
          </cell>
          <cell r="HB142">
            <v>6</v>
          </cell>
          <cell r="HC142">
            <v>6</v>
          </cell>
          <cell r="HD142">
            <v>5</v>
          </cell>
          <cell r="HE142">
            <v>5</v>
          </cell>
          <cell r="HF142">
            <v>5</v>
          </cell>
          <cell r="HG142">
            <v>5</v>
          </cell>
          <cell r="HH142">
            <v>5</v>
          </cell>
          <cell r="HI142">
            <v>5</v>
          </cell>
          <cell r="HJ142">
            <v>5</v>
          </cell>
          <cell r="HK142">
            <v>5</v>
          </cell>
          <cell r="HL142">
            <v>5</v>
          </cell>
          <cell r="HM142">
            <v>5</v>
          </cell>
          <cell r="HN142">
            <v>5</v>
          </cell>
          <cell r="HO142">
            <v>5</v>
          </cell>
          <cell r="HP142">
            <v>5</v>
          </cell>
          <cell r="HQ142">
            <v>5</v>
          </cell>
          <cell r="HR142">
            <v>5</v>
          </cell>
          <cell r="HS142">
            <v>5</v>
          </cell>
          <cell r="HT142">
            <v>5</v>
          </cell>
          <cell r="HU142">
            <v>5</v>
          </cell>
          <cell r="HV142">
            <v>5</v>
          </cell>
          <cell r="HW142">
            <v>5</v>
          </cell>
          <cell r="HX142">
            <v>5</v>
          </cell>
          <cell r="HY142">
            <v>5</v>
          </cell>
          <cell r="HZ142">
            <v>5</v>
          </cell>
          <cell r="IA142">
            <v>5</v>
          </cell>
          <cell r="IB142">
            <v>6</v>
          </cell>
          <cell r="IC142">
            <v>6</v>
          </cell>
          <cell r="ID142">
            <v>6</v>
          </cell>
          <cell r="IE142">
            <v>6</v>
          </cell>
          <cell r="IF142">
            <v>6</v>
          </cell>
          <cell r="IG142">
            <v>6</v>
          </cell>
          <cell r="IH142">
            <v>6</v>
          </cell>
          <cell r="II142">
            <v>6</v>
          </cell>
          <cell r="IJ142">
            <v>6</v>
          </cell>
          <cell r="IK142">
            <v>6</v>
          </cell>
          <cell r="IL142">
            <v>6</v>
          </cell>
          <cell r="IM142">
            <v>6</v>
          </cell>
          <cell r="IN142">
            <v>6</v>
          </cell>
          <cell r="IO142">
            <v>6</v>
          </cell>
          <cell r="IP142">
            <v>6</v>
          </cell>
          <cell r="IQ142">
            <v>6</v>
          </cell>
          <cell r="IR142">
            <v>6</v>
          </cell>
          <cell r="IS142">
            <v>6</v>
          </cell>
          <cell r="IT142">
            <v>6</v>
          </cell>
          <cell r="IU142">
            <v>6</v>
          </cell>
          <cell r="IV142">
            <v>6</v>
          </cell>
          <cell r="IW142">
            <v>6</v>
          </cell>
          <cell r="IX142">
            <v>6</v>
          </cell>
          <cell r="IY142">
            <v>6</v>
          </cell>
          <cell r="IZ142">
            <v>6</v>
          </cell>
          <cell r="JA142">
            <v>6</v>
          </cell>
          <cell r="JB142">
            <v>6</v>
          </cell>
          <cell r="JC142">
            <v>6</v>
          </cell>
          <cell r="JD142">
            <v>6</v>
          </cell>
          <cell r="JE142">
            <v>6</v>
          </cell>
          <cell r="JF142">
            <v>6</v>
          </cell>
          <cell r="JG142">
            <v>6</v>
          </cell>
          <cell r="JH142">
            <v>6</v>
          </cell>
          <cell r="JI142">
            <v>6</v>
          </cell>
          <cell r="JJ142">
            <v>6</v>
          </cell>
          <cell r="JK142">
            <v>6</v>
          </cell>
          <cell r="JL142">
            <v>6</v>
          </cell>
          <cell r="JM142">
            <v>6</v>
          </cell>
          <cell r="JN142">
            <v>6</v>
          </cell>
          <cell r="JO142">
            <v>6</v>
          </cell>
          <cell r="JP142">
            <v>6</v>
          </cell>
          <cell r="JQ142">
            <v>6</v>
          </cell>
          <cell r="JR142">
            <v>6</v>
          </cell>
          <cell r="JS142">
            <v>6</v>
          </cell>
          <cell r="JT142">
            <v>6</v>
          </cell>
          <cell r="JU142">
            <v>6</v>
          </cell>
          <cell r="JV142">
            <v>6</v>
          </cell>
          <cell r="JW142">
            <v>6</v>
          </cell>
        </row>
        <row r="143">
          <cell r="B143" t="str">
            <v>Montaje, ajuste, obras electricas e instrumentacion</v>
          </cell>
          <cell r="C143" t="str">
            <v>Mano de Obra</v>
          </cell>
          <cell r="D143">
            <v>7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>
            <v>0</v>
          </cell>
          <cell r="AI143">
            <v>0</v>
          </cell>
          <cell r="AJ143">
            <v>0</v>
          </cell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>
            <v>0</v>
          </cell>
          <cell r="AU143">
            <v>0</v>
          </cell>
          <cell r="AV143">
            <v>0</v>
          </cell>
          <cell r="AW143">
            <v>0</v>
          </cell>
          <cell r="AX143">
            <v>0</v>
          </cell>
          <cell r="AY143">
            <v>0</v>
          </cell>
          <cell r="AZ143">
            <v>0</v>
          </cell>
          <cell r="BA143">
            <v>0</v>
          </cell>
          <cell r="BB143">
            <v>0</v>
          </cell>
          <cell r="BC143">
            <v>0</v>
          </cell>
          <cell r="BD143">
            <v>0</v>
          </cell>
          <cell r="BE143">
            <v>0</v>
          </cell>
          <cell r="BF143">
            <v>0</v>
          </cell>
          <cell r="BG143">
            <v>0</v>
          </cell>
          <cell r="BH143">
            <v>0</v>
          </cell>
          <cell r="BI143">
            <v>0</v>
          </cell>
          <cell r="BJ143">
            <v>0</v>
          </cell>
          <cell r="BK143">
            <v>0</v>
          </cell>
          <cell r="BL143">
            <v>0</v>
          </cell>
          <cell r="BM143">
            <v>0</v>
          </cell>
          <cell r="BN143">
            <v>0</v>
          </cell>
          <cell r="BO143">
            <v>0</v>
          </cell>
          <cell r="BP143">
            <v>0</v>
          </cell>
          <cell r="BQ143">
            <v>0</v>
          </cell>
          <cell r="BR143">
            <v>0</v>
          </cell>
          <cell r="BS143">
            <v>0</v>
          </cell>
          <cell r="BT143">
            <v>0</v>
          </cell>
          <cell r="BU143">
            <v>0</v>
          </cell>
          <cell r="BV143">
            <v>0</v>
          </cell>
          <cell r="BW143">
            <v>0</v>
          </cell>
          <cell r="BX143">
            <v>0</v>
          </cell>
          <cell r="BY143">
            <v>0</v>
          </cell>
          <cell r="BZ143">
            <v>0</v>
          </cell>
          <cell r="CA143">
            <v>0</v>
          </cell>
          <cell r="CB143">
            <v>0</v>
          </cell>
          <cell r="CC143">
            <v>0</v>
          </cell>
          <cell r="CD143">
            <v>0</v>
          </cell>
          <cell r="CE143">
            <v>0</v>
          </cell>
          <cell r="CF143">
            <v>0</v>
          </cell>
          <cell r="CG143">
            <v>0</v>
          </cell>
          <cell r="CH143">
            <v>0</v>
          </cell>
          <cell r="CI143">
            <v>0</v>
          </cell>
          <cell r="CJ143">
            <v>0</v>
          </cell>
          <cell r="CK143">
            <v>0</v>
          </cell>
          <cell r="CL143">
            <v>0</v>
          </cell>
          <cell r="CM143">
            <v>0</v>
          </cell>
          <cell r="CN143">
            <v>0</v>
          </cell>
          <cell r="CO143">
            <v>0</v>
          </cell>
          <cell r="CP143">
            <v>0</v>
          </cell>
          <cell r="CQ143">
            <v>0</v>
          </cell>
          <cell r="CR143">
            <v>0</v>
          </cell>
          <cell r="CS143">
            <v>0</v>
          </cell>
          <cell r="CT143">
            <v>0</v>
          </cell>
          <cell r="CU143">
            <v>0</v>
          </cell>
          <cell r="CV143">
            <v>0</v>
          </cell>
          <cell r="CW143">
            <v>0</v>
          </cell>
          <cell r="CX143">
            <v>0</v>
          </cell>
          <cell r="CY143">
            <v>0</v>
          </cell>
          <cell r="CZ143">
            <v>0</v>
          </cell>
          <cell r="DA143">
            <v>0</v>
          </cell>
          <cell r="DB143">
            <v>0</v>
          </cell>
          <cell r="DC143">
            <v>0</v>
          </cell>
          <cell r="DD143">
            <v>0</v>
          </cell>
          <cell r="DE143">
            <v>0</v>
          </cell>
          <cell r="DF143">
            <v>0</v>
          </cell>
          <cell r="DG143">
            <v>0</v>
          </cell>
          <cell r="DH143">
            <v>0</v>
          </cell>
          <cell r="DI143">
            <v>0</v>
          </cell>
          <cell r="DJ143">
            <v>0</v>
          </cell>
          <cell r="DK143">
            <v>0</v>
          </cell>
          <cell r="DL143">
            <v>0</v>
          </cell>
          <cell r="DM143">
            <v>0</v>
          </cell>
          <cell r="DN143">
            <v>0</v>
          </cell>
          <cell r="DO143">
            <v>0</v>
          </cell>
          <cell r="DP143">
            <v>0</v>
          </cell>
          <cell r="DQ143">
            <v>0</v>
          </cell>
          <cell r="DR143">
            <v>0</v>
          </cell>
          <cell r="DS143">
            <v>0</v>
          </cell>
          <cell r="DT143">
            <v>0</v>
          </cell>
          <cell r="DU143">
            <v>0</v>
          </cell>
          <cell r="DV143">
            <v>0</v>
          </cell>
          <cell r="DW143">
            <v>0</v>
          </cell>
          <cell r="DX143">
            <v>0</v>
          </cell>
          <cell r="DY143">
            <v>0</v>
          </cell>
          <cell r="DZ143">
            <v>0</v>
          </cell>
          <cell r="EA143">
            <v>0</v>
          </cell>
          <cell r="EB143">
            <v>0</v>
          </cell>
          <cell r="EC143">
            <v>0</v>
          </cell>
          <cell r="ED143">
            <v>0</v>
          </cell>
          <cell r="EE143">
            <v>0</v>
          </cell>
          <cell r="EF143">
            <v>0</v>
          </cell>
          <cell r="EG143">
            <v>0</v>
          </cell>
          <cell r="EH143">
            <v>0</v>
          </cell>
          <cell r="EI143">
            <v>0</v>
          </cell>
          <cell r="EJ143">
            <v>0</v>
          </cell>
          <cell r="EK143">
            <v>0</v>
          </cell>
          <cell r="EL143">
            <v>0</v>
          </cell>
          <cell r="EM143">
            <v>0</v>
          </cell>
          <cell r="EN143">
            <v>0</v>
          </cell>
          <cell r="EO143">
            <v>0</v>
          </cell>
          <cell r="EP143">
            <v>0</v>
          </cell>
          <cell r="EQ143">
            <v>0</v>
          </cell>
          <cell r="ER143">
            <v>0</v>
          </cell>
          <cell r="ES143">
            <v>0</v>
          </cell>
          <cell r="ET143">
            <v>0</v>
          </cell>
          <cell r="EU143">
            <v>0</v>
          </cell>
          <cell r="EV143">
            <v>0</v>
          </cell>
          <cell r="EW143">
            <v>0</v>
          </cell>
          <cell r="EX143">
            <v>0</v>
          </cell>
          <cell r="EY143">
            <v>0</v>
          </cell>
          <cell r="EZ143">
            <v>0</v>
          </cell>
          <cell r="FA143">
            <v>0</v>
          </cell>
          <cell r="FB143">
            <v>0</v>
          </cell>
          <cell r="FC143">
            <v>0</v>
          </cell>
          <cell r="FD143">
            <v>0</v>
          </cell>
          <cell r="FE143">
            <v>0</v>
          </cell>
          <cell r="FF143">
            <v>0</v>
          </cell>
          <cell r="FG143">
            <v>0</v>
          </cell>
          <cell r="FH143">
            <v>0</v>
          </cell>
          <cell r="FI143">
            <v>0</v>
          </cell>
          <cell r="FJ143">
            <v>0</v>
          </cell>
          <cell r="FK143">
            <v>0</v>
          </cell>
          <cell r="FL143">
            <v>0</v>
          </cell>
          <cell r="FM143">
            <v>0</v>
          </cell>
          <cell r="FN143">
            <v>0</v>
          </cell>
          <cell r="FO143">
            <v>0</v>
          </cell>
          <cell r="FP143">
            <v>0</v>
          </cell>
          <cell r="FQ143">
            <v>0</v>
          </cell>
          <cell r="FR143">
            <v>0</v>
          </cell>
          <cell r="FS143">
            <v>0</v>
          </cell>
          <cell r="FT143">
            <v>0</v>
          </cell>
          <cell r="FU143">
            <v>0</v>
          </cell>
          <cell r="FV143">
            <v>0</v>
          </cell>
          <cell r="FW143">
            <v>0</v>
          </cell>
          <cell r="FX143">
            <v>0</v>
          </cell>
          <cell r="FY143">
            <v>0</v>
          </cell>
          <cell r="FZ143">
            <v>0</v>
          </cell>
          <cell r="GA143">
            <v>0</v>
          </cell>
          <cell r="GB143">
            <v>0</v>
          </cell>
          <cell r="GC143">
            <v>0</v>
          </cell>
          <cell r="GD143">
            <v>0</v>
          </cell>
          <cell r="GE143">
            <v>0</v>
          </cell>
          <cell r="GF143">
            <v>0</v>
          </cell>
          <cell r="GG143">
            <v>0</v>
          </cell>
          <cell r="GH143">
            <v>0</v>
          </cell>
          <cell r="GI143">
            <v>0</v>
          </cell>
          <cell r="GJ143">
            <v>0</v>
          </cell>
          <cell r="GK143">
            <v>0</v>
          </cell>
          <cell r="GL143">
            <v>0</v>
          </cell>
          <cell r="GM143">
            <v>0</v>
          </cell>
          <cell r="GN143">
            <v>0</v>
          </cell>
          <cell r="GO143">
            <v>0</v>
          </cell>
          <cell r="GP143">
            <v>0</v>
          </cell>
          <cell r="GQ143">
            <v>0</v>
          </cell>
          <cell r="GR143">
            <v>0</v>
          </cell>
          <cell r="GS143">
            <v>0</v>
          </cell>
          <cell r="GT143">
            <v>0</v>
          </cell>
          <cell r="GU143">
            <v>0</v>
          </cell>
          <cell r="GV143">
            <v>0</v>
          </cell>
          <cell r="GW143">
            <v>0</v>
          </cell>
          <cell r="GX143">
            <v>0</v>
          </cell>
          <cell r="GY143">
            <v>0</v>
          </cell>
          <cell r="GZ143">
            <v>0</v>
          </cell>
          <cell r="HA143">
            <v>0</v>
          </cell>
          <cell r="HB143">
            <v>0</v>
          </cell>
          <cell r="HC143">
            <v>0</v>
          </cell>
          <cell r="HD143">
            <v>0</v>
          </cell>
          <cell r="HE143">
            <v>0</v>
          </cell>
          <cell r="HF143">
            <v>0</v>
          </cell>
          <cell r="HG143">
            <v>0</v>
          </cell>
          <cell r="HH143">
            <v>0</v>
          </cell>
          <cell r="HI143">
            <v>0</v>
          </cell>
          <cell r="HJ143">
            <v>0</v>
          </cell>
          <cell r="HK143">
            <v>0</v>
          </cell>
          <cell r="HL143">
            <v>0</v>
          </cell>
          <cell r="HM143">
            <v>0</v>
          </cell>
          <cell r="HN143">
            <v>0</v>
          </cell>
          <cell r="HO143">
            <v>0</v>
          </cell>
          <cell r="HP143">
            <v>0</v>
          </cell>
          <cell r="HQ143">
            <v>0</v>
          </cell>
          <cell r="HR143">
            <v>0</v>
          </cell>
          <cell r="HS143">
            <v>0</v>
          </cell>
          <cell r="HT143">
            <v>0</v>
          </cell>
          <cell r="HU143">
            <v>0</v>
          </cell>
          <cell r="HV143">
            <v>0</v>
          </cell>
          <cell r="HW143">
            <v>0</v>
          </cell>
          <cell r="HX143">
            <v>0</v>
          </cell>
          <cell r="HY143">
            <v>0</v>
          </cell>
          <cell r="HZ143">
            <v>0</v>
          </cell>
          <cell r="IA143">
            <v>0</v>
          </cell>
          <cell r="IB143">
            <v>0</v>
          </cell>
          <cell r="IC143">
            <v>0</v>
          </cell>
          <cell r="ID143">
            <v>0</v>
          </cell>
          <cell r="IE143">
            <v>0</v>
          </cell>
          <cell r="IF143">
            <v>0</v>
          </cell>
          <cell r="IG143">
            <v>0</v>
          </cell>
          <cell r="IH143">
            <v>0</v>
          </cell>
          <cell r="II143">
            <v>0</v>
          </cell>
          <cell r="IJ143">
            <v>0</v>
          </cell>
          <cell r="IK143">
            <v>0</v>
          </cell>
          <cell r="IL143">
            <v>0</v>
          </cell>
          <cell r="IM143">
            <v>0</v>
          </cell>
          <cell r="IN143">
            <v>0</v>
          </cell>
          <cell r="IO143">
            <v>0</v>
          </cell>
          <cell r="IP143">
            <v>0</v>
          </cell>
          <cell r="IQ143">
            <v>0</v>
          </cell>
          <cell r="IR143">
            <v>0</v>
          </cell>
          <cell r="IS143">
            <v>0</v>
          </cell>
          <cell r="IT143">
            <v>0</v>
          </cell>
          <cell r="IU143">
            <v>0</v>
          </cell>
          <cell r="IV143">
            <v>0</v>
          </cell>
          <cell r="IW143">
            <v>0</v>
          </cell>
          <cell r="IX143">
            <v>0</v>
          </cell>
          <cell r="IY143">
            <v>0</v>
          </cell>
          <cell r="IZ143">
            <v>0</v>
          </cell>
          <cell r="JA143">
            <v>0</v>
          </cell>
          <cell r="JB143">
            <v>0</v>
          </cell>
          <cell r="JC143">
            <v>0</v>
          </cell>
          <cell r="JD143">
            <v>0</v>
          </cell>
          <cell r="JE143">
            <v>0</v>
          </cell>
          <cell r="JF143">
            <v>0</v>
          </cell>
          <cell r="JG143">
            <v>0</v>
          </cell>
          <cell r="JH143">
            <v>0</v>
          </cell>
          <cell r="JI143">
            <v>0</v>
          </cell>
          <cell r="JJ143">
            <v>0</v>
          </cell>
          <cell r="JK143">
            <v>0</v>
          </cell>
          <cell r="JL143">
            <v>0</v>
          </cell>
          <cell r="JM143">
            <v>0</v>
          </cell>
          <cell r="JN143">
            <v>0</v>
          </cell>
          <cell r="JO143">
            <v>0</v>
          </cell>
          <cell r="JP143">
            <v>0</v>
          </cell>
          <cell r="JQ143">
            <v>0</v>
          </cell>
          <cell r="JR143">
            <v>0</v>
          </cell>
          <cell r="JS143">
            <v>0</v>
          </cell>
          <cell r="JT143">
            <v>0</v>
          </cell>
          <cell r="JU143">
            <v>0</v>
          </cell>
          <cell r="JV143">
            <v>0</v>
          </cell>
          <cell r="JW143">
            <v>0</v>
          </cell>
        </row>
        <row r="144">
          <cell r="B144" t="str">
            <v>Montaje, ajuste, obras electricas e instrumentacion</v>
          </cell>
          <cell r="C144" t="str">
            <v>Mano de Obra</v>
          </cell>
          <cell r="D144">
            <v>8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  <cell r="AH144">
            <v>0</v>
          </cell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>
            <v>0</v>
          </cell>
          <cell r="AV144">
            <v>0</v>
          </cell>
          <cell r="AW144">
            <v>0</v>
          </cell>
          <cell r="AX144">
            <v>0</v>
          </cell>
          <cell r="AY144">
            <v>0</v>
          </cell>
          <cell r="AZ144">
            <v>0</v>
          </cell>
          <cell r="BA144">
            <v>0</v>
          </cell>
          <cell r="BB144">
            <v>0</v>
          </cell>
          <cell r="BC144">
            <v>0</v>
          </cell>
          <cell r="BD144">
            <v>0</v>
          </cell>
          <cell r="BE144">
            <v>0</v>
          </cell>
          <cell r="BF144">
            <v>0</v>
          </cell>
          <cell r="BG144">
            <v>0</v>
          </cell>
          <cell r="BH144">
            <v>0</v>
          </cell>
          <cell r="BI144">
            <v>0</v>
          </cell>
          <cell r="BJ144">
            <v>0</v>
          </cell>
          <cell r="BK144">
            <v>0</v>
          </cell>
          <cell r="BL144">
            <v>0</v>
          </cell>
          <cell r="BM144">
            <v>0</v>
          </cell>
          <cell r="BN144">
            <v>0</v>
          </cell>
          <cell r="BO144">
            <v>0</v>
          </cell>
          <cell r="BP144">
            <v>0</v>
          </cell>
          <cell r="BQ144">
            <v>0</v>
          </cell>
          <cell r="BR144">
            <v>0</v>
          </cell>
          <cell r="BS144">
            <v>0</v>
          </cell>
          <cell r="BT144">
            <v>0</v>
          </cell>
          <cell r="BU144">
            <v>0</v>
          </cell>
          <cell r="BV144">
            <v>0</v>
          </cell>
          <cell r="BW144">
            <v>0</v>
          </cell>
          <cell r="BX144">
            <v>0</v>
          </cell>
          <cell r="BY144">
            <v>0</v>
          </cell>
          <cell r="BZ144">
            <v>0</v>
          </cell>
          <cell r="CA144">
            <v>0</v>
          </cell>
          <cell r="CB144">
            <v>0</v>
          </cell>
          <cell r="CC144">
            <v>0</v>
          </cell>
          <cell r="CD144">
            <v>0</v>
          </cell>
          <cell r="CE144">
            <v>0</v>
          </cell>
          <cell r="CF144">
            <v>0</v>
          </cell>
          <cell r="CG144">
            <v>0</v>
          </cell>
          <cell r="CH144">
            <v>0</v>
          </cell>
          <cell r="CI144">
            <v>0</v>
          </cell>
          <cell r="CJ144">
            <v>0</v>
          </cell>
          <cell r="CK144">
            <v>0</v>
          </cell>
          <cell r="CL144">
            <v>0</v>
          </cell>
          <cell r="CM144">
            <v>0</v>
          </cell>
          <cell r="CN144">
            <v>0</v>
          </cell>
          <cell r="CO144">
            <v>0</v>
          </cell>
          <cell r="CP144">
            <v>0</v>
          </cell>
          <cell r="CQ144">
            <v>0</v>
          </cell>
          <cell r="CR144">
            <v>0</v>
          </cell>
          <cell r="CS144">
            <v>0</v>
          </cell>
          <cell r="CT144">
            <v>0</v>
          </cell>
          <cell r="CU144">
            <v>0</v>
          </cell>
          <cell r="CV144">
            <v>0</v>
          </cell>
          <cell r="CW144">
            <v>0</v>
          </cell>
          <cell r="CX144">
            <v>0</v>
          </cell>
          <cell r="CY144">
            <v>0</v>
          </cell>
          <cell r="CZ144">
            <v>0</v>
          </cell>
          <cell r="DA144">
            <v>0</v>
          </cell>
          <cell r="DB144">
            <v>0</v>
          </cell>
          <cell r="DC144">
            <v>0</v>
          </cell>
          <cell r="DD144">
            <v>0</v>
          </cell>
          <cell r="DE144">
            <v>0</v>
          </cell>
          <cell r="DF144">
            <v>0</v>
          </cell>
          <cell r="DG144">
            <v>0</v>
          </cell>
          <cell r="DH144">
            <v>0</v>
          </cell>
          <cell r="DI144">
            <v>0</v>
          </cell>
          <cell r="DJ144">
            <v>0</v>
          </cell>
          <cell r="DK144">
            <v>0</v>
          </cell>
          <cell r="DL144">
            <v>0</v>
          </cell>
          <cell r="DM144">
            <v>0</v>
          </cell>
          <cell r="DN144">
            <v>0</v>
          </cell>
          <cell r="DO144">
            <v>0</v>
          </cell>
          <cell r="DP144">
            <v>0</v>
          </cell>
          <cell r="DQ144">
            <v>0</v>
          </cell>
          <cell r="DR144">
            <v>0</v>
          </cell>
          <cell r="DS144">
            <v>0</v>
          </cell>
          <cell r="DT144">
            <v>0</v>
          </cell>
          <cell r="DU144">
            <v>0</v>
          </cell>
          <cell r="DV144">
            <v>0</v>
          </cell>
          <cell r="DW144">
            <v>0</v>
          </cell>
          <cell r="DX144">
            <v>0</v>
          </cell>
          <cell r="DY144">
            <v>0</v>
          </cell>
          <cell r="DZ144">
            <v>0</v>
          </cell>
          <cell r="EA144">
            <v>0</v>
          </cell>
          <cell r="EB144">
            <v>0</v>
          </cell>
          <cell r="EC144">
            <v>0</v>
          </cell>
          <cell r="ED144">
            <v>0</v>
          </cell>
          <cell r="EE144">
            <v>0</v>
          </cell>
          <cell r="EF144">
            <v>0</v>
          </cell>
          <cell r="EG144">
            <v>0</v>
          </cell>
          <cell r="EH144">
            <v>0</v>
          </cell>
          <cell r="EI144">
            <v>0</v>
          </cell>
          <cell r="EJ144">
            <v>0</v>
          </cell>
          <cell r="EK144">
            <v>0</v>
          </cell>
          <cell r="EL144">
            <v>0</v>
          </cell>
          <cell r="EM144">
            <v>0</v>
          </cell>
          <cell r="EN144">
            <v>0</v>
          </cell>
          <cell r="EO144">
            <v>0</v>
          </cell>
          <cell r="EP144">
            <v>0</v>
          </cell>
          <cell r="EQ144">
            <v>0</v>
          </cell>
          <cell r="ER144">
            <v>0</v>
          </cell>
          <cell r="ES144">
            <v>0</v>
          </cell>
          <cell r="ET144">
            <v>0</v>
          </cell>
          <cell r="EU144">
            <v>0</v>
          </cell>
          <cell r="EV144">
            <v>0</v>
          </cell>
          <cell r="EW144">
            <v>0</v>
          </cell>
          <cell r="EX144">
            <v>0</v>
          </cell>
          <cell r="EY144">
            <v>0</v>
          </cell>
          <cell r="EZ144">
            <v>0</v>
          </cell>
          <cell r="FA144">
            <v>0</v>
          </cell>
          <cell r="FB144">
            <v>0</v>
          </cell>
          <cell r="FC144">
            <v>0</v>
          </cell>
          <cell r="FD144">
            <v>0</v>
          </cell>
          <cell r="FE144">
            <v>0</v>
          </cell>
          <cell r="FF144">
            <v>0</v>
          </cell>
          <cell r="FG144">
            <v>0</v>
          </cell>
          <cell r="FH144">
            <v>0</v>
          </cell>
          <cell r="FI144">
            <v>0</v>
          </cell>
          <cell r="FJ144">
            <v>0</v>
          </cell>
          <cell r="FK144">
            <v>0</v>
          </cell>
          <cell r="FL144">
            <v>0</v>
          </cell>
          <cell r="FM144">
            <v>0</v>
          </cell>
          <cell r="FN144">
            <v>0</v>
          </cell>
          <cell r="FO144">
            <v>0</v>
          </cell>
          <cell r="FP144">
            <v>0</v>
          </cell>
          <cell r="FQ144">
            <v>0</v>
          </cell>
          <cell r="FR144">
            <v>0</v>
          </cell>
          <cell r="FS144">
            <v>0</v>
          </cell>
          <cell r="FT144">
            <v>0</v>
          </cell>
          <cell r="FU144">
            <v>0</v>
          </cell>
          <cell r="FV144">
            <v>0</v>
          </cell>
          <cell r="FW144">
            <v>0</v>
          </cell>
          <cell r="FX144">
            <v>0</v>
          </cell>
          <cell r="FY144">
            <v>0</v>
          </cell>
          <cell r="FZ144">
            <v>0</v>
          </cell>
          <cell r="GA144">
            <v>0</v>
          </cell>
          <cell r="GB144">
            <v>0</v>
          </cell>
          <cell r="GC144">
            <v>0</v>
          </cell>
          <cell r="GD144">
            <v>0</v>
          </cell>
          <cell r="GE144">
            <v>0</v>
          </cell>
          <cell r="GF144">
            <v>0</v>
          </cell>
          <cell r="GG144">
            <v>0</v>
          </cell>
          <cell r="GH144">
            <v>0</v>
          </cell>
          <cell r="GI144">
            <v>0</v>
          </cell>
          <cell r="GJ144">
            <v>0</v>
          </cell>
          <cell r="GK144">
            <v>0</v>
          </cell>
          <cell r="GL144">
            <v>0</v>
          </cell>
          <cell r="GM144">
            <v>0</v>
          </cell>
          <cell r="GN144">
            <v>0</v>
          </cell>
          <cell r="GO144">
            <v>0</v>
          </cell>
          <cell r="GP144">
            <v>0</v>
          </cell>
          <cell r="GQ144">
            <v>0</v>
          </cell>
          <cell r="GR144">
            <v>0</v>
          </cell>
          <cell r="GS144">
            <v>0</v>
          </cell>
          <cell r="GT144">
            <v>0</v>
          </cell>
          <cell r="GU144">
            <v>0</v>
          </cell>
          <cell r="GV144">
            <v>0</v>
          </cell>
          <cell r="GW144">
            <v>0</v>
          </cell>
          <cell r="GX144">
            <v>0</v>
          </cell>
          <cell r="GY144">
            <v>0</v>
          </cell>
          <cell r="GZ144">
            <v>0</v>
          </cell>
          <cell r="HA144">
            <v>0</v>
          </cell>
          <cell r="HB144">
            <v>0</v>
          </cell>
          <cell r="HC144">
            <v>0</v>
          </cell>
          <cell r="HD144">
            <v>0</v>
          </cell>
          <cell r="HE144">
            <v>0</v>
          </cell>
          <cell r="HF144">
            <v>0</v>
          </cell>
          <cell r="HG144">
            <v>0</v>
          </cell>
          <cell r="HH144">
            <v>0</v>
          </cell>
          <cell r="HI144">
            <v>0</v>
          </cell>
          <cell r="HJ144">
            <v>0</v>
          </cell>
          <cell r="HK144">
            <v>0</v>
          </cell>
          <cell r="HL144">
            <v>0</v>
          </cell>
          <cell r="HM144">
            <v>0</v>
          </cell>
          <cell r="HN144">
            <v>0</v>
          </cell>
          <cell r="HO144">
            <v>0</v>
          </cell>
          <cell r="HP144">
            <v>0</v>
          </cell>
          <cell r="HQ144">
            <v>0</v>
          </cell>
          <cell r="HR144">
            <v>0</v>
          </cell>
          <cell r="HS144">
            <v>0</v>
          </cell>
          <cell r="HT144">
            <v>0</v>
          </cell>
          <cell r="HU144">
            <v>0</v>
          </cell>
          <cell r="HV144">
            <v>0</v>
          </cell>
          <cell r="HW144">
            <v>0</v>
          </cell>
          <cell r="HX144">
            <v>0</v>
          </cell>
          <cell r="HY144">
            <v>0</v>
          </cell>
          <cell r="HZ144">
            <v>0</v>
          </cell>
          <cell r="IA144">
            <v>0</v>
          </cell>
          <cell r="IB144">
            <v>0</v>
          </cell>
          <cell r="IC144">
            <v>0</v>
          </cell>
          <cell r="ID144">
            <v>0</v>
          </cell>
          <cell r="IE144">
            <v>0</v>
          </cell>
          <cell r="IF144">
            <v>0</v>
          </cell>
          <cell r="IG144">
            <v>0</v>
          </cell>
          <cell r="IH144">
            <v>0</v>
          </cell>
          <cell r="II144">
            <v>0</v>
          </cell>
          <cell r="IJ144">
            <v>0</v>
          </cell>
          <cell r="IK144">
            <v>0</v>
          </cell>
          <cell r="IL144">
            <v>0</v>
          </cell>
          <cell r="IM144">
            <v>0</v>
          </cell>
          <cell r="IN144">
            <v>0</v>
          </cell>
          <cell r="IO144">
            <v>0</v>
          </cell>
          <cell r="IP144">
            <v>0</v>
          </cell>
          <cell r="IQ144">
            <v>0</v>
          </cell>
          <cell r="IR144">
            <v>0</v>
          </cell>
          <cell r="IS144">
            <v>0</v>
          </cell>
          <cell r="IT144">
            <v>0</v>
          </cell>
          <cell r="IU144">
            <v>0</v>
          </cell>
          <cell r="IV144">
            <v>0</v>
          </cell>
          <cell r="IW144">
            <v>0</v>
          </cell>
          <cell r="IX144">
            <v>0</v>
          </cell>
          <cell r="IY144">
            <v>0</v>
          </cell>
          <cell r="IZ144">
            <v>0</v>
          </cell>
          <cell r="JA144">
            <v>0</v>
          </cell>
          <cell r="JB144">
            <v>0</v>
          </cell>
          <cell r="JC144">
            <v>0</v>
          </cell>
          <cell r="JD144">
            <v>0</v>
          </cell>
          <cell r="JE144">
            <v>0</v>
          </cell>
          <cell r="JF144">
            <v>0</v>
          </cell>
          <cell r="JG144">
            <v>0</v>
          </cell>
          <cell r="JH144">
            <v>0</v>
          </cell>
          <cell r="JI144">
            <v>0</v>
          </cell>
          <cell r="JJ144">
            <v>0</v>
          </cell>
          <cell r="JK144">
            <v>0</v>
          </cell>
          <cell r="JL144">
            <v>0</v>
          </cell>
          <cell r="JM144">
            <v>0</v>
          </cell>
          <cell r="JN144">
            <v>0</v>
          </cell>
          <cell r="JO144">
            <v>0</v>
          </cell>
          <cell r="JP144">
            <v>0</v>
          </cell>
          <cell r="JQ144">
            <v>0</v>
          </cell>
          <cell r="JR144">
            <v>0</v>
          </cell>
          <cell r="JS144">
            <v>0</v>
          </cell>
          <cell r="JT144">
            <v>0</v>
          </cell>
          <cell r="JU144">
            <v>0</v>
          </cell>
          <cell r="JV144">
            <v>0</v>
          </cell>
          <cell r="JW144">
            <v>0</v>
          </cell>
        </row>
        <row r="145">
          <cell r="B145" t="str">
            <v>Montaje, ajuste, obras electricas e instrumentacion</v>
          </cell>
          <cell r="C145" t="str">
            <v>Mano de Obra</v>
          </cell>
          <cell r="D145">
            <v>9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>
            <v>0</v>
          </cell>
          <cell r="AU145">
            <v>0</v>
          </cell>
          <cell r="AV145">
            <v>0</v>
          </cell>
          <cell r="AW145">
            <v>0</v>
          </cell>
          <cell r="AX145">
            <v>0</v>
          </cell>
          <cell r="AY145">
            <v>0</v>
          </cell>
          <cell r="AZ145">
            <v>0</v>
          </cell>
          <cell r="BA145">
            <v>0</v>
          </cell>
          <cell r="BB145">
            <v>0</v>
          </cell>
          <cell r="BC145">
            <v>0</v>
          </cell>
          <cell r="BD145">
            <v>0</v>
          </cell>
          <cell r="BE145">
            <v>0</v>
          </cell>
          <cell r="BF145">
            <v>0</v>
          </cell>
          <cell r="BG145">
            <v>0</v>
          </cell>
          <cell r="BH145">
            <v>0</v>
          </cell>
          <cell r="BI145">
            <v>0</v>
          </cell>
          <cell r="BJ145">
            <v>0</v>
          </cell>
          <cell r="BK145">
            <v>0</v>
          </cell>
          <cell r="BL145">
            <v>0</v>
          </cell>
          <cell r="BM145">
            <v>0</v>
          </cell>
          <cell r="BN145">
            <v>0</v>
          </cell>
          <cell r="BO145">
            <v>0</v>
          </cell>
          <cell r="BP145">
            <v>0</v>
          </cell>
          <cell r="BQ145">
            <v>0</v>
          </cell>
          <cell r="BR145">
            <v>0</v>
          </cell>
          <cell r="BS145">
            <v>0</v>
          </cell>
          <cell r="BT145">
            <v>0</v>
          </cell>
          <cell r="BU145">
            <v>0</v>
          </cell>
          <cell r="BV145">
            <v>0</v>
          </cell>
          <cell r="BW145">
            <v>0</v>
          </cell>
          <cell r="BX145">
            <v>0</v>
          </cell>
          <cell r="BY145">
            <v>0</v>
          </cell>
          <cell r="BZ145">
            <v>0</v>
          </cell>
          <cell r="CA145">
            <v>0</v>
          </cell>
          <cell r="CB145">
            <v>0</v>
          </cell>
          <cell r="CC145">
            <v>0</v>
          </cell>
          <cell r="CD145">
            <v>0</v>
          </cell>
          <cell r="CE145">
            <v>0</v>
          </cell>
          <cell r="CF145">
            <v>0</v>
          </cell>
          <cell r="CG145">
            <v>0</v>
          </cell>
          <cell r="CH145">
            <v>0</v>
          </cell>
          <cell r="CI145">
            <v>0</v>
          </cell>
          <cell r="CJ145">
            <v>0</v>
          </cell>
          <cell r="CK145">
            <v>0</v>
          </cell>
          <cell r="CL145">
            <v>0</v>
          </cell>
          <cell r="CM145">
            <v>0</v>
          </cell>
          <cell r="CN145">
            <v>0</v>
          </cell>
          <cell r="CO145">
            <v>0</v>
          </cell>
          <cell r="CP145">
            <v>0</v>
          </cell>
          <cell r="CQ145">
            <v>0</v>
          </cell>
          <cell r="CR145">
            <v>0</v>
          </cell>
          <cell r="CS145">
            <v>0</v>
          </cell>
          <cell r="CT145">
            <v>0</v>
          </cell>
          <cell r="CU145">
            <v>0</v>
          </cell>
          <cell r="CV145">
            <v>0</v>
          </cell>
          <cell r="CW145">
            <v>0</v>
          </cell>
          <cell r="CX145">
            <v>0</v>
          </cell>
          <cell r="CY145">
            <v>0</v>
          </cell>
          <cell r="CZ145">
            <v>0</v>
          </cell>
          <cell r="DA145">
            <v>0</v>
          </cell>
          <cell r="DB145">
            <v>0</v>
          </cell>
          <cell r="DC145">
            <v>0</v>
          </cell>
          <cell r="DD145">
            <v>0</v>
          </cell>
          <cell r="DE145">
            <v>0</v>
          </cell>
          <cell r="DF145">
            <v>0</v>
          </cell>
          <cell r="DG145">
            <v>0</v>
          </cell>
          <cell r="DH145">
            <v>0</v>
          </cell>
          <cell r="DI145">
            <v>0</v>
          </cell>
          <cell r="DJ145">
            <v>0</v>
          </cell>
          <cell r="DK145">
            <v>0</v>
          </cell>
          <cell r="DL145">
            <v>0</v>
          </cell>
          <cell r="DM145">
            <v>0</v>
          </cell>
          <cell r="DN145">
            <v>0</v>
          </cell>
          <cell r="DO145">
            <v>0</v>
          </cell>
          <cell r="DP145">
            <v>0</v>
          </cell>
          <cell r="DQ145">
            <v>0</v>
          </cell>
          <cell r="DR145">
            <v>0</v>
          </cell>
          <cell r="DS145">
            <v>0</v>
          </cell>
          <cell r="DT145">
            <v>0</v>
          </cell>
          <cell r="DU145">
            <v>0</v>
          </cell>
          <cell r="DV145">
            <v>0</v>
          </cell>
          <cell r="DW145">
            <v>0</v>
          </cell>
          <cell r="DX145">
            <v>0</v>
          </cell>
          <cell r="DY145">
            <v>0</v>
          </cell>
          <cell r="DZ145">
            <v>0</v>
          </cell>
          <cell r="EA145">
            <v>0</v>
          </cell>
          <cell r="EB145">
            <v>0</v>
          </cell>
          <cell r="EC145">
            <v>0</v>
          </cell>
          <cell r="ED145">
            <v>0</v>
          </cell>
          <cell r="EE145">
            <v>0</v>
          </cell>
          <cell r="EF145">
            <v>0</v>
          </cell>
          <cell r="EG145">
            <v>0</v>
          </cell>
          <cell r="EH145">
            <v>0</v>
          </cell>
          <cell r="EI145">
            <v>0</v>
          </cell>
          <cell r="EJ145">
            <v>0</v>
          </cell>
          <cell r="EK145">
            <v>0</v>
          </cell>
          <cell r="EL145">
            <v>0</v>
          </cell>
          <cell r="EM145">
            <v>0</v>
          </cell>
          <cell r="EN145">
            <v>0</v>
          </cell>
          <cell r="EO145">
            <v>0</v>
          </cell>
          <cell r="EP145">
            <v>0</v>
          </cell>
          <cell r="EQ145">
            <v>0</v>
          </cell>
          <cell r="ER145">
            <v>0</v>
          </cell>
          <cell r="ES145">
            <v>0</v>
          </cell>
          <cell r="ET145">
            <v>0</v>
          </cell>
          <cell r="EU145">
            <v>0</v>
          </cell>
          <cell r="EV145">
            <v>0</v>
          </cell>
          <cell r="EW145">
            <v>0</v>
          </cell>
          <cell r="EX145">
            <v>0</v>
          </cell>
          <cell r="EY145">
            <v>0</v>
          </cell>
          <cell r="EZ145">
            <v>0</v>
          </cell>
          <cell r="FA145">
            <v>0</v>
          </cell>
          <cell r="FB145">
            <v>0</v>
          </cell>
          <cell r="FC145">
            <v>0</v>
          </cell>
          <cell r="FD145">
            <v>0</v>
          </cell>
          <cell r="FE145">
            <v>0</v>
          </cell>
          <cell r="FF145">
            <v>0</v>
          </cell>
          <cell r="FG145">
            <v>0</v>
          </cell>
          <cell r="FH145">
            <v>0</v>
          </cell>
          <cell r="FI145">
            <v>0</v>
          </cell>
          <cell r="FJ145">
            <v>0</v>
          </cell>
          <cell r="FK145">
            <v>0</v>
          </cell>
          <cell r="FL145">
            <v>0</v>
          </cell>
          <cell r="FM145">
            <v>0</v>
          </cell>
          <cell r="FN145">
            <v>0</v>
          </cell>
          <cell r="FO145">
            <v>0</v>
          </cell>
          <cell r="FP145">
            <v>0</v>
          </cell>
          <cell r="FQ145">
            <v>0</v>
          </cell>
          <cell r="FR145">
            <v>0</v>
          </cell>
          <cell r="FS145">
            <v>0</v>
          </cell>
          <cell r="FT145">
            <v>0</v>
          </cell>
          <cell r="FU145">
            <v>0</v>
          </cell>
          <cell r="FV145">
            <v>0</v>
          </cell>
          <cell r="FW145">
            <v>0</v>
          </cell>
          <cell r="FX145">
            <v>0</v>
          </cell>
          <cell r="FY145">
            <v>0</v>
          </cell>
          <cell r="FZ145">
            <v>0</v>
          </cell>
          <cell r="GA145">
            <v>0</v>
          </cell>
          <cell r="GB145">
            <v>0</v>
          </cell>
          <cell r="GC145">
            <v>0</v>
          </cell>
          <cell r="GD145">
            <v>0</v>
          </cell>
          <cell r="GE145">
            <v>0</v>
          </cell>
          <cell r="GF145">
            <v>0</v>
          </cell>
          <cell r="GG145">
            <v>0</v>
          </cell>
          <cell r="GH145">
            <v>0</v>
          </cell>
          <cell r="GI145">
            <v>0</v>
          </cell>
          <cell r="GJ145">
            <v>0</v>
          </cell>
          <cell r="GK145">
            <v>0</v>
          </cell>
          <cell r="GL145">
            <v>0</v>
          </cell>
          <cell r="GM145">
            <v>0</v>
          </cell>
          <cell r="GN145">
            <v>0</v>
          </cell>
          <cell r="GO145">
            <v>0</v>
          </cell>
          <cell r="GP145">
            <v>0</v>
          </cell>
          <cell r="GQ145">
            <v>0</v>
          </cell>
          <cell r="GR145">
            <v>0</v>
          </cell>
          <cell r="GS145">
            <v>0</v>
          </cell>
          <cell r="GT145">
            <v>0</v>
          </cell>
          <cell r="GU145">
            <v>0</v>
          </cell>
          <cell r="GV145">
            <v>0</v>
          </cell>
          <cell r="GW145">
            <v>0</v>
          </cell>
          <cell r="GX145">
            <v>0</v>
          </cell>
          <cell r="GY145">
            <v>0</v>
          </cell>
          <cell r="GZ145">
            <v>0</v>
          </cell>
          <cell r="HA145">
            <v>0</v>
          </cell>
          <cell r="HB145">
            <v>0</v>
          </cell>
          <cell r="HC145">
            <v>0</v>
          </cell>
          <cell r="HD145">
            <v>0</v>
          </cell>
          <cell r="HE145">
            <v>0</v>
          </cell>
          <cell r="HF145">
            <v>0</v>
          </cell>
          <cell r="HG145">
            <v>0</v>
          </cell>
          <cell r="HH145">
            <v>0</v>
          </cell>
          <cell r="HI145">
            <v>0</v>
          </cell>
          <cell r="HJ145">
            <v>0</v>
          </cell>
          <cell r="HK145">
            <v>0</v>
          </cell>
          <cell r="HL145">
            <v>0</v>
          </cell>
          <cell r="HM145">
            <v>0</v>
          </cell>
          <cell r="HN145">
            <v>0</v>
          </cell>
          <cell r="HO145">
            <v>0</v>
          </cell>
          <cell r="HP145">
            <v>0</v>
          </cell>
          <cell r="HQ145">
            <v>0</v>
          </cell>
          <cell r="HR145">
            <v>0</v>
          </cell>
          <cell r="HS145">
            <v>0</v>
          </cell>
          <cell r="HT145">
            <v>0</v>
          </cell>
          <cell r="HU145">
            <v>0</v>
          </cell>
          <cell r="HV145">
            <v>0</v>
          </cell>
          <cell r="HW145">
            <v>0</v>
          </cell>
          <cell r="HX145">
            <v>0</v>
          </cell>
          <cell r="HY145">
            <v>0</v>
          </cell>
          <cell r="HZ145">
            <v>0</v>
          </cell>
          <cell r="IA145">
            <v>0</v>
          </cell>
          <cell r="IB145">
            <v>0</v>
          </cell>
          <cell r="IC145">
            <v>0</v>
          </cell>
          <cell r="ID145">
            <v>0</v>
          </cell>
          <cell r="IE145">
            <v>0</v>
          </cell>
          <cell r="IF145">
            <v>0</v>
          </cell>
          <cell r="IG145">
            <v>0</v>
          </cell>
          <cell r="IH145">
            <v>0</v>
          </cell>
          <cell r="II145">
            <v>0</v>
          </cell>
          <cell r="IJ145">
            <v>0</v>
          </cell>
          <cell r="IK145">
            <v>0</v>
          </cell>
          <cell r="IL145">
            <v>0</v>
          </cell>
          <cell r="IM145">
            <v>0</v>
          </cell>
          <cell r="IN145">
            <v>0</v>
          </cell>
          <cell r="IO145">
            <v>0</v>
          </cell>
          <cell r="IP145">
            <v>0</v>
          </cell>
          <cell r="IQ145">
            <v>0</v>
          </cell>
          <cell r="IR145">
            <v>0</v>
          </cell>
          <cell r="IS145">
            <v>0</v>
          </cell>
          <cell r="IT145">
            <v>0</v>
          </cell>
          <cell r="IU145">
            <v>0</v>
          </cell>
          <cell r="IV145">
            <v>0</v>
          </cell>
          <cell r="IW145">
            <v>0</v>
          </cell>
          <cell r="IX145">
            <v>0</v>
          </cell>
          <cell r="IY145">
            <v>0</v>
          </cell>
          <cell r="IZ145">
            <v>0</v>
          </cell>
          <cell r="JA145">
            <v>0</v>
          </cell>
          <cell r="JB145">
            <v>0</v>
          </cell>
          <cell r="JC145">
            <v>0</v>
          </cell>
          <cell r="JD145">
            <v>0</v>
          </cell>
          <cell r="JE145">
            <v>0</v>
          </cell>
          <cell r="JF145">
            <v>0</v>
          </cell>
          <cell r="JG145">
            <v>0</v>
          </cell>
          <cell r="JH145">
            <v>0</v>
          </cell>
          <cell r="JI145">
            <v>0</v>
          </cell>
          <cell r="JJ145">
            <v>0</v>
          </cell>
          <cell r="JK145">
            <v>0</v>
          </cell>
          <cell r="JL145">
            <v>0</v>
          </cell>
          <cell r="JM145">
            <v>0</v>
          </cell>
          <cell r="JN145">
            <v>0</v>
          </cell>
          <cell r="JO145">
            <v>0</v>
          </cell>
          <cell r="JP145">
            <v>0</v>
          </cell>
          <cell r="JQ145">
            <v>0</v>
          </cell>
          <cell r="JR145">
            <v>0</v>
          </cell>
          <cell r="JS145">
            <v>0</v>
          </cell>
          <cell r="JT145">
            <v>0</v>
          </cell>
          <cell r="JU145">
            <v>0</v>
          </cell>
          <cell r="JV145">
            <v>0</v>
          </cell>
          <cell r="JW145">
            <v>0</v>
          </cell>
        </row>
        <row r="146">
          <cell r="B146" t="str">
            <v>Montaje, ajuste, obras electricas e instrumentacion</v>
          </cell>
          <cell r="C146" t="str">
            <v>Mano de Obra</v>
          </cell>
          <cell r="D146">
            <v>10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0</v>
          </cell>
          <cell r="AJ146">
            <v>0</v>
          </cell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  <cell r="AT146">
            <v>0</v>
          </cell>
          <cell r="AU146">
            <v>0</v>
          </cell>
          <cell r="AV146">
            <v>0</v>
          </cell>
          <cell r="AW146">
            <v>0</v>
          </cell>
          <cell r="AX146">
            <v>0</v>
          </cell>
          <cell r="AY146">
            <v>0</v>
          </cell>
          <cell r="AZ146">
            <v>0</v>
          </cell>
          <cell r="BA146">
            <v>0</v>
          </cell>
          <cell r="BB146">
            <v>0</v>
          </cell>
          <cell r="BC146">
            <v>0</v>
          </cell>
          <cell r="BD146">
            <v>0</v>
          </cell>
          <cell r="BE146">
            <v>0</v>
          </cell>
          <cell r="BF146">
            <v>0</v>
          </cell>
          <cell r="BG146">
            <v>0</v>
          </cell>
          <cell r="BH146">
            <v>0</v>
          </cell>
          <cell r="BI146">
            <v>0</v>
          </cell>
          <cell r="BJ146">
            <v>0</v>
          </cell>
          <cell r="BK146">
            <v>0</v>
          </cell>
          <cell r="BL146">
            <v>0</v>
          </cell>
          <cell r="BM146">
            <v>0</v>
          </cell>
          <cell r="BN146">
            <v>0</v>
          </cell>
          <cell r="BO146">
            <v>0</v>
          </cell>
          <cell r="BP146">
            <v>0</v>
          </cell>
          <cell r="BQ146">
            <v>0</v>
          </cell>
          <cell r="BR146">
            <v>0</v>
          </cell>
          <cell r="BS146">
            <v>0</v>
          </cell>
          <cell r="BT146">
            <v>0</v>
          </cell>
          <cell r="BU146">
            <v>0</v>
          </cell>
          <cell r="BV146">
            <v>0</v>
          </cell>
          <cell r="BW146">
            <v>0</v>
          </cell>
          <cell r="BX146">
            <v>0</v>
          </cell>
          <cell r="BY146">
            <v>0</v>
          </cell>
          <cell r="BZ146">
            <v>0</v>
          </cell>
          <cell r="CA146">
            <v>0</v>
          </cell>
          <cell r="CB146">
            <v>0</v>
          </cell>
          <cell r="CC146">
            <v>0</v>
          </cell>
          <cell r="CD146">
            <v>0</v>
          </cell>
          <cell r="CE146">
            <v>0</v>
          </cell>
          <cell r="CF146">
            <v>0</v>
          </cell>
          <cell r="CG146">
            <v>0</v>
          </cell>
          <cell r="CH146">
            <v>0</v>
          </cell>
          <cell r="CI146">
            <v>0</v>
          </cell>
          <cell r="CJ146">
            <v>0</v>
          </cell>
          <cell r="CK146">
            <v>0</v>
          </cell>
          <cell r="CL146">
            <v>0</v>
          </cell>
          <cell r="CM146">
            <v>0</v>
          </cell>
          <cell r="CN146">
            <v>0</v>
          </cell>
          <cell r="CO146">
            <v>0</v>
          </cell>
          <cell r="CP146">
            <v>0</v>
          </cell>
          <cell r="CQ146">
            <v>0</v>
          </cell>
          <cell r="CR146">
            <v>0</v>
          </cell>
          <cell r="CS146">
            <v>0</v>
          </cell>
          <cell r="CT146">
            <v>0</v>
          </cell>
          <cell r="CU146">
            <v>0</v>
          </cell>
          <cell r="CV146">
            <v>0</v>
          </cell>
          <cell r="CW146">
            <v>0</v>
          </cell>
          <cell r="CX146">
            <v>0</v>
          </cell>
          <cell r="CY146">
            <v>0</v>
          </cell>
          <cell r="CZ146">
            <v>0</v>
          </cell>
          <cell r="DA146">
            <v>0</v>
          </cell>
          <cell r="DB146">
            <v>0</v>
          </cell>
          <cell r="DC146">
            <v>0</v>
          </cell>
          <cell r="DD146">
            <v>0</v>
          </cell>
          <cell r="DE146">
            <v>0</v>
          </cell>
          <cell r="DF146">
            <v>0</v>
          </cell>
          <cell r="DG146">
            <v>0</v>
          </cell>
          <cell r="DH146">
            <v>0</v>
          </cell>
          <cell r="DI146">
            <v>0</v>
          </cell>
          <cell r="DJ146">
            <v>0</v>
          </cell>
          <cell r="DK146">
            <v>0</v>
          </cell>
          <cell r="DL146">
            <v>0</v>
          </cell>
          <cell r="DM146">
            <v>0</v>
          </cell>
          <cell r="DN146">
            <v>0</v>
          </cell>
          <cell r="DO146">
            <v>0</v>
          </cell>
          <cell r="DP146">
            <v>0</v>
          </cell>
          <cell r="DQ146">
            <v>0</v>
          </cell>
          <cell r="DR146">
            <v>0</v>
          </cell>
          <cell r="DS146">
            <v>0</v>
          </cell>
          <cell r="DT146">
            <v>0</v>
          </cell>
          <cell r="DU146">
            <v>0</v>
          </cell>
          <cell r="DV146">
            <v>0</v>
          </cell>
          <cell r="DW146">
            <v>0</v>
          </cell>
          <cell r="DX146">
            <v>0</v>
          </cell>
          <cell r="DY146">
            <v>0</v>
          </cell>
          <cell r="DZ146">
            <v>0</v>
          </cell>
          <cell r="EA146">
            <v>0</v>
          </cell>
          <cell r="EB146">
            <v>0</v>
          </cell>
          <cell r="EC146">
            <v>0</v>
          </cell>
          <cell r="ED146">
            <v>0</v>
          </cell>
          <cell r="EE146">
            <v>0</v>
          </cell>
          <cell r="EF146">
            <v>0</v>
          </cell>
          <cell r="EG146">
            <v>0</v>
          </cell>
          <cell r="EH146">
            <v>0</v>
          </cell>
          <cell r="EI146">
            <v>0</v>
          </cell>
          <cell r="EJ146">
            <v>0</v>
          </cell>
          <cell r="EK146">
            <v>0</v>
          </cell>
          <cell r="EL146">
            <v>0</v>
          </cell>
          <cell r="EM146">
            <v>0</v>
          </cell>
          <cell r="EN146">
            <v>0</v>
          </cell>
          <cell r="EO146">
            <v>0</v>
          </cell>
          <cell r="EP146">
            <v>0</v>
          </cell>
          <cell r="EQ146">
            <v>0</v>
          </cell>
          <cell r="ER146">
            <v>0</v>
          </cell>
          <cell r="ES146">
            <v>0</v>
          </cell>
          <cell r="ET146">
            <v>0</v>
          </cell>
          <cell r="EU146">
            <v>0</v>
          </cell>
          <cell r="EV146">
            <v>0</v>
          </cell>
          <cell r="EW146">
            <v>0</v>
          </cell>
          <cell r="EX146">
            <v>0</v>
          </cell>
          <cell r="EY146">
            <v>0</v>
          </cell>
          <cell r="EZ146">
            <v>0</v>
          </cell>
          <cell r="FA146">
            <v>0</v>
          </cell>
          <cell r="FB146">
            <v>0</v>
          </cell>
          <cell r="FC146">
            <v>0</v>
          </cell>
          <cell r="FD146">
            <v>0</v>
          </cell>
          <cell r="FE146">
            <v>0</v>
          </cell>
          <cell r="FF146">
            <v>0</v>
          </cell>
          <cell r="FG146">
            <v>0</v>
          </cell>
          <cell r="FH146">
            <v>0</v>
          </cell>
          <cell r="FI146">
            <v>0</v>
          </cell>
          <cell r="FJ146">
            <v>0</v>
          </cell>
          <cell r="FK146">
            <v>0</v>
          </cell>
          <cell r="FL146">
            <v>0</v>
          </cell>
          <cell r="FM146">
            <v>0</v>
          </cell>
          <cell r="FN146">
            <v>0</v>
          </cell>
          <cell r="FO146">
            <v>0</v>
          </cell>
          <cell r="FP146">
            <v>0</v>
          </cell>
          <cell r="FQ146">
            <v>0</v>
          </cell>
          <cell r="FR146">
            <v>0</v>
          </cell>
          <cell r="FS146">
            <v>0</v>
          </cell>
          <cell r="FT146">
            <v>0</v>
          </cell>
          <cell r="FU146">
            <v>0</v>
          </cell>
          <cell r="FV146">
            <v>0</v>
          </cell>
          <cell r="FW146">
            <v>0</v>
          </cell>
          <cell r="FX146">
            <v>0</v>
          </cell>
          <cell r="FY146">
            <v>0</v>
          </cell>
          <cell r="FZ146">
            <v>0</v>
          </cell>
          <cell r="GA146">
            <v>0</v>
          </cell>
          <cell r="GB146">
            <v>0</v>
          </cell>
          <cell r="GC146">
            <v>0</v>
          </cell>
          <cell r="GD146">
            <v>0</v>
          </cell>
          <cell r="GE146">
            <v>0</v>
          </cell>
          <cell r="GF146">
            <v>0</v>
          </cell>
          <cell r="GG146">
            <v>0</v>
          </cell>
          <cell r="GH146">
            <v>0</v>
          </cell>
          <cell r="GI146">
            <v>0</v>
          </cell>
          <cell r="GJ146">
            <v>0</v>
          </cell>
          <cell r="GK146">
            <v>0</v>
          </cell>
          <cell r="GL146">
            <v>0</v>
          </cell>
          <cell r="GM146">
            <v>0</v>
          </cell>
          <cell r="GN146">
            <v>0</v>
          </cell>
          <cell r="GO146">
            <v>0</v>
          </cell>
          <cell r="GP146">
            <v>0</v>
          </cell>
          <cell r="GQ146">
            <v>0</v>
          </cell>
          <cell r="GR146">
            <v>0</v>
          </cell>
          <cell r="GS146">
            <v>0</v>
          </cell>
          <cell r="GT146">
            <v>0</v>
          </cell>
          <cell r="GU146">
            <v>0</v>
          </cell>
          <cell r="GV146">
            <v>0</v>
          </cell>
          <cell r="GW146">
            <v>0</v>
          </cell>
          <cell r="GX146">
            <v>0</v>
          </cell>
          <cell r="GY146">
            <v>0</v>
          </cell>
          <cell r="GZ146">
            <v>0</v>
          </cell>
          <cell r="HA146">
            <v>0</v>
          </cell>
          <cell r="HB146">
            <v>0</v>
          </cell>
          <cell r="HC146">
            <v>0</v>
          </cell>
          <cell r="HD146">
            <v>0</v>
          </cell>
          <cell r="HE146">
            <v>0</v>
          </cell>
          <cell r="HF146">
            <v>0</v>
          </cell>
          <cell r="HG146">
            <v>0</v>
          </cell>
          <cell r="HH146">
            <v>0</v>
          </cell>
          <cell r="HI146">
            <v>0</v>
          </cell>
          <cell r="HJ146">
            <v>0</v>
          </cell>
          <cell r="HK146">
            <v>0</v>
          </cell>
          <cell r="HL146">
            <v>0</v>
          </cell>
          <cell r="HM146">
            <v>0</v>
          </cell>
          <cell r="HN146">
            <v>0</v>
          </cell>
          <cell r="HO146">
            <v>0</v>
          </cell>
          <cell r="HP146">
            <v>0</v>
          </cell>
          <cell r="HQ146">
            <v>0</v>
          </cell>
          <cell r="HR146">
            <v>0</v>
          </cell>
          <cell r="HS146">
            <v>0</v>
          </cell>
          <cell r="HT146">
            <v>0</v>
          </cell>
          <cell r="HU146">
            <v>0</v>
          </cell>
          <cell r="HV146">
            <v>0</v>
          </cell>
          <cell r="HW146">
            <v>0</v>
          </cell>
          <cell r="HX146">
            <v>0</v>
          </cell>
          <cell r="HY146">
            <v>0</v>
          </cell>
          <cell r="HZ146">
            <v>0</v>
          </cell>
          <cell r="IA146">
            <v>0</v>
          </cell>
          <cell r="IB146">
            <v>0</v>
          </cell>
          <cell r="IC146">
            <v>0</v>
          </cell>
          <cell r="ID146">
            <v>0</v>
          </cell>
          <cell r="IE146">
            <v>0</v>
          </cell>
          <cell r="IF146">
            <v>0</v>
          </cell>
          <cell r="IG146">
            <v>0</v>
          </cell>
          <cell r="IH146">
            <v>0</v>
          </cell>
          <cell r="II146">
            <v>0</v>
          </cell>
          <cell r="IJ146">
            <v>0</v>
          </cell>
          <cell r="IK146">
            <v>0</v>
          </cell>
          <cell r="IL146">
            <v>0</v>
          </cell>
          <cell r="IM146">
            <v>0</v>
          </cell>
          <cell r="IN146">
            <v>0</v>
          </cell>
          <cell r="IO146">
            <v>0</v>
          </cell>
          <cell r="IP146">
            <v>0</v>
          </cell>
          <cell r="IQ146">
            <v>0</v>
          </cell>
          <cell r="IR146">
            <v>0</v>
          </cell>
          <cell r="IS146">
            <v>0</v>
          </cell>
          <cell r="IT146">
            <v>0</v>
          </cell>
          <cell r="IU146">
            <v>0</v>
          </cell>
          <cell r="IV146">
            <v>0</v>
          </cell>
          <cell r="IW146">
            <v>0</v>
          </cell>
          <cell r="IX146">
            <v>0</v>
          </cell>
          <cell r="IY146">
            <v>0</v>
          </cell>
          <cell r="IZ146">
            <v>0</v>
          </cell>
          <cell r="JA146">
            <v>0</v>
          </cell>
          <cell r="JB146">
            <v>0</v>
          </cell>
          <cell r="JC146">
            <v>0</v>
          </cell>
          <cell r="JD146">
            <v>0</v>
          </cell>
          <cell r="JE146">
            <v>0</v>
          </cell>
          <cell r="JF146">
            <v>0</v>
          </cell>
          <cell r="JG146">
            <v>0</v>
          </cell>
          <cell r="JH146">
            <v>0</v>
          </cell>
          <cell r="JI146">
            <v>0</v>
          </cell>
          <cell r="JJ146">
            <v>0</v>
          </cell>
          <cell r="JK146">
            <v>0</v>
          </cell>
          <cell r="JL146">
            <v>0</v>
          </cell>
          <cell r="JM146">
            <v>0</v>
          </cell>
          <cell r="JN146">
            <v>0</v>
          </cell>
          <cell r="JO146">
            <v>0</v>
          </cell>
          <cell r="JP146">
            <v>0</v>
          </cell>
          <cell r="JQ146">
            <v>0</v>
          </cell>
          <cell r="JR146">
            <v>0</v>
          </cell>
          <cell r="JS146">
            <v>0</v>
          </cell>
          <cell r="JT146">
            <v>0</v>
          </cell>
          <cell r="JU146">
            <v>0</v>
          </cell>
          <cell r="JV146">
            <v>0</v>
          </cell>
          <cell r="JW146">
            <v>0</v>
          </cell>
        </row>
        <row r="147">
          <cell r="B147" t="str">
            <v>Montaje, ajuste, obras electricas e instrumentacion</v>
          </cell>
          <cell r="C147" t="str">
            <v>Maquinaria, Transporte y Equipos</v>
          </cell>
          <cell r="D147">
            <v>1</v>
          </cell>
          <cell r="H147">
            <v>5</v>
          </cell>
          <cell r="I147">
            <v>5</v>
          </cell>
          <cell r="J147">
            <v>5</v>
          </cell>
          <cell r="K147">
            <v>5</v>
          </cell>
          <cell r="L147">
            <v>5</v>
          </cell>
          <cell r="M147">
            <v>5</v>
          </cell>
          <cell r="N147">
            <v>5</v>
          </cell>
          <cell r="O147">
            <v>5</v>
          </cell>
          <cell r="P147">
            <v>5</v>
          </cell>
          <cell r="Q147">
            <v>5</v>
          </cell>
          <cell r="R147">
            <v>5</v>
          </cell>
          <cell r="S147">
            <v>5</v>
          </cell>
          <cell r="T147">
            <v>6</v>
          </cell>
          <cell r="U147">
            <v>6</v>
          </cell>
          <cell r="V147">
            <v>6</v>
          </cell>
          <cell r="W147">
            <v>6</v>
          </cell>
          <cell r="X147">
            <v>6</v>
          </cell>
          <cell r="Y147">
            <v>6</v>
          </cell>
          <cell r="Z147">
            <v>6</v>
          </cell>
          <cell r="AA147">
            <v>6</v>
          </cell>
          <cell r="AB147">
            <v>6</v>
          </cell>
          <cell r="AC147">
            <v>6</v>
          </cell>
          <cell r="AD147">
            <v>6</v>
          </cell>
          <cell r="AE147">
            <v>6</v>
          </cell>
          <cell r="AF147">
            <v>5</v>
          </cell>
          <cell r="AG147">
            <v>5</v>
          </cell>
          <cell r="AH147">
            <v>5</v>
          </cell>
          <cell r="AI147">
            <v>5</v>
          </cell>
          <cell r="AJ147">
            <v>5</v>
          </cell>
          <cell r="AK147">
            <v>5</v>
          </cell>
          <cell r="AL147">
            <v>5</v>
          </cell>
          <cell r="AM147">
            <v>5</v>
          </cell>
          <cell r="AN147">
            <v>5</v>
          </cell>
          <cell r="AO147">
            <v>5</v>
          </cell>
          <cell r="AP147">
            <v>5</v>
          </cell>
          <cell r="AQ147">
            <v>5</v>
          </cell>
          <cell r="AR147">
            <v>6</v>
          </cell>
          <cell r="AS147">
            <v>6</v>
          </cell>
          <cell r="AT147">
            <v>6</v>
          </cell>
          <cell r="AU147">
            <v>6</v>
          </cell>
          <cell r="AV147">
            <v>6</v>
          </cell>
          <cell r="AW147">
            <v>6</v>
          </cell>
          <cell r="AX147">
            <v>6</v>
          </cell>
          <cell r="AY147">
            <v>6</v>
          </cell>
          <cell r="AZ147">
            <v>6</v>
          </cell>
          <cell r="BA147">
            <v>6</v>
          </cell>
          <cell r="BB147">
            <v>6</v>
          </cell>
          <cell r="BC147">
            <v>6</v>
          </cell>
          <cell r="BD147">
            <v>6</v>
          </cell>
          <cell r="BE147">
            <v>6</v>
          </cell>
          <cell r="BF147">
            <v>6</v>
          </cell>
          <cell r="BG147">
            <v>6</v>
          </cell>
          <cell r="BH147">
            <v>6</v>
          </cell>
          <cell r="BI147">
            <v>6</v>
          </cell>
          <cell r="BJ147">
            <v>6</v>
          </cell>
          <cell r="BK147">
            <v>6</v>
          </cell>
          <cell r="BL147">
            <v>6</v>
          </cell>
          <cell r="BM147">
            <v>6</v>
          </cell>
          <cell r="BN147">
            <v>6</v>
          </cell>
          <cell r="BO147">
            <v>6</v>
          </cell>
          <cell r="BP147">
            <v>5</v>
          </cell>
          <cell r="BQ147">
            <v>5</v>
          </cell>
          <cell r="BR147">
            <v>5</v>
          </cell>
          <cell r="BS147">
            <v>5</v>
          </cell>
          <cell r="BT147">
            <v>5</v>
          </cell>
          <cell r="BU147">
            <v>5</v>
          </cell>
          <cell r="BV147">
            <v>5</v>
          </cell>
          <cell r="BW147">
            <v>5</v>
          </cell>
          <cell r="BX147">
            <v>5</v>
          </cell>
          <cell r="BY147">
            <v>5</v>
          </cell>
          <cell r="BZ147">
            <v>5</v>
          </cell>
          <cell r="CA147">
            <v>5</v>
          </cell>
          <cell r="CB147">
            <v>5</v>
          </cell>
          <cell r="CC147">
            <v>5</v>
          </cell>
          <cell r="CD147">
            <v>5</v>
          </cell>
          <cell r="CE147">
            <v>5</v>
          </cell>
          <cell r="CF147">
            <v>5</v>
          </cell>
          <cell r="CG147">
            <v>5</v>
          </cell>
          <cell r="CH147">
            <v>5</v>
          </cell>
          <cell r="CI147">
            <v>5</v>
          </cell>
          <cell r="CJ147">
            <v>5</v>
          </cell>
          <cell r="CK147">
            <v>5</v>
          </cell>
          <cell r="CL147">
            <v>5</v>
          </cell>
          <cell r="CM147">
            <v>5</v>
          </cell>
          <cell r="CN147">
            <v>6</v>
          </cell>
          <cell r="CO147">
            <v>6</v>
          </cell>
          <cell r="CP147">
            <v>6</v>
          </cell>
          <cell r="CQ147">
            <v>6</v>
          </cell>
          <cell r="CR147">
            <v>6</v>
          </cell>
          <cell r="CS147">
            <v>6</v>
          </cell>
          <cell r="CT147">
            <v>6</v>
          </cell>
          <cell r="CU147">
            <v>6</v>
          </cell>
          <cell r="CV147">
            <v>6</v>
          </cell>
          <cell r="CW147">
            <v>6</v>
          </cell>
          <cell r="CX147">
            <v>6</v>
          </cell>
          <cell r="CY147">
            <v>6</v>
          </cell>
          <cell r="CZ147">
            <v>6</v>
          </cell>
          <cell r="DA147">
            <v>6</v>
          </cell>
          <cell r="DB147">
            <v>6</v>
          </cell>
          <cell r="DC147">
            <v>6</v>
          </cell>
          <cell r="DD147">
            <v>6</v>
          </cell>
          <cell r="DE147">
            <v>6</v>
          </cell>
          <cell r="DF147">
            <v>6</v>
          </cell>
          <cell r="DG147">
            <v>6</v>
          </cell>
          <cell r="DH147">
            <v>6</v>
          </cell>
          <cell r="DI147">
            <v>6</v>
          </cell>
          <cell r="DJ147">
            <v>6</v>
          </cell>
          <cell r="DK147">
            <v>6</v>
          </cell>
          <cell r="DL147">
            <v>6</v>
          </cell>
          <cell r="DM147">
            <v>6</v>
          </cell>
          <cell r="DN147">
            <v>6</v>
          </cell>
          <cell r="DO147">
            <v>6</v>
          </cell>
          <cell r="DP147">
            <v>6</v>
          </cell>
          <cell r="DQ147">
            <v>6</v>
          </cell>
          <cell r="DR147">
            <v>6</v>
          </cell>
          <cell r="DS147">
            <v>6</v>
          </cell>
          <cell r="DT147">
            <v>6</v>
          </cell>
          <cell r="DU147">
            <v>6</v>
          </cell>
          <cell r="DV147">
            <v>6</v>
          </cell>
          <cell r="DW147">
            <v>6</v>
          </cell>
          <cell r="DX147">
            <v>6</v>
          </cell>
          <cell r="DY147">
            <v>6</v>
          </cell>
          <cell r="DZ147">
            <v>6</v>
          </cell>
          <cell r="EA147">
            <v>6</v>
          </cell>
          <cell r="EB147">
            <v>6</v>
          </cell>
          <cell r="EC147">
            <v>6</v>
          </cell>
          <cell r="ED147">
            <v>6</v>
          </cell>
          <cell r="EE147">
            <v>6</v>
          </cell>
          <cell r="EF147">
            <v>6</v>
          </cell>
          <cell r="EG147">
            <v>6</v>
          </cell>
          <cell r="EH147">
            <v>6</v>
          </cell>
          <cell r="EI147">
            <v>6</v>
          </cell>
          <cell r="EJ147">
            <v>6</v>
          </cell>
          <cell r="EK147">
            <v>6</v>
          </cell>
          <cell r="EL147">
            <v>6</v>
          </cell>
          <cell r="EM147">
            <v>6</v>
          </cell>
          <cell r="EN147">
            <v>6</v>
          </cell>
          <cell r="EO147">
            <v>6</v>
          </cell>
          <cell r="EP147">
            <v>6</v>
          </cell>
          <cell r="EQ147">
            <v>6</v>
          </cell>
          <cell r="ER147">
            <v>6</v>
          </cell>
          <cell r="ES147">
            <v>6</v>
          </cell>
          <cell r="ET147">
            <v>6</v>
          </cell>
          <cell r="EU147">
            <v>6</v>
          </cell>
          <cell r="EV147">
            <v>5</v>
          </cell>
          <cell r="EW147">
            <v>5</v>
          </cell>
          <cell r="EX147">
            <v>5</v>
          </cell>
          <cell r="EY147">
            <v>5</v>
          </cell>
          <cell r="EZ147">
            <v>5</v>
          </cell>
          <cell r="FA147">
            <v>5</v>
          </cell>
          <cell r="FB147">
            <v>5</v>
          </cell>
          <cell r="FC147">
            <v>5</v>
          </cell>
          <cell r="FD147">
            <v>5</v>
          </cell>
          <cell r="FE147">
            <v>5</v>
          </cell>
          <cell r="FF147">
            <v>5</v>
          </cell>
          <cell r="FG147">
            <v>5</v>
          </cell>
          <cell r="FH147">
            <v>5</v>
          </cell>
          <cell r="FI147">
            <v>5</v>
          </cell>
          <cell r="FJ147">
            <v>5</v>
          </cell>
          <cell r="FK147">
            <v>5</v>
          </cell>
          <cell r="FL147">
            <v>5</v>
          </cell>
          <cell r="FM147">
            <v>5</v>
          </cell>
          <cell r="FN147">
            <v>5</v>
          </cell>
          <cell r="FO147">
            <v>5</v>
          </cell>
          <cell r="FP147">
            <v>5</v>
          </cell>
          <cell r="FQ147">
            <v>5</v>
          </cell>
          <cell r="FR147">
            <v>5</v>
          </cell>
          <cell r="FS147">
            <v>5</v>
          </cell>
          <cell r="FT147">
            <v>6</v>
          </cell>
          <cell r="FU147">
            <v>6</v>
          </cell>
          <cell r="FV147">
            <v>6</v>
          </cell>
          <cell r="FW147">
            <v>6</v>
          </cell>
          <cell r="FX147">
            <v>6</v>
          </cell>
          <cell r="FY147">
            <v>6</v>
          </cell>
          <cell r="FZ147">
            <v>6</v>
          </cell>
          <cell r="GA147">
            <v>6</v>
          </cell>
          <cell r="GB147">
            <v>6</v>
          </cell>
          <cell r="GC147">
            <v>6</v>
          </cell>
          <cell r="GD147">
            <v>6</v>
          </cell>
          <cell r="GE147">
            <v>6</v>
          </cell>
          <cell r="GF147">
            <v>6</v>
          </cell>
          <cell r="GG147">
            <v>6</v>
          </cell>
          <cell r="GH147">
            <v>6</v>
          </cell>
          <cell r="GI147">
            <v>6</v>
          </cell>
          <cell r="GJ147">
            <v>6</v>
          </cell>
          <cell r="GK147">
            <v>6</v>
          </cell>
          <cell r="GL147">
            <v>6</v>
          </cell>
          <cell r="GM147">
            <v>6</v>
          </cell>
          <cell r="GN147">
            <v>6</v>
          </cell>
          <cell r="GO147">
            <v>6</v>
          </cell>
          <cell r="GP147">
            <v>6</v>
          </cell>
          <cell r="GQ147">
            <v>6</v>
          </cell>
          <cell r="GR147">
            <v>6</v>
          </cell>
          <cell r="GS147">
            <v>6</v>
          </cell>
          <cell r="GT147">
            <v>6</v>
          </cell>
          <cell r="GU147">
            <v>6</v>
          </cell>
          <cell r="GV147">
            <v>6</v>
          </cell>
          <cell r="GW147">
            <v>6</v>
          </cell>
          <cell r="GX147">
            <v>6</v>
          </cell>
          <cell r="GY147">
            <v>6</v>
          </cell>
          <cell r="GZ147">
            <v>6</v>
          </cell>
          <cell r="HA147">
            <v>6</v>
          </cell>
          <cell r="HB147">
            <v>6</v>
          </cell>
          <cell r="HC147">
            <v>6</v>
          </cell>
          <cell r="HD147">
            <v>5</v>
          </cell>
          <cell r="HE147">
            <v>5</v>
          </cell>
          <cell r="HF147">
            <v>5</v>
          </cell>
          <cell r="HG147">
            <v>5</v>
          </cell>
          <cell r="HH147">
            <v>5</v>
          </cell>
          <cell r="HI147">
            <v>5</v>
          </cell>
          <cell r="HJ147">
            <v>5</v>
          </cell>
          <cell r="HK147">
            <v>5</v>
          </cell>
          <cell r="HL147">
            <v>5</v>
          </cell>
          <cell r="HM147">
            <v>5</v>
          </cell>
          <cell r="HN147">
            <v>5</v>
          </cell>
          <cell r="HO147">
            <v>5</v>
          </cell>
          <cell r="HP147">
            <v>5</v>
          </cell>
          <cell r="HQ147">
            <v>5</v>
          </cell>
          <cell r="HR147">
            <v>5</v>
          </cell>
          <cell r="HS147">
            <v>5</v>
          </cell>
          <cell r="HT147">
            <v>5</v>
          </cell>
          <cell r="HU147">
            <v>5</v>
          </cell>
          <cell r="HV147">
            <v>5</v>
          </cell>
          <cell r="HW147">
            <v>5</v>
          </cell>
          <cell r="HX147">
            <v>5</v>
          </cell>
          <cell r="HY147">
            <v>5</v>
          </cell>
          <cell r="HZ147">
            <v>5</v>
          </cell>
          <cell r="IA147">
            <v>5</v>
          </cell>
          <cell r="IB147">
            <v>6</v>
          </cell>
          <cell r="IC147">
            <v>6</v>
          </cell>
          <cell r="ID147">
            <v>6</v>
          </cell>
          <cell r="IE147">
            <v>6</v>
          </cell>
          <cell r="IF147">
            <v>6</v>
          </cell>
          <cell r="IG147">
            <v>6</v>
          </cell>
          <cell r="IH147">
            <v>6</v>
          </cell>
          <cell r="II147">
            <v>6</v>
          </cell>
          <cell r="IJ147">
            <v>6</v>
          </cell>
          <cell r="IK147">
            <v>6</v>
          </cell>
          <cell r="IL147">
            <v>6</v>
          </cell>
          <cell r="IM147">
            <v>6</v>
          </cell>
          <cell r="IN147">
            <v>6</v>
          </cell>
          <cell r="IO147">
            <v>6</v>
          </cell>
          <cell r="IP147">
            <v>6</v>
          </cell>
          <cell r="IQ147">
            <v>6</v>
          </cell>
          <cell r="IR147">
            <v>6</v>
          </cell>
          <cell r="IS147">
            <v>6</v>
          </cell>
          <cell r="IT147">
            <v>6</v>
          </cell>
          <cell r="IU147">
            <v>6</v>
          </cell>
          <cell r="IV147">
            <v>6</v>
          </cell>
          <cell r="IW147">
            <v>6</v>
          </cell>
          <cell r="IX147">
            <v>6</v>
          </cell>
          <cell r="IY147">
            <v>6</v>
          </cell>
          <cell r="IZ147">
            <v>6</v>
          </cell>
          <cell r="JA147">
            <v>6</v>
          </cell>
          <cell r="JB147">
            <v>6</v>
          </cell>
          <cell r="JC147">
            <v>6</v>
          </cell>
          <cell r="JD147">
            <v>6</v>
          </cell>
          <cell r="JE147">
            <v>6</v>
          </cell>
          <cell r="JF147">
            <v>6</v>
          </cell>
          <cell r="JG147">
            <v>6</v>
          </cell>
          <cell r="JH147">
            <v>6</v>
          </cell>
          <cell r="JI147">
            <v>6</v>
          </cell>
          <cell r="JJ147">
            <v>6</v>
          </cell>
          <cell r="JK147">
            <v>6</v>
          </cell>
          <cell r="JL147">
            <v>6</v>
          </cell>
          <cell r="JM147">
            <v>6</v>
          </cell>
          <cell r="JN147">
            <v>6</v>
          </cell>
          <cell r="JO147">
            <v>6</v>
          </cell>
          <cell r="JP147">
            <v>6</v>
          </cell>
          <cell r="JQ147">
            <v>6</v>
          </cell>
          <cell r="JR147">
            <v>6</v>
          </cell>
          <cell r="JS147">
            <v>6</v>
          </cell>
          <cell r="JT147">
            <v>6</v>
          </cell>
          <cell r="JU147">
            <v>6</v>
          </cell>
          <cell r="JV147">
            <v>6</v>
          </cell>
          <cell r="JW147">
            <v>6</v>
          </cell>
        </row>
        <row r="148">
          <cell r="B148" t="str">
            <v>Montaje, ajuste, obras electricas e instrumentacion</v>
          </cell>
          <cell r="C148" t="str">
            <v>Maquinaria, Transporte y Equipos</v>
          </cell>
          <cell r="D148">
            <v>2</v>
          </cell>
          <cell r="H148">
            <v>5</v>
          </cell>
          <cell r="I148">
            <v>5</v>
          </cell>
          <cell r="J148">
            <v>5</v>
          </cell>
          <cell r="K148">
            <v>5</v>
          </cell>
          <cell r="L148">
            <v>5</v>
          </cell>
          <cell r="M148">
            <v>5</v>
          </cell>
          <cell r="N148">
            <v>5</v>
          </cell>
          <cell r="O148">
            <v>5</v>
          </cell>
          <cell r="P148">
            <v>5</v>
          </cell>
          <cell r="Q148">
            <v>5</v>
          </cell>
          <cell r="R148">
            <v>5</v>
          </cell>
          <cell r="S148">
            <v>5</v>
          </cell>
          <cell r="T148">
            <v>6</v>
          </cell>
          <cell r="U148">
            <v>6</v>
          </cell>
          <cell r="V148">
            <v>6</v>
          </cell>
          <cell r="W148">
            <v>6</v>
          </cell>
          <cell r="X148">
            <v>6</v>
          </cell>
          <cell r="Y148">
            <v>6</v>
          </cell>
          <cell r="Z148">
            <v>6</v>
          </cell>
          <cell r="AA148">
            <v>6</v>
          </cell>
          <cell r="AB148">
            <v>6</v>
          </cell>
          <cell r="AC148">
            <v>6</v>
          </cell>
          <cell r="AD148">
            <v>6</v>
          </cell>
          <cell r="AE148">
            <v>6</v>
          </cell>
          <cell r="AF148">
            <v>5</v>
          </cell>
          <cell r="AG148">
            <v>5</v>
          </cell>
          <cell r="AH148">
            <v>5</v>
          </cell>
          <cell r="AI148">
            <v>5</v>
          </cell>
          <cell r="AJ148">
            <v>5</v>
          </cell>
          <cell r="AK148">
            <v>5</v>
          </cell>
          <cell r="AL148">
            <v>5</v>
          </cell>
          <cell r="AM148">
            <v>5</v>
          </cell>
          <cell r="AN148">
            <v>5</v>
          </cell>
          <cell r="AO148">
            <v>5</v>
          </cell>
          <cell r="AP148">
            <v>5</v>
          </cell>
          <cell r="AQ148">
            <v>5</v>
          </cell>
          <cell r="AR148">
            <v>6</v>
          </cell>
          <cell r="AS148">
            <v>6</v>
          </cell>
          <cell r="AT148">
            <v>6</v>
          </cell>
          <cell r="AU148">
            <v>6</v>
          </cell>
          <cell r="AV148">
            <v>6</v>
          </cell>
          <cell r="AW148">
            <v>6</v>
          </cell>
          <cell r="AX148">
            <v>6</v>
          </cell>
          <cell r="AY148">
            <v>6</v>
          </cell>
          <cell r="AZ148">
            <v>6</v>
          </cell>
          <cell r="BA148">
            <v>6</v>
          </cell>
          <cell r="BB148">
            <v>6</v>
          </cell>
          <cell r="BC148">
            <v>6</v>
          </cell>
          <cell r="BD148">
            <v>6</v>
          </cell>
          <cell r="BE148">
            <v>6</v>
          </cell>
          <cell r="BF148">
            <v>6</v>
          </cell>
          <cell r="BG148">
            <v>6</v>
          </cell>
          <cell r="BH148">
            <v>6</v>
          </cell>
          <cell r="BI148">
            <v>6</v>
          </cell>
          <cell r="BJ148">
            <v>6</v>
          </cell>
          <cell r="BK148">
            <v>6</v>
          </cell>
          <cell r="BL148">
            <v>6</v>
          </cell>
          <cell r="BM148">
            <v>6</v>
          </cell>
          <cell r="BN148">
            <v>6</v>
          </cell>
          <cell r="BO148">
            <v>6</v>
          </cell>
          <cell r="BP148">
            <v>5</v>
          </cell>
          <cell r="BQ148">
            <v>5</v>
          </cell>
          <cell r="BR148">
            <v>5</v>
          </cell>
          <cell r="BS148">
            <v>5</v>
          </cell>
          <cell r="BT148">
            <v>5</v>
          </cell>
          <cell r="BU148">
            <v>5</v>
          </cell>
          <cell r="BV148">
            <v>5</v>
          </cell>
          <cell r="BW148">
            <v>5</v>
          </cell>
          <cell r="BX148">
            <v>5</v>
          </cell>
          <cell r="BY148">
            <v>5</v>
          </cell>
          <cell r="BZ148">
            <v>5</v>
          </cell>
          <cell r="CA148">
            <v>5</v>
          </cell>
          <cell r="CB148">
            <v>5</v>
          </cell>
          <cell r="CC148">
            <v>5</v>
          </cell>
          <cell r="CD148">
            <v>5</v>
          </cell>
          <cell r="CE148">
            <v>5</v>
          </cell>
          <cell r="CF148">
            <v>5</v>
          </cell>
          <cell r="CG148">
            <v>5</v>
          </cell>
          <cell r="CH148">
            <v>5</v>
          </cell>
          <cell r="CI148">
            <v>5</v>
          </cell>
          <cell r="CJ148">
            <v>5</v>
          </cell>
          <cell r="CK148">
            <v>5</v>
          </cell>
          <cell r="CL148">
            <v>5</v>
          </cell>
          <cell r="CM148">
            <v>5</v>
          </cell>
          <cell r="CN148">
            <v>6</v>
          </cell>
          <cell r="CO148">
            <v>6</v>
          </cell>
          <cell r="CP148">
            <v>6</v>
          </cell>
          <cell r="CQ148">
            <v>6</v>
          </cell>
          <cell r="CR148">
            <v>6</v>
          </cell>
          <cell r="CS148">
            <v>6</v>
          </cell>
          <cell r="CT148">
            <v>6</v>
          </cell>
          <cell r="CU148">
            <v>6</v>
          </cell>
          <cell r="CV148">
            <v>6</v>
          </cell>
          <cell r="CW148">
            <v>6</v>
          </cell>
          <cell r="CX148">
            <v>6</v>
          </cell>
          <cell r="CY148">
            <v>6</v>
          </cell>
          <cell r="CZ148">
            <v>6</v>
          </cell>
          <cell r="DA148">
            <v>6</v>
          </cell>
          <cell r="DB148">
            <v>6</v>
          </cell>
          <cell r="DC148">
            <v>6</v>
          </cell>
          <cell r="DD148">
            <v>6</v>
          </cell>
          <cell r="DE148">
            <v>6</v>
          </cell>
          <cell r="DF148">
            <v>6</v>
          </cell>
          <cell r="DG148">
            <v>6</v>
          </cell>
          <cell r="DH148">
            <v>6</v>
          </cell>
          <cell r="DI148">
            <v>6</v>
          </cell>
          <cell r="DJ148">
            <v>6</v>
          </cell>
          <cell r="DK148">
            <v>6</v>
          </cell>
          <cell r="DL148">
            <v>6</v>
          </cell>
          <cell r="DM148">
            <v>6</v>
          </cell>
          <cell r="DN148">
            <v>6</v>
          </cell>
          <cell r="DO148">
            <v>6</v>
          </cell>
          <cell r="DP148">
            <v>6</v>
          </cell>
          <cell r="DQ148">
            <v>6</v>
          </cell>
          <cell r="DR148">
            <v>6</v>
          </cell>
          <cell r="DS148">
            <v>6</v>
          </cell>
          <cell r="DT148">
            <v>6</v>
          </cell>
          <cell r="DU148">
            <v>6</v>
          </cell>
          <cell r="DV148">
            <v>6</v>
          </cell>
          <cell r="DW148">
            <v>6</v>
          </cell>
          <cell r="DX148">
            <v>6</v>
          </cell>
          <cell r="DY148">
            <v>6</v>
          </cell>
          <cell r="DZ148">
            <v>6</v>
          </cell>
          <cell r="EA148">
            <v>6</v>
          </cell>
          <cell r="EB148">
            <v>6</v>
          </cell>
          <cell r="EC148">
            <v>6</v>
          </cell>
          <cell r="ED148">
            <v>6</v>
          </cell>
          <cell r="EE148">
            <v>6</v>
          </cell>
          <cell r="EF148">
            <v>6</v>
          </cell>
          <cell r="EG148">
            <v>6</v>
          </cell>
          <cell r="EH148">
            <v>6</v>
          </cell>
          <cell r="EI148">
            <v>6</v>
          </cell>
          <cell r="EJ148">
            <v>6</v>
          </cell>
          <cell r="EK148">
            <v>6</v>
          </cell>
          <cell r="EL148">
            <v>6</v>
          </cell>
          <cell r="EM148">
            <v>6</v>
          </cell>
          <cell r="EN148">
            <v>6</v>
          </cell>
          <cell r="EO148">
            <v>6</v>
          </cell>
          <cell r="EP148">
            <v>6</v>
          </cell>
          <cell r="EQ148">
            <v>6</v>
          </cell>
          <cell r="ER148">
            <v>6</v>
          </cell>
          <cell r="ES148">
            <v>6</v>
          </cell>
          <cell r="ET148">
            <v>6</v>
          </cell>
          <cell r="EU148">
            <v>6</v>
          </cell>
          <cell r="EV148">
            <v>5</v>
          </cell>
          <cell r="EW148">
            <v>5</v>
          </cell>
          <cell r="EX148">
            <v>5</v>
          </cell>
          <cell r="EY148">
            <v>5</v>
          </cell>
          <cell r="EZ148">
            <v>5</v>
          </cell>
          <cell r="FA148">
            <v>5</v>
          </cell>
          <cell r="FB148">
            <v>5</v>
          </cell>
          <cell r="FC148">
            <v>5</v>
          </cell>
          <cell r="FD148">
            <v>5</v>
          </cell>
          <cell r="FE148">
            <v>5</v>
          </cell>
          <cell r="FF148">
            <v>5</v>
          </cell>
          <cell r="FG148">
            <v>5</v>
          </cell>
          <cell r="FH148">
            <v>5</v>
          </cell>
          <cell r="FI148">
            <v>5</v>
          </cell>
          <cell r="FJ148">
            <v>5</v>
          </cell>
          <cell r="FK148">
            <v>5</v>
          </cell>
          <cell r="FL148">
            <v>5</v>
          </cell>
          <cell r="FM148">
            <v>5</v>
          </cell>
          <cell r="FN148">
            <v>5</v>
          </cell>
          <cell r="FO148">
            <v>5</v>
          </cell>
          <cell r="FP148">
            <v>5</v>
          </cell>
          <cell r="FQ148">
            <v>5</v>
          </cell>
          <cell r="FR148">
            <v>5</v>
          </cell>
          <cell r="FS148">
            <v>5</v>
          </cell>
          <cell r="FT148">
            <v>6</v>
          </cell>
          <cell r="FU148">
            <v>6</v>
          </cell>
          <cell r="FV148">
            <v>6</v>
          </cell>
          <cell r="FW148">
            <v>6</v>
          </cell>
          <cell r="FX148">
            <v>6</v>
          </cell>
          <cell r="FY148">
            <v>6</v>
          </cell>
          <cell r="FZ148">
            <v>6</v>
          </cell>
          <cell r="GA148">
            <v>6</v>
          </cell>
          <cell r="GB148">
            <v>6</v>
          </cell>
          <cell r="GC148">
            <v>6</v>
          </cell>
          <cell r="GD148">
            <v>6</v>
          </cell>
          <cell r="GE148">
            <v>6</v>
          </cell>
          <cell r="GF148">
            <v>6</v>
          </cell>
          <cell r="GG148">
            <v>6</v>
          </cell>
          <cell r="GH148">
            <v>6</v>
          </cell>
          <cell r="GI148">
            <v>6</v>
          </cell>
          <cell r="GJ148">
            <v>6</v>
          </cell>
          <cell r="GK148">
            <v>6</v>
          </cell>
          <cell r="GL148">
            <v>6</v>
          </cell>
          <cell r="GM148">
            <v>6</v>
          </cell>
          <cell r="GN148">
            <v>6</v>
          </cell>
          <cell r="GO148">
            <v>6</v>
          </cell>
          <cell r="GP148">
            <v>6</v>
          </cell>
          <cell r="GQ148">
            <v>6</v>
          </cell>
          <cell r="GR148">
            <v>6</v>
          </cell>
          <cell r="GS148">
            <v>6</v>
          </cell>
          <cell r="GT148">
            <v>6</v>
          </cell>
          <cell r="GU148">
            <v>6</v>
          </cell>
          <cell r="GV148">
            <v>6</v>
          </cell>
          <cell r="GW148">
            <v>6</v>
          </cell>
          <cell r="GX148">
            <v>6</v>
          </cell>
          <cell r="GY148">
            <v>6</v>
          </cell>
          <cell r="GZ148">
            <v>6</v>
          </cell>
          <cell r="HA148">
            <v>6</v>
          </cell>
          <cell r="HB148">
            <v>6</v>
          </cell>
          <cell r="HC148">
            <v>6</v>
          </cell>
          <cell r="HD148">
            <v>5</v>
          </cell>
          <cell r="HE148">
            <v>5</v>
          </cell>
          <cell r="HF148">
            <v>5</v>
          </cell>
          <cell r="HG148">
            <v>5</v>
          </cell>
          <cell r="HH148">
            <v>5</v>
          </cell>
          <cell r="HI148">
            <v>5</v>
          </cell>
          <cell r="HJ148">
            <v>5</v>
          </cell>
          <cell r="HK148">
            <v>5</v>
          </cell>
          <cell r="HL148">
            <v>5</v>
          </cell>
          <cell r="HM148">
            <v>5</v>
          </cell>
          <cell r="HN148">
            <v>5</v>
          </cell>
          <cell r="HO148">
            <v>5</v>
          </cell>
          <cell r="HP148">
            <v>5</v>
          </cell>
          <cell r="HQ148">
            <v>5</v>
          </cell>
          <cell r="HR148">
            <v>5</v>
          </cell>
          <cell r="HS148">
            <v>5</v>
          </cell>
          <cell r="HT148">
            <v>5</v>
          </cell>
          <cell r="HU148">
            <v>5</v>
          </cell>
          <cell r="HV148">
            <v>5</v>
          </cell>
          <cell r="HW148">
            <v>5</v>
          </cell>
          <cell r="HX148">
            <v>5</v>
          </cell>
          <cell r="HY148">
            <v>5</v>
          </cell>
          <cell r="HZ148">
            <v>5</v>
          </cell>
          <cell r="IA148">
            <v>5</v>
          </cell>
          <cell r="IB148">
            <v>6</v>
          </cell>
          <cell r="IC148">
            <v>6</v>
          </cell>
          <cell r="ID148">
            <v>6</v>
          </cell>
          <cell r="IE148">
            <v>6</v>
          </cell>
          <cell r="IF148">
            <v>6</v>
          </cell>
          <cell r="IG148">
            <v>6</v>
          </cell>
          <cell r="IH148">
            <v>6</v>
          </cell>
          <cell r="II148">
            <v>6</v>
          </cell>
          <cell r="IJ148">
            <v>6</v>
          </cell>
          <cell r="IK148">
            <v>6</v>
          </cell>
          <cell r="IL148">
            <v>6</v>
          </cell>
          <cell r="IM148">
            <v>6</v>
          </cell>
          <cell r="IN148">
            <v>6</v>
          </cell>
          <cell r="IO148">
            <v>6</v>
          </cell>
          <cell r="IP148">
            <v>6</v>
          </cell>
          <cell r="IQ148">
            <v>6</v>
          </cell>
          <cell r="IR148">
            <v>6</v>
          </cell>
          <cell r="IS148">
            <v>6</v>
          </cell>
          <cell r="IT148">
            <v>6</v>
          </cell>
          <cell r="IU148">
            <v>6</v>
          </cell>
          <cell r="IV148">
            <v>6</v>
          </cell>
          <cell r="IW148">
            <v>6</v>
          </cell>
          <cell r="IX148">
            <v>6</v>
          </cell>
          <cell r="IY148">
            <v>6</v>
          </cell>
          <cell r="IZ148">
            <v>6</v>
          </cell>
          <cell r="JA148">
            <v>6</v>
          </cell>
          <cell r="JB148">
            <v>6</v>
          </cell>
          <cell r="JC148">
            <v>6</v>
          </cell>
          <cell r="JD148">
            <v>6</v>
          </cell>
          <cell r="JE148">
            <v>6</v>
          </cell>
          <cell r="JF148">
            <v>6</v>
          </cell>
          <cell r="JG148">
            <v>6</v>
          </cell>
          <cell r="JH148">
            <v>6</v>
          </cell>
          <cell r="JI148">
            <v>6</v>
          </cell>
          <cell r="JJ148">
            <v>6</v>
          </cell>
          <cell r="JK148">
            <v>6</v>
          </cell>
          <cell r="JL148">
            <v>6</v>
          </cell>
          <cell r="JM148">
            <v>6</v>
          </cell>
          <cell r="JN148">
            <v>6</v>
          </cell>
          <cell r="JO148">
            <v>6</v>
          </cell>
          <cell r="JP148">
            <v>6</v>
          </cell>
          <cell r="JQ148">
            <v>6</v>
          </cell>
          <cell r="JR148">
            <v>6</v>
          </cell>
          <cell r="JS148">
            <v>6</v>
          </cell>
          <cell r="JT148">
            <v>6</v>
          </cell>
          <cell r="JU148">
            <v>6</v>
          </cell>
          <cell r="JV148">
            <v>6</v>
          </cell>
          <cell r="JW148">
            <v>6</v>
          </cell>
        </row>
        <row r="149">
          <cell r="B149" t="str">
            <v>Montaje, ajuste, obras electricas e instrumentacion</v>
          </cell>
          <cell r="C149" t="str">
            <v>Maquinaria, Transporte y Equipos</v>
          </cell>
          <cell r="D149">
            <v>3</v>
          </cell>
          <cell r="H149">
            <v>5</v>
          </cell>
          <cell r="I149">
            <v>5</v>
          </cell>
          <cell r="J149">
            <v>5</v>
          </cell>
          <cell r="K149">
            <v>5</v>
          </cell>
          <cell r="L149">
            <v>5</v>
          </cell>
          <cell r="M149">
            <v>5</v>
          </cell>
          <cell r="N149">
            <v>5</v>
          </cell>
          <cell r="O149">
            <v>5</v>
          </cell>
          <cell r="P149">
            <v>5</v>
          </cell>
          <cell r="Q149">
            <v>5</v>
          </cell>
          <cell r="R149">
            <v>5</v>
          </cell>
          <cell r="S149">
            <v>5</v>
          </cell>
          <cell r="T149">
            <v>5</v>
          </cell>
          <cell r="U149">
            <v>5</v>
          </cell>
          <cell r="V149">
            <v>5</v>
          </cell>
          <cell r="W149">
            <v>5</v>
          </cell>
          <cell r="X149">
            <v>5</v>
          </cell>
          <cell r="Y149">
            <v>5</v>
          </cell>
          <cell r="Z149">
            <v>5</v>
          </cell>
          <cell r="AA149">
            <v>5</v>
          </cell>
          <cell r="AB149">
            <v>5</v>
          </cell>
          <cell r="AC149">
            <v>5</v>
          </cell>
          <cell r="AD149">
            <v>5</v>
          </cell>
          <cell r="AE149">
            <v>5</v>
          </cell>
          <cell r="AF149">
            <v>5</v>
          </cell>
          <cell r="AG149">
            <v>5</v>
          </cell>
          <cell r="AH149">
            <v>5</v>
          </cell>
          <cell r="AI149">
            <v>5</v>
          </cell>
          <cell r="AJ149">
            <v>5</v>
          </cell>
          <cell r="AK149">
            <v>5</v>
          </cell>
          <cell r="AL149">
            <v>5</v>
          </cell>
          <cell r="AM149">
            <v>5</v>
          </cell>
          <cell r="AN149">
            <v>5</v>
          </cell>
          <cell r="AO149">
            <v>5</v>
          </cell>
          <cell r="AP149">
            <v>5</v>
          </cell>
          <cell r="AQ149">
            <v>5</v>
          </cell>
          <cell r="AR149">
            <v>5</v>
          </cell>
          <cell r="AS149">
            <v>5</v>
          </cell>
          <cell r="AT149">
            <v>5</v>
          </cell>
          <cell r="AU149">
            <v>5</v>
          </cell>
          <cell r="AV149">
            <v>5</v>
          </cell>
          <cell r="AW149">
            <v>5</v>
          </cell>
          <cell r="AX149">
            <v>5</v>
          </cell>
          <cell r="AY149">
            <v>5</v>
          </cell>
          <cell r="AZ149">
            <v>5</v>
          </cell>
          <cell r="BA149">
            <v>5</v>
          </cell>
          <cell r="BB149">
            <v>5</v>
          </cell>
          <cell r="BC149">
            <v>5</v>
          </cell>
          <cell r="BD149">
            <v>5</v>
          </cell>
          <cell r="BE149">
            <v>5</v>
          </cell>
          <cell r="BF149">
            <v>5</v>
          </cell>
          <cell r="BG149">
            <v>5</v>
          </cell>
          <cell r="BH149">
            <v>5</v>
          </cell>
          <cell r="BI149">
            <v>5</v>
          </cell>
          <cell r="BJ149">
            <v>5</v>
          </cell>
          <cell r="BK149">
            <v>5</v>
          </cell>
          <cell r="BL149">
            <v>5</v>
          </cell>
          <cell r="BM149">
            <v>5</v>
          </cell>
          <cell r="BN149">
            <v>5</v>
          </cell>
          <cell r="BO149">
            <v>5</v>
          </cell>
          <cell r="BP149">
            <v>5</v>
          </cell>
          <cell r="BQ149">
            <v>5</v>
          </cell>
          <cell r="BR149">
            <v>5</v>
          </cell>
          <cell r="BS149">
            <v>5</v>
          </cell>
          <cell r="BT149">
            <v>5</v>
          </cell>
          <cell r="BU149">
            <v>5</v>
          </cell>
          <cell r="BV149">
            <v>5</v>
          </cell>
          <cell r="BW149">
            <v>5</v>
          </cell>
          <cell r="BX149">
            <v>5</v>
          </cell>
          <cell r="BY149">
            <v>5</v>
          </cell>
          <cell r="BZ149">
            <v>5</v>
          </cell>
          <cell r="CA149">
            <v>5</v>
          </cell>
          <cell r="CB149">
            <v>5</v>
          </cell>
          <cell r="CC149">
            <v>5</v>
          </cell>
          <cell r="CD149">
            <v>5</v>
          </cell>
          <cell r="CE149">
            <v>5</v>
          </cell>
          <cell r="CF149">
            <v>5</v>
          </cell>
          <cell r="CG149">
            <v>5</v>
          </cell>
          <cell r="CH149">
            <v>5</v>
          </cell>
          <cell r="CI149">
            <v>5</v>
          </cell>
          <cell r="CJ149">
            <v>5</v>
          </cell>
          <cell r="CK149">
            <v>5</v>
          </cell>
          <cell r="CL149">
            <v>5</v>
          </cell>
          <cell r="CM149">
            <v>5</v>
          </cell>
          <cell r="CN149">
            <v>5</v>
          </cell>
          <cell r="CO149">
            <v>5</v>
          </cell>
          <cell r="CP149">
            <v>5</v>
          </cell>
          <cell r="CQ149">
            <v>5</v>
          </cell>
          <cell r="CR149">
            <v>5</v>
          </cell>
          <cell r="CS149">
            <v>5</v>
          </cell>
          <cell r="CT149">
            <v>5</v>
          </cell>
          <cell r="CU149">
            <v>5</v>
          </cell>
          <cell r="CV149">
            <v>5</v>
          </cell>
          <cell r="CW149">
            <v>5</v>
          </cell>
          <cell r="CX149">
            <v>5</v>
          </cell>
          <cell r="CY149">
            <v>5</v>
          </cell>
          <cell r="CZ149">
            <v>5</v>
          </cell>
          <cell r="DA149">
            <v>5</v>
          </cell>
          <cell r="DB149">
            <v>5</v>
          </cell>
          <cell r="DC149">
            <v>5</v>
          </cell>
          <cell r="DD149">
            <v>5</v>
          </cell>
          <cell r="DE149">
            <v>5</v>
          </cell>
          <cell r="DF149">
            <v>5</v>
          </cell>
          <cell r="DG149">
            <v>5</v>
          </cell>
          <cell r="DH149">
            <v>5</v>
          </cell>
          <cell r="DI149">
            <v>5</v>
          </cell>
          <cell r="DJ149">
            <v>5</v>
          </cell>
          <cell r="DK149">
            <v>5</v>
          </cell>
          <cell r="DL149">
            <v>5</v>
          </cell>
          <cell r="DM149">
            <v>5</v>
          </cell>
          <cell r="DN149">
            <v>5</v>
          </cell>
          <cell r="DO149">
            <v>5</v>
          </cell>
          <cell r="DP149">
            <v>5</v>
          </cell>
          <cell r="DQ149">
            <v>5</v>
          </cell>
          <cell r="DR149">
            <v>5</v>
          </cell>
          <cell r="DS149">
            <v>5</v>
          </cell>
          <cell r="DT149">
            <v>5</v>
          </cell>
          <cell r="DU149">
            <v>5</v>
          </cell>
          <cell r="DV149">
            <v>5</v>
          </cell>
          <cell r="DW149">
            <v>5</v>
          </cell>
          <cell r="DX149">
            <v>6</v>
          </cell>
          <cell r="DY149">
            <v>6</v>
          </cell>
          <cell r="DZ149">
            <v>6</v>
          </cell>
          <cell r="EA149">
            <v>6</v>
          </cell>
          <cell r="EB149">
            <v>6</v>
          </cell>
          <cell r="EC149">
            <v>6</v>
          </cell>
          <cell r="ED149">
            <v>6</v>
          </cell>
          <cell r="EE149">
            <v>6</v>
          </cell>
          <cell r="EF149">
            <v>6</v>
          </cell>
          <cell r="EG149">
            <v>6</v>
          </cell>
          <cell r="EH149">
            <v>6</v>
          </cell>
          <cell r="EI149">
            <v>6</v>
          </cell>
          <cell r="EJ149">
            <v>6</v>
          </cell>
          <cell r="EK149">
            <v>6</v>
          </cell>
          <cell r="EL149">
            <v>6</v>
          </cell>
          <cell r="EM149">
            <v>6</v>
          </cell>
          <cell r="EN149">
            <v>6</v>
          </cell>
          <cell r="EO149">
            <v>6</v>
          </cell>
          <cell r="EP149">
            <v>6</v>
          </cell>
          <cell r="EQ149">
            <v>6</v>
          </cell>
          <cell r="ER149">
            <v>6</v>
          </cell>
          <cell r="ES149">
            <v>6</v>
          </cell>
          <cell r="ET149">
            <v>6</v>
          </cell>
          <cell r="EU149">
            <v>6</v>
          </cell>
          <cell r="EV149">
            <v>5</v>
          </cell>
          <cell r="EW149">
            <v>5</v>
          </cell>
          <cell r="EX149">
            <v>5</v>
          </cell>
          <cell r="EY149">
            <v>5</v>
          </cell>
          <cell r="EZ149">
            <v>5</v>
          </cell>
          <cell r="FA149">
            <v>5</v>
          </cell>
          <cell r="FB149">
            <v>5</v>
          </cell>
          <cell r="FC149">
            <v>5</v>
          </cell>
          <cell r="FD149">
            <v>5</v>
          </cell>
          <cell r="FE149">
            <v>5</v>
          </cell>
          <cell r="FF149">
            <v>5</v>
          </cell>
          <cell r="FG149">
            <v>5</v>
          </cell>
          <cell r="FH149">
            <v>5</v>
          </cell>
          <cell r="FI149">
            <v>5</v>
          </cell>
          <cell r="FJ149">
            <v>5</v>
          </cell>
          <cell r="FK149">
            <v>5</v>
          </cell>
          <cell r="FL149">
            <v>5</v>
          </cell>
          <cell r="FM149">
            <v>5</v>
          </cell>
          <cell r="FN149">
            <v>5</v>
          </cell>
          <cell r="FO149">
            <v>5</v>
          </cell>
          <cell r="FP149">
            <v>5</v>
          </cell>
          <cell r="FQ149">
            <v>5</v>
          </cell>
          <cell r="FR149">
            <v>5</v>
          </cell>
          <cell r="FS149">
            <v>5</v>
          </cell>
          <cell r="FT149">
            <v>5</v>
          </cell>
          <cell r="FU149">
            <v>5</v>
          </cell>
          <cell r="FV149">
            <v>5</v>
          </cell>
          <cell r="FW149">
            <v>5</v>
          </cell>
          <cell r="FX149">
            <v>5</v>
          </cell>
          <cell r="FY149">
            <v>5</v>
          </cell>
          <cell r="FZ149">
            <v>5</v>
          </cell>
          <cell r="GA149">
            <v>5</v>
          </cell>
          <cell r="GB149">
            <v>5</v>
          </cell>
          <cell r="GC149">
            <v>5</v>
          </cell>
          <cell r="GD149">
            <v>5</v>
          </cell>
          <cell r="GE149">
            <v>5</v>
          </cell>
          <cell r="GF149">
            <v>5</v>
          </cell>
          <cell r="GG149">
            <v>5</v>
          </cell>
          <cell r="GH149">
            <v>5</v>
          </cell>
          <cell r="GI149">
            <v>5</v>
          </cell>
          <cell r="GJ149">
            <v>5</v>
          </cell>
          <cell r="GK149">
            <v>5</v>
          </cell>
          <cell r="GL149">
            <v>5</v>
          </cell>
          <cell r="GM149">
            <v>5</v>
          </cell>
          <cell r="GN149">
            <v>5</v>
          </cell>
          <cell r="GO149">
            <v>5</v>
          </cell>
          <cell r="GP149">
            <v>5</v>
          </cell>
          <cell r="GQ149">
            <v>5</v>
          </cell>
          <cell r="GR149">
            <v>6</v>
          </cell>
          <cell r="GS149">
            <v>6</v>
          </cell>
          <cell r="GT149">
            <v>6</v>
          </cell>
          <cell r="GU149">
            <v>6</v>
          </cell>
          <cell r="GV149">
            <v>6</v>
          </cell>
          <cell r="GW149">
            <v>6</v>
          </cell>
          <cell r="GX149">
            <v>6</v>
          </cell>
          <cell r="GY149">
            <v>6</v>
          </cell>
          <cell r="GZ149">
            <v>6</v>
          </cell>
          <cell r="HA149">
            <v>6</v>
          </cell>
          <cell r="HB149">
            <v>6</v>
          </cell>
          <cell r="HC149">
            <v>6</v>
          </cell>
          <cell r="HD149">
            <v>5</v>
          </cell>
          <cell r="HE149">
            <v>5</v>
          </cell>
          <cell r="HF149">
            <v>5</v>
          </cell>
          <cell r="HG149">
            <v>5</v>
          </cell>
          <cell r="HH149">
            <v>5</v>
          </cell>
          <cell r="HI149">
            <v>5</v>
          </cell>
          <cell r="HJ149">
            <v>5</v>
          </cell>
          <cell r="HK149">
            <v>5</v>
          </cell>
          <cell r="HL149">
            <v>5</v>
          </cell>
          <cell r="HM149">
            <v>5</v>
          </cell>
          <cell r="HN149">
            <v>5</v>
          </cell>
          <cell r="HO149">
            <v>5</v>
          </cell>
          <cell r="HP149">
            <v>5</v>
          </cell>
          <cell r="HQ149">
            <v>5</v>
          </cell>
          <cell r="HR149">
            <v>5</v>
          </cell>
          <cell r="HS149">
            <v>5</v>
          </cell>
          <cell r="HT149">
            <v>5</v>
          </cell>
          <cell r="HU149">
            <v>5</v>
          </cell>
          <cell r="HV149">
            <v>5</v>
          </cell>
          <cell r="HW149">
            <v>5</v>
          </cell>
          <cell r="HX149">
            <v>5</v>
          </cell>
          <cell r="HY149">
            <v>5</v>
          </cell>
          <cell r="HZ149">
            <v>5</v>
          </cell>
          <cell r="IA149">
            <v>5</v>
          </cell>
          <cell r="IB149">
            <v>5</v>
          </cell>
          <cell r="IC149">
            <v>5</v>
          </cell>
          <cell r="ID149">
            <v>5</v>
          </cell>
          <cell r="IE149">
            <v>5</v>
          </cell>
          <cell r="IF149">
            <v>5</v>
          </cell>
          <cell r="IG149">
            <v>5</v>
          </cell>
          <cell r="IH149">
            <v>5</v>
          </cell>
          <cell r="II149">
            <v>5</v>
          </cell>
          <cell r="IJ149">
            <v>5</v>
          </cell>
          <cell r="IK149">
            <v>5</v>
          </cell>
          <cell r="IL149">
            <v>5</v>
          </cell>
          <cell r="IM149">
            <v>5</v>
          </cell>
          <cell r="IN149">
            <v>6</v>
          </cell>
          <cell r="IO149">
            <v>6</v>
          </cell>
          <cell r="IP149">
            <v>6</v>
          </cell>
          <cell r="IQ149">
            <v>6</v>
          </cell>
          <cell r="IR149">
            <v>6</v>
          </cell>
          <cell r="IS149">
            <v>6</v>
          </cell>
          <cell r="IT149">
            <v>6</v>
          </cell>
          <cell r="IU149">
            <v>6</v>
          </cell>
          <cell r="IV149">
            <v>6</v>
          </cell>
          <cell r="IW149">
            <v>6</v>
          </cell>
          <cell r="IX149">
            <v>6</v>
          </cell>
          <cell r="IY149">
            <v>6</v>
          </cell>
          <cell r="IZ149">
            <v>6</v>
          </cell>
          <cell r="JA149">
            <v>6</v>
          </cell>
          <cell r="JB149">
            <v>6</v>
          </cell>
          <cell r="JC149">
            <v>6</v>
          </cell>
          <cell r="JD149">
            <v>6</v>
          </cell>
          <cell r="JE149">
            <v>6</v>
          </cell>
          <cell r="JF149">
            <v>6</v>
          </cell>
          <cell r="JG149">
            <v>6</v>
          </cell>
          <cell r="JH149">
            <v>6</v>
          </cell>
          <cell r="JI149">
            <v>6</v>
          </cell>
          <cell r="JJ149">
            <v>6</v>
          </cell>
          <cell r="JK149">
            <v>6</v>
          </cell>
          <cell r="JL149">
            <v>6</v>
          </cell>
          <cell r="JM149">
            <v>6</v>
          </cell>
          <cell r="JN149">
            <v>6</v>
          </cell>
          <cell r="JO149">
            <v>6</v>
          </cell>
          <cell r="JP149">
            <v>6</v>
          </cell>
          <cell r="JQ149">
            <v>6</v>
          </cell>
          <cell r="JR149">
            <v>6</v>
          </cell>
          <cell r="JS149">
            <v>6</v>
          </cell>
          <cell r="JT149">
            <v>6</v>
          </cell>
          <cell r="JU149">
            <v>6</v>
          </cell>
          <cell r="JV149">
            <v>6</v>
          </cell>
          <cell r="JW149">
            <v>6</v>
          </cell>
        </row>
        <row r="150">
          <cell r="B150" t="str">
            <v>Montaje, ajuste, obras electricas e instrumentacion</v>
          </cell>
          <cell r="C150" t="str">
            <v>Maquinaria, Transporte y Equipos</v>
          </cell>
          <cell r="D150">
            <v>4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>
            <v>0</v>
          </cell>
          <cell r="AH150">
            <v>0</v>
          </cell>
          <cell r="AI150">
            <v>0</v>
          </cell>
          <cell r="AJ150">
            <v>0</v>
          </cell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T150">
            <v>0</v>
          </cell>
          <cell r="AU150">
            <v>0</v>
          </cell>
          <cell r="AV150">
            <v>0</v>
          </cell>
          <cell r="AW150">
            <v>0</v>
          </cell>
          <cell r="AX150">
            <v>0</v>
          </cell>
          <cell r="AY150">
            <v>0</v>
          </cell>
          <cell r="AZ150">
            <v>0</v>
          </cell>
          <cell r="BA150">
            <v>0</v>
          </cell>
          <cell r="BB150">
            <v>0</v>
          </cell>
          <cell r="BC150">
            <v>0</v>
          </cell>
          <cell r="BD150">
            <v>0</v>
          </cell>
          <cell r="BE150">
            <v>0</v>
          </cell>
          <cell r="BF150">
            <v>0</v>
          </cell>
          <cell r="BG150">
            <v>0</v>
          </cell>
          <cell r="BH150">
            <v>0</v>
          </cell>
          <cell r="BI150">
            <v>0</v>
          </cell>
          <cell r="BJ150">
            <v>0</v>
          </cell>
          <cell r="BK150">
            <v>0</v>
          </cell>
          <cell r="BL150">
            <v>0</v>
          </cell>
          <cell r="BM150">
            <v>0</v>
          </cell>
          <cell r="BN150">
            <v>0</v>
          </cell>
          <cell r="BO150">
            <v>0</v>
          </cell>
          <cell r="BP150">
            <v>0</v>
          </cell>
          <cell r="BQ150">
            <v>0</v>
          </cell>
          <cell r="BR150">
            <v>0</v>
          </cell>
          <cell r="BS150">
            <v>0</v>
          </cell>
          <cell r="BT150">
            <v>0</v>
          </cell>
          <cell r="BU150">
            <v>0</v>
          </cell>
          <cell r="BV150">
            <v>0</v>
          </cell>
          <cell r="BW150">
            <v>0</v>
          </cell>
          <cell r="BX150">
            <v>0</v>
          </cell>
          <cell r="BY150">
            <v>0</v>
          </cell>
          <cell r="BZ150">
            <v>0</v>
          </cell>
          <cell r="CA150">
            <v>0</v>
          </cell>
          <cell r="CB150">
            <v>0</v>
          </cell>
          <cell r="CC150">
            <v>0</v>
          </cell>
          <cell r="CD150">
            <v>0</v>
          </cell>
          <cell r="CE150">
            <v>0</v>
          </cell>
          <cell r="CF150">
            <v>0</v>
          </cell>
          <cell r="CG150">
            <v>0</v>
          </cell>
          <cell r="CH150">
            <v>0</v>
          </cell>
          <cell r="CI150">
            <v>0</v>
          </cell>
          <cell r="CJ150">
            <v>0</v>
          </cell>
          <cell r="CK150">
            <v>0</v>
          </cell>
          <cell r="CL150">
            <v>0</v>
          </cell>
          <cell r="CM150">
            <v>0</v>
          </cell>
          <cell r="CN150">
            <v>0</v>
          </cell>
          <cell r="CO150">
            <v>0</v>
          </cell>
          <cell r="CP150">
            <v>0</v>
          </cell>
          <cell r="CQ150">
            <v>0</v>
          </cell>
          <cell r="CR150">
            <v>0</v>
          </cell>
          <cell r="CS150">
            <v>0</v>
          </cell>
          <cell r="CT150">
            <v>0</v>
          </cell>
          <cell r="CU150">
            <v>0</v>
          </cell>
          <cell r="CV150">
            <v>0</v>
          </cell>
          <cell r="CW150">
            <v>0</v>
          </cell>
          <cell r="CX150">
            <v>0</v>
          </cell>
          <cell r="CY150">
            <v>0</v>
          </cell>
          <cell r="CZ150">
            <v>0</v>
          </cell>
          <cell r="DA150">
            <v>0</v>
          </cell>
          <cell r="DB150">
            <v>0</v>
          </cell>
          <cell r="DC150">
            <v>0</v>
          </cell>
          <cell r="DD150">
            <v>0</v>
          </cell>
          <cell r="DE150">
            <v>0</v>
          </cell>
          <cell r="DF150">
            <v>0</v>
          </cell>
          <cell r="DG150">
            <v>0</v>
          </cell>
          <cell r="DH150">
            <v>0</v>
          </cell>
          <cell r="DI150">
            <v>0</v>
          </cell>
          <cell r="DJ150">
            <v>0</v>
          </cell>
          <cell r="DK150">
            <v>0</v>
          </cell>
          <cell r="DL150">
            <v>0</v>
          </cell>
          <cell r="DM150">
            <v>0</v>
          </cell>
          <cell r="DN150">
            <v>0</v>
          </cell>
          <cell r="DO150">
            <v>0</v>
          </cell>
          <cell r="DP150">
            <v>0</v>
          </cell>
          <cell r="DQ150">
            <v>0</v>
          </cell>
          <cell r="DR150">
            <v>0</v>
          </cell>
          <cell r="DS150">
            <v>0</v>
          </cell>
          <cell r="DT150">
            <v>0</v>
          </cell>
          <cell r="DU150">
            <v>0</v>
          </cell>
          <cell r="DV150">
            <v>0</v>
          </cell>
          <cell r="DW150">
            <v>0</v>
          </cell>
          <cell r="DX150">
            <v>0</v>
          </cell>
          <cell r="DY150">
            <v>0</v>
          </cell>
          <cell r="DZ150">
            <v>0</v>
          </cell>
          <cell r="EA150">
            <v>0</v>
          </cell>
          <cell r="EB150">
            <v>0</v>
          </cell>
          <cell r="EC150">
            <v>0</v>
          </cell>
          <cell r="ED150">
            <v>0</v>
          </cell>
          <cell r="EE150">
            <v>0</v>
          </cell>
          <cell r="EF150">
            <v>0</v>
          </cell>
          <cell r="EG150">
            <v>0</v>
          </cell>
          <cell r="EH150">
            <v>0</v>
          </cell>
          <cell r="EI150">
            <v>0</v>
          </cell>
          <cell r="EJ150">
            <v>0</v>
          </cell>
          <cell r="EK150">
            <v>0</v>
          </cell>
          <cell r="EL150">
            <v>0</v>
          </cell>
          <cell r="EM150">
            <v>0</v>
          </cell>
          <cell r="EN150">
            <v>0</v>
          </cell>
          <cell r="EO150">
            <v>0</v>
          </cell>
          <cell r="EP150">
            <v>0</v>
          </cell>
          <cell r="EQ150">
            <v>0</v>
          </cell>
          <cell r="ER150">
            <v>0</v>
          </cell>
          <cell r="ES150">
            <v>0</v>
          </cell>
          <cell r="ET150">
            <v>0</v>
          </cell>
          <cell r="EU150">
            <v>0</v>
          </cell>
          <cell r="EV150">
            <v>0</v>
          </cell>
          <cell r="EW150">
            <v>0</v>
          </cell>
          <cell r="EX150">
            <v>0</v>
          </cell>
          <cell r="EY150">
            <v>0</v>
          </cell>
          <cell r="EZ150">
            <v>0</v>
          </cell>
          <cell r="FA150">
            <v>0</v>
          </cell>
          <cell r="FB150">
            <v>0</v>
          </cell>
          <cell r="FC150">
            <v>0</v>
          </cell>
          <cell r="FD150">
            <v>0</v>
          </cell>
          <cell r="FE150">
            <v>0</v>
          </cell>
          <cell r="FF150">
            <v>0</v>
          </cell>
          <cell r="FG150">
            <v>0</v>
          </cell>
          <cell r="FH150">
            <v>0</v>
          </cell>
          <cell r="FI150">
            <v>0</v>
          </cell>
          <cell r="FJ150">
            <v>0</v>
          </cell>
          <cell r="FK150">
            <v>0</v>
          </cell>
          <cell r="FL150">
            <v>0</v>
          </cell>
          <cell r="FM150">
            <v>0</v>
          </cell>
          <cell r="FN150">
            <v>0</v>
          </cell>
          <cell r="FO150">
            <v>0</v>
          </cell>
          <cell r="FP150">
            <v>0</v>
          </cell>
          <cell r="FQ150">
            <v>0</v>
          </cell>
          <cell r="FR150">
            <v>0</v>
          </cell>
          <cell r="FS150">
            <v>0</v>
          </cell>
          <cell r="FT150">
            <v>0</v>
          </cell>
          <cell r="FU150">
            <v>0</v>
          </cell>
          <cell r="FV150">
            <v>0</v>
          </cell>
          <cell r="FW150">
            <v>0</v>
          </cell>
          <cell r="FX150">
            <v>0</v>
          </cell>
          <cell r="FY150">
            <v>0</v>
          </cell>
          <cell r="FZ150">
            <v>0</v>
          </cell>
          <cell r="GA150">
            <v>0</v>
          </cell>
          <cell r="GB150">
            <v>0</v>
          </cell>
          <cell r="GC150">
            <v>0</v>
          </cell>
          <cell r="GD150">
            <v>0</v>
          </cell>
          <cell r="GE150">
            <v>0</v>
          </cell>
          <cell r="GF150">
            <v>0</v>
          </cell>
          <cell r="GG150">
            <v>0</v>
          </cell>
          <cell r="GH150">
            <v>0</v>
          </cell>
          <cell r="GI150">
            <v>0</v>
          </cell>
          <cell r="GJ150">
            <v>0</v>
          </cell>
          <cell r="GK150">
            <v>0</v>
          </cell>
          <cell r="GL150">
            <v>0</v>
          </cell>
          <cell r="GM150">
            <v>0</v>
          </cell>
          <cell r="GN150">
            <v>0</v>
          </cell>
          <cell r="GO150">
            <v>0</v>
          </cell>
          <cell r="GP150">
            <v>0</v>
          </cell>
          <cell r="GQ150">
            <v>0</v>
          </cell>
          <cell r="GR150">
            <v>0</v>
          </cell>
          <cell r="GS150">
            <v>0</v>
          </cell>
          <cell r="GT150">
            <v>0</v>
          </cell>
          <cell r="GU150">
            <v>0</v>
          </cell>
          <cell r="GV150">
            <v>0</v>
          </cell>
          <cell r="GW150">
            <v>0</v>
          </cell>
          <cell r="GX150">
            <v>0</v>
          </cell>
          <cell r="GY150">
            <v>0</v>
          </cell>
          <cell r="GZ150">
            <v>0</v>
          </cell>
          <cell r="HA150">
            <v>0</v>
          </cell>
          <cell r="HB150">
            <v>0</v>
          </cell>
          <cell r="HC150">
            <v>0</v>
          </cell>
          <cell r="HD150">
            <v>0</v>
          </cell>
          <cell r="HE150">
            <v>0</v>
          </cell>
          <cell r="HF150">
            <v>0</v>
          </cell>
          <cell r="HG150">
            <v>0</v>
          </cell>
          <cell r="HH150">
            <v>0</v>
          </cell>
          <cell r="HI150">
            <v>0</v>
          </cell>
          <cell r="HJ150">
            <v>0</v>
          </cell>
          <cell r="HK150">
            <v>0</v>
          </cell>
          <cell r="HL150">
            <v>0</v>
          </cell>
          <cell r="HM150">
            <v>0</v>
          </cell>
          <cell r="HN150">
            <v>0</v>
          </cell>
          <cell r="HO150">
            <v>0</v>
          </cell>
          <cell r="HP150">
            <v>0</v>
          </cell>
          <cell r="HQ150">
            <v>0</v>
          </cell>
          <cell r="HR150">
            <v>0</v>
          </cell>
          <cell r="HS150">
            <v>0</v>
          </cell>
          <cell r="HT150">
            <v>0</v>
          </cell>
          <cell r="HU150">
            <v>0</v>
          </cell>
          <cell r="HV150">
            <v>0</v>
          </cell>
          <cell r="HW150">
            <v>0</v>
          </cell>
          <cell r="HX150">
            <v>0</v>
          </cell>
          <cell r="HY150">
            <v>0</v>
          </cell>
          <cell r="HZ150">
            <v>0</v>
          </cell>
          <cell r="IA150">
            <v>0</v>
          </cell>
          <cell r="IB150">
            <v>0</v>
          </cell>
          <cell r="IC150">
            <v>0</v>
          </cell>
          <cell r="ID150">
            <v>0</v>
          </cell>
          <cell r="IE150">
            <v>0</v>
          </cell>
          <cell r="IF150">
            <v>0</v>
          </cell>
          <cell r="IG150">
            <v>0</v>
          </cell>
          <cell r="IH150">
            <v>0</v>
          </cell>
          <cell r="II150">
            <v>0</v>
          </cell>
          <cell r="IJ150">
            <v>0</v>
          </cell>
          <cell r="IK150">
            <v>0</v>
          </cell>
          <cell r="IL150">
            <v>0</v>
          </cell>
          <cell r="IM150">
            <v>0</v>
          </cell>
          <cell r="IN150">
            <v>0</v>
          </cell>
          <cell r="IO150">
            <v>0</v>
          </cell>
          <cell r="IP150">
            <v>0</v>
          </cell>
          <cell r="IQ150">
            <v>0</v>
          </cell>
          <cell r="IR150">
            <v>0</v>
          </cell>
          <cell r="IS150">
            <v>0</v>
          </cell>
          <cell r="IT150">
            <v>0</v>
          </cell>
          <cell r="IU150">
            <v>0</v>
          </cell>
          <cell r="IV150">
            <v>0</v>
          </cell>
          <cell r="IW150">
            <v>0</v>
          </cell>
          <cell r="IX150">
            <v>0</v>
          </cell>
          <cell r="IY150">
            <v>0</v>
          </cell>
          <cell r="IZ150">
            <v>0</v>
          </cell>
          <cell r="JA150">
            <v>0</v>
          </cell>
          <cell r="JB150">
            <v>0</v>
          </cell>
          <cell r="JC150">
            <v>0</v>
          </cell>
          <cell r="JD150">
            <v>0</v>
          </cell>
          <cell r="JE150">
            <v>0</v>
          </cell>
          <cell r="JF150">
            <v>0</v>
          </cell>
          <cell r="JG150">
            <v>0</v>
          </cell>
          <cell r="JH150">
            <v>0</v>
          </cell>
          <cell r="JI150">
            <v>0</v>
          </cell>
          <cell r="JJ150">
            <v>0</v>
          </cell>
          <cell r="JK150">
            <v>0</v>
          </cell>
          <cell r="JL150">
            <v>0</v>
          </cell>
          <cell r="JM150">
            <v>0</v>
          </cell>
          <cell r="JN150">
            <v>0</v>
          </cell>
          <cell r="JO150">
            <v>0</v>
          </cell>
          <cell r="JP150">
            <v>0</v>
          </cell>
          <cell r="JQ150">
            <v>0</v>
          </cell>
          <cell r="JR150">
            <v>0</v>
          </cell>
          <cell r="JS150">
            <v>0</v>
          </cell>
          <cell r="JT150">
            <v>0</v>
          </cell>
          <cell r="JU150">
            <v>0</v>
          </cell>
          <cell r="JV150">
            <v>0</v>
          </cell>
          <cell r="JW150">
            <v>0</v>
          </cell>
        </row>
        <row r="151">
          <cell r="B151" t="str">
            <v>Montaje, ajuste, obras electricas e instrumentacion</v>
          </cell>
          <cell r="C151" t="str">
            <v>Maquinaria, Transporte y Equipos</v>
          </cell>
          <cell r="D151">
            <v>5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K151">
            <v>0</v>
          </cell>
          <cell r="AL151">
            <v>0</v>
          </cell>
          <cell r="AM151">
            <v>0</v>
          </cell>
          <cell r="AN151">
            <v>0</v>
          </cell>
          <cell r="AO151">
            <v>0</v>
          </cell>
          <cell r="AP151">
            <v>0</v>
          </cell>
          <cell r="AQ151">
            <v>0</v>
          </cell>
          <cell r="AR151">
            <v>0</v>
          </cell>
          <cell r="AS151">
            <v>0</v>
          </cell>
          <cell r="AT151">
            <v>0</v>
          </cell>
          <cell r="AU151">
            <v>0</v>
          </cell>
          <cell r="AV151">
            <v>0</v>
          </cell>
          <cell r="AW151">
            <v>0</v>
          </cell>
          <cell r="AX151">
            <v>0</v>
          </cell>
          <cell r="AY151">
            <v>0</v>
          </cell>
          <cell r="AZ151">
            <v>0</v>
          </cell>
          <cell r="BA151">
            <v>0</v>
          </cell>
          <cell r="BB151">
            <v>0</v>
          </cell>
          <cell r="BC151">
            <v>0</v>
          </cell>
          <cell r="BD151">
            <v>0</v>
          </cell>
          <cell r="BE151">
            <v>0</v>
          </cell>
          <cell r="BF151">
            <v>0</v>
          </cell>
          <cell r="BG151">
            <v>0</v>
          </cell>
          <cell r="BH151">
            <v>0</v>
          </cell>
          <cell r="BI151">
            <v>0</v>
          </cell>
          <cell r="BJ151">
            <v>0</v>
          </cell>
          <cell r="BK151">
            <v>0</v>
          </cell>
          <cell r="BL151">
            <v>0</v>
          </cell>
          <cell r="BM151">
            <v>0</v>
          </cell>
          <cell r="BN151">
            <v>0</v>
          </cell>
          <cell r="BO151">
            <v>0</v>
          </cell>
          <cell r="BP151">
            <v>0</v>
          </cell>
          <cell r="BQ151">
            <v>0</v>
          </cell>
          <cell r="BR151">
            <v>0</v>
          </cell>
          <cell r="BS151">
            <v>0</v>
          </cell>
          <cell r="BT151">
            <v>0</v>
          </cell>
          <cell r="BU151">
            <v>0</v>
          </cell>
          <cell r="BV151">
            <v>0</v>
          </cell>
          <cell r="BW151">
            <v>0</v>
          </cell>
          <cell r="BX151">
            <v>0</v>
          </cell>
          <cell r="BY151">
            <v>0</v>
          </cell>
          <cell r="BZ151">
            <v>0</v>
          </cell>
          <cell r="CA151">
            <v>0</v>
          </cell>
          <cell r="CB151">
            <v>0</v>
          </cell>
          <cell r="CC151">
            <v>0</v>
          </cell>
          <cell r="CD151">
            <v>0</v>
          </cell>
          <cell r="CE151">
            <v>0</v>
          </cell>
          <cell r="CF151">
            <v>0</v>
          </cell>
          <cell r="CG151">
            <v>0</v>
          </cell>
          <cell r="CH151">
            <v>0</v>
          </cell>
          <cell r="CI151">
            <v>0</v>
          </cell>
          <cell r="CJ151">
            <v>0</v>
          </cell>
          <cell r="CK151">
            <v>0</v>
          </cell>
          <cell r="CL151">
            <v>0</v>
          </cell>
          <cell r="CM151">
            <v>0</v>
          </cell>
          <cell r="CN151">
            <v>0</v>
          </cell>
          <cell r="CO151">
            <v>0</v>
          </cell>
          <cell r="CP151">
            <v>0</v>
          </cell>
          <cell r="CQ151">
            <v>0</v>
          </cell>
          <cell r="CR151">
            <v>0</v>
          </cell>
          <cell r="CS151">
            <v>0</v>
          </cell>
          <cell r="CT151">
            <v>0</v>
          </cell>
          <cell r="CU151">
            <v>0</v>
          </cell>
          <cell r="CV151">
            <v>0</v>
          </cell>
          <cell r="CW151">
            <v>0</v>
          </cell>
          <cell r="CX151">
            <v>0</v>
          </cell>
          <cell r="CY151">
            <v>0</v>
          </cell>
          <cell r="CZ151">
            <v>0</v>
          </cell>
          <cell r="DA151">
            <v>0</v>
          </cell>
          <cell r="DB151">
            <v>0</v>
          </cell>
          <cell r="DC151">
            <v>0</v>
          </cell>
          <cell r="DD151">
            <v>0</v>
          </cell>
          <cell r="DE151">
            <v>0</v>
          </cell>
          <cell r="DF151">
            <v>0</v>
          </cell>
          <cell r="DG151">
            <v>0</v>
          </cell>
          <cell r="DH151">
            <v>0</v>
          </cell>
          <cell r="DI151">
            <v>0</v>
          </cell>
          <cell r="DJ151">
            <v>0</v>
          </cell>
          <cell r="DK151">
            <v>0</v>
          </cell>
          <cell r="DL151">
            <v>0</v>
          </cell>
          <cell r="DM151">
            <v>0</v>
          </cell>
          <cell r="DN151">
            <v>0</v>
          </cell>
          <cell r="DO151">
            <v>0</v>
          </cell>
          <cell r="DP151">
            <v>0</v>
          </cell>
          <cell r="DQ151">
            <v>0</v>
          </cell>
          <cell r="DR151">
            <v>0</v>
          </cell>
          <cell r="DS151">
            <v>0</v>
          </cell>
          <cell r="DT151">
            <v>0</v>
          </cell>
          <cell r="DU151">
            <v>0</v>
          </cell>
          <cell r="DV151">
            <v>0</v>
          </cell>
          <cell r="DW151">
            <v>0</v>
          </cell>
          <cell r="DX151">
            <v>0</v>
          </cell>
          <cell r="DY151">
            <v>0</v>
          </cell>
          <cell r="DZ151">
            <v>0</v>
          </cell>
          <cell r="EA151">
            <v>0</v>
          </cell>
          <cell r="EB151">
            <v>0</v>
          </cell>
          <cell r="EC151">
            <v>0</v>
          </cell>
          <cell r="ED151">
            <v>0</v>
          </cell>
          <cell r="EE151">
            <v>0</v>
          </cell>
          <cell r="EF151">
            <v>0</v>
          </cell>
          <cell r="EG151">
            <v>0</v>
          </cell>
          <cell r="EH151">
            <v>0</v>
          </cell>
          <cell r="EI151">
            <v>0</v>
          </cell>
          <cell r="EJ151">
            <v>0</v>
          </cell>
          <cell r="EK151">
            <v>0</v>
          </cell>
          <cell r="EL151">
            <v>0</v>
          </cell>
          <cell r="EM151">
            <v>0</v>
          </cell>
          <cell r="EN151">
            <v>0</v>
          </cell>
          <cell r="EO151">
            <v>0</v>
          </cell>
          <cell r="EP151">
            <v>0</v>
          </cell>
          <cell r="EQ151">
            <v>0</v>
          </cell>
          <cell r="ER151">
            <v>0</v>
          </cell>
          <cell r="ES151">
            <v>0</v>
          </cell>
          <cell r="ET151">
            <v>0</v>
          </cell>
          <cell r="EU151">
            <v>0</v>
          </cell>
          <cell r="EV151">
            <v>0</v>
          </cell>
          <cell r="EW151">
            <v>0</v>
          </cell>
          <cell r="EX151">
            <v>0</v>
          </cell>
          <cell r="EY151">
            <v>0</v>
          </cell>
          <cell r="EZ151">
            <v>0</v>
          </cell>
          <cell r="FA151">
            <v>0</v>
          </cell>
          <cell r="FB151">
            <v>0</v>
          </cell>
          <cell r="FC151">
            <v>0</v>
          </cell>
          <cell r="FD151">
            <v>0</v>
          </cell>
          <cell r="FE151">
            <v>0</v>
          </cell>
          <cell r="FF151">
            <v>0</v>
          </cell>
          <cell r="FG151">
            <v>0</v>
          </cell>
          <cell r="FH151">
            <v>0</v>
          </cell>
          <cell r="FI151">
            <v>0</v>
          </cell>
          <cell r="FJ151">
            <v>0</v>
          </cell>
          <cell r="FK151">
            <v>0</v>
          </cell>
          <cell r="FL151">
            <v>0</v>
          </cell>
          <cell r="FM151">
            <v>0</v>
          </cell>
          <cell r="FN151">
            <v>0</v>
          </cell>
          <cell r="FO151">
            <v>0</v>
          </cell>
          <cell r="FP151">
            <v>0</v>
          </cell>
          <cell r="FQ151">
            <v>0</v>
          </cell>
          <cell r="FR151">
            <v>0</v>
          </cell>
          <cell r="FS151">
            <v>0</v>
          </cell>
          <cell r="FT151">
            <v>0</v>
          </cell>
          <cell r="FU151">
            <v>0</v>
          </cell>
          <cell r="FV151">
            <v>0</v>
          </cell>
          <cell r="FW151">
            <v>0</v>
          </cell>
          <cell r="FX151">
            <v>0</v>
          </cell>
          <cell r="FY151">
            <v>0</v>
          </cell>
          <cell r="FZ151">
            <v>0</v>
          </cell>
          <cell r="GA151">
            <v>0</v>
          </cell>
          <cell r="GB151">
            <v>0</v>
          </cell>
          <cell r="GC151">
            <v>0</v>
          </cell>
          <cell r="GD151">
            <v>0</v>
          </cell>
          <cell r="GE151">
            <v>0</v>
          </cell>
          <cell r="GF151">
            <v>0</v>
          </cell>
          <cell r="GG151">
            <v>0</v>
          </cell>
          <cell r="GH151">
            <v>0</v>
          </cell>
          <cell r="GI151">
            <v>0</v>
          </cell>
          <cell r="GJ151">
            <v>0</v>
          </cell>
          <cell r="GK151">
            <v>0</v>
          </cell>
          <cell r="GL151">
            <v>0</v>
          </cell>
          <cell r="GM151">
            <v>0</v>
          </cell>
          <cell r="GN151">
            <v>0</v>
          </cell>
          <cell r="GO151">
            <v>0</v>
          </cell>
          <cell r="GP151">
            <v>0</v>
          </cell>
          <cell r="GQ151">
            <v>0</v>
          </cell>
          <cell r="GR151">
            <v>0</v>
          </cell>
          <cell r="GS151">
            <v>0</v>
          </cell>
          <cell r="GT151">
            <v>0</v>
          </cell>
          <cell r="GU151">
            <v>0</v>
          </cell>
          <cell r="GV151">
            <v>0</v>
          </cell>
          <cell r="GW151">
            <v>0</v>
          </cell>
          <cell r="GX151">
            <v>0</v>
          </cell>
          <cell r="GY151">
            <v>0</v>
          </cell>
          <cell r="GZ151">
            <v>0</v>
          </cell>
          <cell r="HA151">
            <v>0</v>
          </cell>
          <cell r="HB151">
            <v>0</v>
          </cell>
          <cell r="HC151">
            <v>0</v>
          </cell>
          <cell r="HD151">
            <v>0</v>
          </cell>
          <cell r="HE151">
            <v>0</v>
          </cell>
          <cell r="HF151">
            <v>0</v>
          </cell>
          <cell r="HG151">
            <v>0</v>
          </cell>
          <cell r="HH151">
            <v>0</v>
          </cell>
          <cell r="HI151">
            <v>0</v>
          </cell>
          <cell r="HJ151">
            <v>0</v>
          </cell>
          <cell r="HK151">
            <v>0</v>
          </cell>
          <cell r="HL151">
            <v>0</v>
          </cell>
          <cell r="HM151">
            <v>0</v>
          </cell>
          <cell r="HN151">
            <v>0</v>
          </cell>
          <cell r="HO151">
            <v>0</v>
          </cell>
          <cell r="HP151">
            <v>0</v>
          </cell>
          <cell r="HQ151">
            <v>0</v>
          </cell>
          <cell r="HR151">
            <v>0</v>
          </cell>
          <cell r="HS151">
            <v>0</v>
          </cell>
          <cell r="HT151">
            <v>0</v>
          </cell>
          <cell r="HU151">
            <v>0</v>
          </cell>
          <cell r="HV151">
            <v>0</v>
          </cell>
          <cell r="HW151">
            <v>0</v>
          </cell>
          <cell r="HX151">
            <v>0</v>
          </cell>
          <cell r="HY151">
            <v>0</v>
          </cell>
          <cell r="HZ151">
            <v>0</v>
          </cell>
          <cell r="IA151">
            <v>0</v>
          </cell>
          <cell r="IB151">
            <v>0</v>
          </cell>
          <cell r="IC151">
            <v>0</v>
          </cell>
          <cell r="ID151">
            <v>0</v>
          </cell>
          <cell r="IE151">
            <v>0</v>
          </cell>
          <cell r="IF151">
            <v>0</v>
          </cell>
          <cell r="IG151">
            <v>0</v>
          </cell>
          <cell r="IH151">
            <v>0</v>
          </cell>
          <cell r="II151">
            <v>0</v>
          </cell>
          <cell r="IJ151">
            <v>0</v>
          </cell>
          <cell r="IK151">
            <v>0</v>
          </cell>
          <cell r="IL151">
            <v>0</v>
          </cell>
          <cell r="IM151">
            <v>0</v>
          </cell>
          <cell r="IN151">
            <v>0</v>
          </cell>
          <cell r="IO151">
            <v>0</v>
          </cell>
          <cell r="IP151">
            <v>0</v>
          </cell>
          <cell r="IQ151">
            <v>0</v>
          </cell>
          <cell r="IR151">
            <v>0</v>
          </cell>
          <cell r="IS151">
            <v>0</v>
          </cell>
          <cell r="IT151">
            <v>0</v>
          </cell>
          <cell r="IU151">
            <v>0</v>
          </cell>
          <cell r="IV151">
            <v>0</v>
          </cell>
          <cell r="IW151">
            <v>0</v>
          </cell>
          <cell r="IX151">
            <v>0</v>
          </cell>
          <cell r="IY151">
            <v>0</v>
          </cell>
          <cell r="IZ151">
            <v>0</v>
          </cell>
          <cell r="JA151">
            <v>0</v>
          </cell>
          <cell r="JB151">
            <v>0</v>
          </cell>
          <cell r="JC151">
            <v>0</v>
          </cell>
          <cell r="JD151">
            <v>0</v>
          </cell>
          <cell r="JE151">
            <v>0</v>
          </cell>
          <cell r="JF151">
            <v>0</v>
          </cell>
          <cell r="JG151">
            <v>0</v>
          </cell>
          <cell r="JH151">
            <v>0</v>
          </cell>
          <cell r="JI151">
            <v>0</v>
          </cell>
          <cell r="JJ151">
            <v>0</v>
          </cell>
          <cell r="JK151">
            <v>0</v>
          </cell>
          <cell r="JL151">
            <v>0</v>
          </cell>
          <cell r="JM151">
            <v>0</v>
          </cell>
          <cell r="JN151">
            <v>0</v>
          </cell>
          <cell r="JO151">
            <v>0</v>
          </cell>
          <cell r="JP151">
            <v>0</v>
          </cell>
          <cell r="JQ151">
            <v>0</v>
          </cell>
          <cell r="JR151">
            <v>0</v>
          </cell>
          <cell r="JS151">
            <v>0</v>
          </cell>
          <cell r="JT151">
            <v>0</v>
          </cell>
          <cell r="JU151">
            <v>0</v>
          </cell>
          <cell r="JV151">
            <v>0</v>
          </cell>
          <cell r="JW151">
            <v>0</v>
          </cell>
        </row>
        <row r="152">
          <cell r="B152" t="str">
            <v>Montaje, ajuste, obras electricas e instrumentacion</v>
          </cell>
          <cell r="C152" t="str">
            <v>Maquinaria, Transporte y Equipos</v>
          </cell>
          <cell r="D152">
            <v>6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>
            <v>0</v>
          </cell>
          <cell r="AS152">
            <v>0</v>
          </cell>
          <cell r="AT152">
            <v>0</v>
          </cell>
          <cell r="AU152">
            <v>0</v>
          </cell>
          <cell r="AV152">
            <v>0</v>
          </cell>
          <cell r="AW152">
            <v>0</v>
          </cell>
          <cell r="AX152">
            <v>0</v>
          </cell>
          <cell r="AY152">
            <v>0</v>
          </cell>
          <cell r="AZ152">
            <v>0</v>
          </cell>
          <cell r="BA152">
            <v>0</v>
          </cell>
          <cell r="BB152">
            <v>0</v>
          </cell>
          <cell r="BC152">
            <v>0</v>
          </cell>
          <cell r="BD152">
            <v>0</v>
          </cell>
          <cell r="BE152">
            <v>0</v>
          </cell>
          <cell r="BF152">
            <v>0</v>
          </cell>
          <cell r="BG152">
            <v>0</v>
          </cell>
          <cell r="BH152">
            <v>0</v>
          </cell>
          <cell r="BI152">
            <v>0</v>
          </cell>
          <cell r="BJ152">
            <v>0</v>
          </cell>
          <cell r="BK152">
            <v>0</v>
          </cell>
          <cell r="BL152">
            <v>0</v>
          </cell>
          <cell r="BM152">
            <v>0</v>
          </cell>
          <cell r="BN152">
            <v>0</v>
          </cell>
          <cell r="BO152">
            <v>0</v>
          </cell>
          <cell r="BP152">
            <v>0</v>
          </cell>
          <cell r="BQ152">
            <v>0</v>
          </cell>
          <cell r="BR152">
            <v>0</v>
          </cell>
          <cell r="BS152">
            <v>0</v>
          </cell>
          <cell r="BT152">
            <v>0</v>
          </cell>
          <cell r="BU152">
            <v>0</v>
          </cell>
          <cell r="BV152">
            <v>0</v>
          </cell>
          <cell r="BW152">
            <v>0</v>
          </cell>
          <cell r="BX152">
            <v>0</v>
          </cell>
          <cell r="BY152">
            <v>0</v>
          </cell>
          <cell r="BZ152">
            <v>0</v>
          </cell>
          <cell r="CA152">
            <v>0</v>
          </cell>
          <cell r="CB152">
            <v>0</v>
          </cell>
          <cell r="CC152">
            <v>0</v>
          </cell>
          <cell r="CD152">
            <v>0</v>
          </cell>
          <cell r="CE152">
            <v>0</v>
          </cell>
          <cell r="CF152">
            <v>0</v>
          </cell>
          <cell r="CG152">
            <v>0</v>
          </cell>
          <cell r="CH152">
            <v>0</v>
          </cell>
          <cell r="CI152">
            <v>0</v>
          </cell>
          <cell r="CJ152">
            <v>0</v>
          </cell>
          <cell r="CK152">
            <v>0</v>
          </cell>
          <cell r="CL152">
            <v>0</v>
          </cell>
          <cell r="CM152">
            <v>0</v>
          </cell>
          <cell r="CN152">
            <v>0</v>
          </cell>
          <cell r="CO152">
            <v>0</v>
          </cell>
          <cell r="CP152">
            <v>0</v>
          </cell>
          <cell r="CQ152">
            <v>0</v>
          </cell>
          <cell r="CR152">
            <v>0</v>
          </cell>
          <cell r="CS152">
            <v>0</v>
          </cell>
          <cell r="CT152">
            <v>0</v>
          </cell>
          <cell r="CU152">
            <v>0</v>
          </cell>
          <cell r="CV152">
            <v>0</v>
          </cell>
          <cell r="CW152">
            <v>0</v>
          </cell>
          <cell r="CX152">
            <v>0</v>
          </cell>
          <cell r="CY152">
            <v>0</v>
          </cell>
          <cell r="CZ152">
            <v>0</v>
          </cell>
          <cell r="DA152">
            <v>0</v>
          </cell>
          <cell r="DB152">
            <v>0</v>
          </cell>
          <cell r="DC152">
            <v>0</v>
          </cell>
          <cell r="DD152">
            <v>0</v>
          </cell>
          <cell r="DE152">
            <v>0</v>
          </cell>
          <cell r="DF152">
            <v>0</v>
          </cell>
          <cell r="DG152">
            <v>0</v>
          </cell>
          <cell r="DH152">
            <v>0</v>
          </cell>
          <cell r="DI152">
            <v>0</v>
          </cell>
          <cell r="DJ152">
            <v>0</v>
          </cell>
          <cell r="DK152">
            <v>0</v>
          </cell>
          <cell r="DL152">
            <v>0</v>
          </cell>
          <cell r="DM152">
            <v>0</v>
          </cell>
          <cell r="DN152">
            <v>0</v>
          </cell>
          <cell r="DO152">
            <v>0</v>
          </cell>
          <cell r="DP152">
            <v>0</v>
          </cell>
          <cell r="DQ152">
            <v>0</v>
          </cell>
          <cell r="DR152">
            <v>0</v>
          </cell>
          <cell r="DS152">
            <v>0</v>
          </cell>
          <cell r="DT152">
            <v>0</v>
          </cell>
          <cell r="DU152">
            <v>0</v>
          </cell>
          <cell r="DV152">
            <v>0</v>
          </cell>
          <cell r="DW152">
            <v>0</v>
          </cell>
          <cell r="DX152">
            <v>0</v>
          </cell>
          <cell r="DY152">
            <v>0</v>
          </cell>
          <cell r="DZ152">
            <v>0</v>
          </cell>
          <cell r="EA152">
            <v>0</v>
          </cell>
          <cell r="EB152">
            <v>0</v>
          </cell>
          <cell r="EC152">
            <v>0</v>
          </cell>
          <cell r="ED152">
            <v>0</v>
          </cell>
          <cell r="EE152">
            <v>0</v>
          </cell>
          <cell r="EF152">
            <v>0</v>
          </cell>
          <cell r="EG152">
            <v>0</v>
          </cell>
          <cell r="EH152">
            <v>0</v>
          </cell>
          <cell r="EI152">
            <v>0</v>
          </cell>
          <cell r="EJ152">
            <v>0</v>
          </cell>
          <cell r="EK152">
            <v>0</v>
          </cell>
          <cell r="EL152">
            <v>0</v>
          </cell>
          <cell r="EM152">
            <v>0</v>
          </cell>
          <cell r="EN152">
            <v>0</v>
          </cell>
          <cell r="EO152">
            <v>0</v>
          </cell>
          <cell r="EP152">
            <v>0</v>
          </cell>
          <cell r="EQ152">
            <v>0</v>
          </cell>
          <cell r="ER152">
            <v>0</v>
          </cell>
          <cell r="ES152">
            <v>0</v>
          </cell>
          <cell r="ET152">
            <v>0</v>
          </cell>
          <cell r="EU152">
            <v>0</v>
          </cell>
          <cell r="EV152">
            <v>0</v>
          </cell>
          <cell r="EW152">
            <v>0</v>
          </cell>
          <cell r="EX152">
            <v>0</v>
          </cell>
          <cell r="EY152">
            <v>0</v>
          </cell>
          <cell r="EZ152">
            <v>0</v>
          </cell>
          <cell r="FA152">
            <v>0</v>
          </cell>
          <cell r="FB152">
            <v>0</v>
          </cell>
          <cell r="FC152">
            <v>0</v>
          </cell>
          <cell r="FD152">
            <v>0</v>
          </cell>
          <cell r="FE152">
            <v>0</v>
          </cell>
          <cell r="FF152">
            <v>0</v>
          </cell>
          <cell r="FG152">
            <v>0</v>
          </cell>
          <cell r="FH152">
            <v>0</v>
          </cell>
          <cell r="FI152">
            <v>0</v>
          </cell>
          <cell r="FJ152">
            <v>0</v>
          </cell>
          <cell r="FK152">
            <v>0</v>
          </cell>
          <cell r="FL152">
            <v>0</v>
          </cell>
          <cell r="FM152">
            <v>0</v>
          </cell>
          <cell r="FN152">
            <v>0</v>
          </cell>
          <cell r="FO152">
            <v>0</v>
          </cell>
          <cell r="FP152">
            <v>0</v>
          </cell>
          <cell r="FQ152">
            <v>0</v>
          </cell>
          <cell r="FR152">
            <v>0</v>
          </cell>
          <cell r="FS152">
            <v>0</v>
          </cell>
          <cell r="FT152">
            <v>0</v>
          </cell>
          <cell r="FU152">
            <v>0</v>
          </cell>
          <cell r="FV152">
            <v>0</v>
          </cell>
          <cell r="FW152">
            <v>0</v>
          </cell>
          <cell r="FX152">
            <v>0</v>
          </cell>
          <cell r="FY152">
            <v>0</v>
          </cell>
          <cell r="FZ152">
            <v>0</v>
          </cell>
          <cell r="GA152">
            <v>0</v>
          </cell>
          <cell r="GB152">
            <v>0</v>
          </cell>
          <cell r="GC152">
            <v>0</v>
          </cell>
          <cell r="GD152">
            <v>0</v>
          </cell>
          <cell r="GE152">
            <v>0</v>
          </cell>
          <cell r="GF152">
            <v>0</v>
          </cell>
          <cell r="GG152">
            <v>0</v>
          </cell>
          <cell r="GH152">
            <v>0</v>
          </cell>
          <cell r="GI152">
            <v>0</v>
          </cell>
          <cell r="GJ152">
            <v>0</v>
          </cell>
          <cell r="GK152">
            <v>0</v>
          </cell>
          <cell r="GL152">
            <v>0</v>
          </cell>
          <cell r="GM152">
            <v>0</v>
          </cell>
          <cell r="GN152">
            <v>0</v>
          </cell>
          <cell r="GO152">
            <v>0</v>
          </cell>
          <cell r="GP152">
            <v>0</v>
          </cell>
          <cell r="GQ152">
            <v>0</v>
          </cell>
          <cell r="GR152">
            <v>0</v>
          </cell>
          <cell r="GS152">
            <v>0</v>
          </cell>
          <cell r="GT152">
            <v>0</v>
          </cell>
          <cell r="GU152">
            <v>0</v>
          </cell>
          <cell r="GV152">
            <v>0</v>
          </cell>
          <cell r="GW152">
            <v>0</v>
          </cell>
          <cell r="GX152">
            <v>0</v>
          </cell>
          <cell r="GY152">
            <v>0</v>
          </cell>
          <cell r="GZ152">
            <v>0</v>
          </cell>
          <cell r="HA152">
            <v>0</v>
          </cell>
          <cell r="HB152">
            <v>0</v>
          </cell>
          <cell r="HC152">
            <v>0</v>
          </cell>
          <cell r="HD152">
            <v>0</v>
          </cell>
          <cell r="HE152">
            <v>0</v>
          </cell>
          <cell r="HF152">
            <v>0</v>
          </cell>
          <cell r="HG152">
            <v>0</v>
          </cell>
          <cell r="HH152">
            <v>0</v>
          </cell>
          <cell r="HI152">
            <v>0</v>
          </cell>
          <cell r="HJ152">
            <v>0</v>
          </cell>
          <cell r="HK152">
            <v>0</v>
          </cell>
          <cell r="HL152">
            <v>0</v>
          </cell>
          <cell r="HM152">
            <v>0</v>
          </cell>
          <cell r="HN152">
            <v>0</v>
          </cell>
          <cell r="HO152">
            <v>0</v>
          </cell>
          <cell r="HP152">
            <v>0</v>
          </cell>
          <cell r="HQ152">
            <v>0</v>
          </cell>
          <cell r="HR152">
            <v>0</v>
          </cell>
          <cell r="HS152">
            <v>0</v>
          </cell>
          <cell r="HT152">
            <v>0</v>
          </cell>
          <cell r="HU152">
            <v>0</v>
          </cell>
          <cell r="HV152">
            <v>0</v>
          </cell>
          <cell r="HW152">
            <v>0</v>
          </cell>
          <cell r="HX152">
            <v>0</v>
          </cell>
          <cell r="HY152">
            <v>0</v>
          </cell>
          <cell r="HZ152">
            <v>0</v>
          </cell>
          <cell r="IA152">
            <v>0</v>
          </cell>
          <cell r="IB152">
            <v>0</v>
          </cell>
          <cell r="IC152">
            <v>0</v>
          </cell>
          <cell r="ID152">
            <v>0</v>
          </cell>
          <cell r="IE152">
            <v>0</v>
          </cell>
          <cell r="IF152">
            <v>0</v>
          </cell>
          <cell r="IG152">
            <v>0</v>
          </cell>
          <cell r="IH152">
            <v>0</v>
          </cell>
          <cell r="II152">
            <v>0</v>
          </cell>
          <cell r="IJ152">
            <v>0</v>
          </cell>
          <cell r="IK152">
            <v>0</v>
          </cell>
          <cell r="IL152">
            <v>0</v>
          </cell>
          <cell r="IM152">
            <v>0</v>
          </cell>
          <cell r="IN152">
            <v>0</v>
          </cell>
          <cell r="IO152">
            <v>0</v>
          </cell>
          <cell r="IP152">
            <v>0</v>
          </cell>
          <cell r="IQ152">
            <v>0</v>
          </cell>
          <cell r="IR152">
            <v>0</v>
          </cell>
          <cell r="IS152">
            <v>0</v>
          </cell>
          <cell r="IT152">
            <v>0</v>
          </cell>
          <cell r="IU152">
            <v>0</v>
          </cell>
          <cell r="IV152">
            <v>0</v>
          </cell>
          <cell r="IW152">
            <v>0</v>
          </cell>
          <cell r="IX152">
            <v>0</v>
          </cell>
          <cell r="IY152">
            <v>0</v>
          </cell>
          <cell r="IZ152">
            <v>0</v>
          </cell>
          <cell r="JA152">
            <v>0</v>
          </cell>
          <cell r="JB152">
            <v>0</v>
          </cell>
          <cell r="JC152">
            <v>0</v>
          </cell>
          <cell r="JD152">
            <v>0</v>
          </cell>
          <cell r="JE152">
            <v>0</v>
          </cell>
          <cell r="JF152">
            <v>0</v>
          </cell>
          <cell r="JG152">
            <v>0</v>
          </cell>
          <cell r="JH152">
            <v>0</v>
          </cell>
          <cell r="JI152">
            <v>0</v>
          </cell>
          <cell r="JJ152">
            <v>0</v>
          </cell>
          <cell r="JK152">
            <v>0</v>
          </cell>
          <cell r="JL152">
            <v>0</v>
          </cell>
          <cell r="JM152">
            <v>0</v>
          </cell>
          <cell r="JN152">
            <v>0</v>
          </cell>
          <cell r="JO152">
            <v>0</v>
          </cell>
          <cell r="JP152">
            <v>0</v>
          </cell>
          <cell r="JQ152">
            <v>0</v>
          </cell>
          <cell r="JR152">
            <v>0</v>
          </cell>
          <cell r="JS152">
            <v>0</v>
          </cell>
          <cell r="JT152">
            <v>0</v>
          </cell>
          <cell r="JU152">
            <v>0</v>
          </cell>
          <cell r="JV152">
            <v>0</v>
          </cell>
          <cell r="JW152">
            <v>0</v>
          </cell>
        </row>
        <row r="153">
          <cell r="B153" t="str">
            <v>Montaje, ajuste, obras electricas e instrumentacion</v>
          </cell>
          <cell r="C153" t="str">
            <v>Maquinaria, Transporte y Equipos</v>
          </cell>
          <cell r="D153">
            <v>7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  <cell r="AS153">
            <v>0</v>
          </cell>
          <cell r="AT153">
            <v>0</v>
          </cell>
          <cell r="AU153">
            <v>0</v>
          </cell>
          <cell r="AV153">
            <v>0</v>
          </cell>
          <cell r="AW153">
            <v>0</v>
          </cell>
          <cell r="AX153">
            <v>0</v>
          </cell>
          <cell r="AY153">
            <v>0</v>
          </cell>
          <cell r="AZ153">
            <v>0</v>
          </cell>
          <cell r="BA153">
            <v>0</v>
          </cell>
          <cell r="BB153">
            <v>0</v>
          </cell>
          <cell r="BC153">
            <v>0</v>
          </cell>
          <cell r="BD153">
            <v>0</v>
          </cell>
          <cell r="BE153">
            <v>0</v>
          </cell>
          <cell r="BF153">
            <v>0</v>
          </cell>
          <cell r="BG153">
            <v>0</v>
          </cell>
          <cell r="BH153">
            <v>0</v>
          </cell>
          <cell r="BI153">
            <v>0</v>
          </cell>
          <cell r="BJ153">
            <v>0</v>
          </cell>
          <cell r="BK153">
            <v>0</v>
          </cell>
          <cell r="BL153">
            <v>0</v>
          </cell>
          <cell r="BM153">
            <v>0</v>
          </cell>
          <cell r="BN153">
            <v>0</v>
          </cell>
          <cell r="BO153">
            <v>0</v>
          </cell>
          <cell r="BP153">
            <v>0</v>
          </cell>
          <cell r="BQ153">
            <v>0</v>
          </cell>
          <cell r="BR153">
            <v>0</v>
          </cell>
          <cell r="BS153">
            <v>0</v>
          </cell>
          <cell r="BT153">
            <v>0</v>
          </cell>
          <cell r="BU153">
            <v>0</v>
          </cell>
          <cell r="BV153">
            <v>0</v>
          </cell>
          <cell r="BW153">
            <v>0</v>
          </cell>
          <cell r="BX153">
            <v>0</v>
          </cell>
          <cell r="BY153">
            <v>0</v>
          </cell>
          <cell r="BZ153">
            <v>0</v>
          </cell>
          <cell r="CA153">
            <v>0</v>
          </cell>
          <cell r="CB153">
            <v>0</v>
          </cell>
          <cell r="CC153">
            <v>0</v>
          </cell>
          <cell r="CD153">
            <v>0</v>
          </cell>
          <cell r="CE153">
            <v>0</v>
          </cell>
          <cell r="CF153">
            <v>0</v>
          </cell>
          <cell r="CG153">
            <v>0</v>
          </cell>
          <cell r="CH153">
            <v>0</v>
          </cell>
          <cell r="CI153">
            <v>0</v>
          </cell>
          <cell r="CJ153">
            <v>0</v>
          </cell>
          <cell r="CK153">
            <v>0</v>
          </cell>
          <cell r="CL153">
            <v>0</v>
          </cell>
          <cell r="CM153">
            <v>0</v>
          </cell>
          <cell r="CN153">
            <v>0</v>
          </cell>
          <cell r="CO153">
            <v>0</v>
          </cell>
          <cell r="CP153">
            <v>0</v>
          </cell>
          <cell r="CQ153">
            <v>0</v>
          </cell>
          <cell r="CR153">
            <v>0</v>
          </cell>
          <cell r="CS153">
            <v>0</v>
          </cell>
          <cell r="CT153">
            <v>0</v>
          </cell>
          <cell r="CU153">
            <v>0</v>
          </cell>
          <cell r="CV153">
            <v>0</v>
          </cell>
          <cell r="CW153">
            <v>0</v>
          </cell>
          <cell r="CX153">
            <v>0</v>
          </cell>
          <cell r="CY153">
            <v>0</v>
          </cell>
          <cell r="CZ153">
            <v>0</v>
          </cell>
          <cell r="DA153">
            <v>0</v>
          </cell>
          <cell r="DB153">
            <v>0</v>
          </cell>
          <cell r="DC153">
            <v>0</v>
          </cell>
          <cell r="DD153">
            <v>0</v>
          </cell>
          <cell r="DE153">
            <v>0</v>
          </cell>
          <cell r="DF153">
            <v>0</v>
          </cell>
          <cell r="DG153">
            <v>0</v>
          </cell>
          <cell r="DH153">
            <v>0</v>
          </cell>
          <cell r="DI153">
            <v>0</v>
          </cell>
          <cell r="DJ153">
            <v>0</v>
          </cell>
          <cell r="DK153">
            <v>0</v>
          </cell>
          <cell r="DL153">
            <v>0</v>
          </cell>
          <cell r="DM153">
            <v>0</v>
          </cell>
          <cell r="DN153">
            <v>0</v>
          </cell>
          <cell r="DO153">
            <v>0</v>
          </cell>
          <cell r="DP153">
            <v>0</v>
          </cell>
          <cell r="DQ153">
            <v>0</v>
          </cell>
          <cell r="DR153">
            <v>0</v>
          </cell>
          <cell r="DS153">
            <v>0</v>
          </cell>
          <cell r="DT153">
            <v>0</v>
          </cell>
          <cell r="DU153">
            <v>0</v>
          </cell>
          <cell r="DV153">
            <v>0</v>
          </cell>
          <cell r="DW153">
            <v>0</v>
          </cell>
          <cell r="DX153">
            <v>0</v>
          </cell>
          <cell r="DY153">
            <v>0</v>
          </cell>
          <cell r="DZ153">
            <v>0</v>
          </cell>
          <cell r="EA153">
            <v>0</v>
          </cell>
          <cell r="EB153">
            <v>0</v>
          </cell>
          <cell r="EC153">
            <v>0</v>
          </cell>
          <cell r="ED153">
            <v>0</v>
          </cell>
          <cell r="EE153">
            <v>0</v>
          </cell>
          <cell r="EF153">
            <v>0</v>
          </cell>
          <cell r="EG153">
            <v>0</v>
          </cell>
          <cell r="EH153">
            <v>0</v>
          </cell>
          <cell r="EI153">
            <v>0</v>
          </cell>
          <cell r="EJ153">
            <v>0</v>
          </cell>
          <cell r="EK153">
            <v>0</v>
          </cell>
          <cell r="EL153">
            <v>0</v>
          </cell>
          <cell r="EM153">
            <v>0</v>
          </cell>
          <cell r="EN153">
            <v>0</v>
          </cell>
          <cell r="EO153">
            <v>0</v>
          </cell>
          <cell r="EP153">
            <v>0</v>
          </cell>
          <cell r="EQ153">
            <v>0</v>
          </cell>
          <cell r="ER153">
            <v>0</v>
          </cell>
          <cell r="ES153">
            <v>0</v>
          </cell>
          <cell r="ET153">
            <v>0</v>
          </cell>
          <cell r="EU153">
            <v>0</v>
          </cell>
          <cell r="EV153">
            <v>0</v>
          </cell>
          <cell r="EW153">
            <v>0</v>
          </cell>
          <cell r="EX153">
            <v>0</v>
          </cell>
          <cell r="EY153">
            <v>0</v>
          </cell>
          <cell r="EZ153">
            <v>0</v>
          </cell>
          <cell r="FA153">
            <v>0</v>
          </cell>
          <cell r="FB153">
            <v>0</v>
          </cell>
          <cell r="FC153">
            <v>0</v>
          </cell>
          <cell r="FD153">
            <v>0</v>
          </cell>
          <cell r="FE153">
            <v>0</v>
          </cell>
          <cell r="FF153">
            <v>0</v>
          </cell>
          <cell r="FG153">
            <v>0</v>
          </cell>
          <cell r="FH153">
            <v>0</v>
          </cell>
          <cell r="FI153">
            <v>0</v>
          </cell>
          <cell r="FJ153">
            <v>0</v>
          </cell>
          <cell r="FK153">
            <v>0</v>
          </cell>
          <cell r="FL153">
            <v>0</v>
          </cell>
          <cell r="FM153">
            <v>0</v>
          </cell>
          <cell r="FN153">
            <v>0</v>
          </cell>
          <cell r="FO153">
            <v>0</v>
          </cell>
          <cell r="FP153">
            <v>0</v>
          </cell>
          <cell r="FQ153">
            <v>0</v>
          </cell>
          <cell r="FR153">
            <v>0</v>
          </cell>
          <cell r="FS153">
            <v>0</v>
          </cell>
          <cell r="FT153">
            <v>0</v>
          </cell>
          <cell r="FU153">
            <v>0</v>
          </cell>
          <cell r="FV153">
            <v>0</v>
          </cell>
          <cell r="FW153">
            <v>0</v>
          </cell>
          <cell r="FX153">
            <v>0</v>
          </cell>
          <cell r="FY153">
            <v>0</v>
          </cell>
          <cell r="FZ153">
            <v>0</v>
          </cell>
          <cell r="GA153">
            <v>0</v>
          </cell>
          <cell r="GB153">
            <v>0</v>
          </cell>
          <cell r="GC153">
            <v>0</v>
          </cell>
          <cell r="GD153">
            <v>0</v>
          </cell>
          <cell r="GE153">
            <v>0</v>
          </cell>
          <cell r="GF153">
            <v>0</v>
          </cell>
          <cell r="GG153">
            <v>0</v>
          </cell>
          <cell r="GH153">
            <v>0</v>
          </cell>
          <cell r="GI153">
            <v>0</v>
          </cell>
          <cell r="GJ153">
            <v>0</v>
          </cell>
          <cell r="GK153">
            <v>0</v>
          </cell>
          <cell r="GL153">
            <v>0</v>
          </cell>
          <cell r="GM153">
            <v>0</v>
          </cell>
          <cell r="GN153">
            <v>0</v>
          </cell>
          <cell r="GO153">
            <v>0</v>
          </cell>
          <cell r="GP153">
            <v>0</v>
          </cell>
          <cell r="GQ153">
            <v>0</v>
          </cell>
          <cell r="GR153">
            <v>0</v>
          </cell>
          <cell r="GS153">
            <v>0</v>
          </cell>
          <cell r="GT153">
            <v>0</v>
          </cell>
          <cell r="GU153">
            <v>0</v>
          </cell>
          <cell r="GV153">
            <v>0</v>
          </cell>
          <cell r="GW153">
            <v>0</v>
          </cell>
          <cell r="GX153">
            <v>0</v>
          </cell>
          <cell r="GY153">
            <v>0</v>
          </cell>
          <cell r="GZ153">
            <v>0</v>
          </cell>
          <cell r="HA153">
            <v>0</v>
          </cell>
          <cell r="HB153">
            <v>0</v>
          </cell>
          <cell r="HC153">
            <v>0</v>
          </cell>
          <cell r="HD153">
            <v>0</v>
          </cell>
          <cell r="HE153">
            <v>0</v>
          </cell>
          <cell r="HF153">
            <v>0</v>
          </cell>
          <cell r="HG153">
            <v>0</v>
          </cell>
          <cell r="HH153">
            <v>0</v>
          </cell>
          <cell r="HI153">
            <v>0</v>
          </cell>
          <cell r="HJ153">
            <v>0</v>
          </cell>
          <cell r="HK153">
            <v>0</v>
          </cell>
          <cell r="HL153">
            <v>0</v>
          </cell>
          <cell r="HM153">
            <v>0</v>
          </cell>
          <cell r="HN153">
            <v>0</v>
          </cell>
          <cell r="HO153">
            <v>0</v>
          </cell>
          <cell r="HP153">
            <v>0</v>
          </cell>
          <cell r="HQ153">
            <v>0</v>
          </cell>
          <cell r="HR153">
            <v>0</v>
          </cell>
          <cell r="HS153">
            <v>0</v>
          </cell>
          <cell r="HT153">
            <v>0</v>
          </cell>
          <cell r="HU153">
            <v>0</v>
          </cell>
          <cell r="HV153">
            <v>0</v>
          </cell>
          <cell r="HW153">
            <v>0</v>
          </cell>
          <cell r="HX153">
            <v>0</v>
          </cell>
          <cell r="HY153">
            <v>0</v>
          </cell>
          <cell r="HZ153">
            <v>0</v>
          </cell>
          <cell r="IA153">
            <v>0</v>
          </cell>
          <cell r="IB153">
            <v>0</v>
          </cell>
          <cell r="IC153">
            <v>0</v>
          </cell>
          <cell r="ID153">
            <v>0</v>
          </cell>
          <cell r="IE153">
            <v>0</v>
          </cell>
          <cell r="IF153">
            <v>0</v>
          </cell>
          <cell r="IG153">
            <v>0</v>
          </cell>
          <cell r="IH153">
            <v>0</v>
          </cell>
          <cell r="II153">
            <v>0</v>
          </cell>
          <cell r="IJ153">
            <v>0</v>
          </cell>
          <cell r="IK153">
            <v>0</v>
          </cell>
          <cell r="IL153">
            <v>0</v>
          </cell>
          <cell r="IM153">
            <v>0</v>
          </cell>
          <cell r="IN153">
            <v>0</v>
          </cell>
          <cell r="IO153">
            <v>0</v>
          </cell>
          <cell r="IP153">
            <v>0</v>
          </cell>
          <cell r="IQ153">
            <v>0</v>
          </cell>
          <cell r="IR153">
            <v>0</v>
          </cell>
          <cell r="IS153">
            <v>0</v>
          </cell>
          <cell r="IT153">
            <v>0</v>
          </cell>
          <cell r="IU153">
            <v>0</v>
          </cell>
          <cell r="IV153">
            <v>0</v>
          </cell>
          <cell r="IW153">
            <v>0</v>
          </cell>
          <cell r="IX153">
            <v>0</v>
          </cell>
          <cell r="IY153">
            <v>0</v>
          </cell>
          <cell r="IZ153">
            <v>0</v>
          </cell>
          <cell r="JA153">
            <v>0</v>
          </cell>
          <cell r="JB153">
            <v>0</v>
          </cell>
          <cell r="JC153">
            <v>0</v>
          </cell>
          <cell r="JD153">
            <v>0</v>
          </cell>
          <cell r="JE153">
            <v>0</v>
          </cell>
          <cell r="JF153">
            <v>0</v>
          </cell>
          <cell r="JG153">
            <v>0</v>
          </cell>
          <cell r="JH153">
            <v>0</v>
          </cell>
          <cell r="JI153">
            <v>0</v>
          </cell>
          <cell r="JJ153">
            <v>0</v>
          </cell>
          <cell r="JK153">
            <v>0</v>
          </cell>
          <cell r="JL153">
            <v>0</v>
          </cell>
          <cell r="JM153">
            <v>0</v>
          </cell>
          <cell r="JN153">
            <v>0</v>
          </cell>
          <cell r="JO153">
            <v>0</v>
          </cell>
          <cell r="JP153">
            <v>0</v>
          </cell>
          <cell r="JQ153">
            <v>0</v>
          </cell>
          <cell r="JR153">
            <v>0</v>
          </cell>
          <cell r="JS153">
            <v>0</v>
          </cell>
          <cell r="JT153">
            <v>0</v>
          </cell>
          <cell r="JU153">
            <v>0</v>
          </cell>
          <cell r="JV153">
            <v>0</v>
          </cell>
          <cell r="JW153">
            <v>0</v>
          </cell>
        </row>
        <row r="154">
          <cell r="B154" t="str">
            <v>Montaje, ajuste, obras electricas e instrumentacion</v>
          </cell>
          <cell r="C154" t="str">
            <v>Maquinaria, Transporte y Equipos</v>
          </cell>
          <cell r="D154">
            <v>8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>
            <v>0</v>
          </cell>
          <cell r="AT154">
            <v>0</v>
          </cell>
          <cell r="AU154">
            <v>0</v>
          </cell>
          <cell r="AV154">
            <v>0</v>
          </cell>
          <cell r="AW154">
            <v>0</v>
          </cell>
          <cell r="AX154">
            <v>0</v>
          </cell>
          <cell r="AY154">
            <v>0</v>
          </cell>
          <cell r="AZ154">
            <v>0</v>
          </cell>
          <cell r="BA154">
            <v>0</v>
          </cell>
          <cell r="BB154">
            <v>0</v>
          </cell>
          <cell r="BC154">
            <v>0</v>
          </cell>
          <cell r="BD154">
            <v>0</v>
          </cell>
          <cell r="BE154">
            <v>0</v>
          </cell>
          <cell r="BF154">
            <v>0</v>
          </cell>
          <cell r="BG154">
            <v>0</v>
          </cell>
          <cell r="BH154">
            <v>0</v>
          </cell>
          <cell r="BI154">
            <v>0</v>
          </cell>
          <cell r="BJ154">
            <v>0</v>
          </cell>
          <cell r="BK154">
            <v>0</v>
          </cell>
          <cell r="BL154">
            <v>0</v>
          </cell>
          <cell r="BM154">
            <v>0</v>
          </cell>
          <cell r="BN154">
            <v>0</v>
          </cell>
          <cell r="BO154">
            <v>0</v>
          </cell>
          <cell r="BP154">
            <v>0</v>
          </cell>
          <cell r="BQ154">
            <v>0</v>
          </cell>
          <cell r="BR154">
            <v>0</v>
          </cell>
          <cell r="BS154">
            <v>0</v>
          </cell>
          <cell r="BT154">
            <v>0</v>
          </cell>
          <cell r="BU154">
            <v>0</v>
          </cell>
          <cell r="BV154">
            <v>0</v>
          </cell>
          <cell r="BW154">
            <v>0</v>
          </cell>
          <cell r="BX154">
            <v>0</v>
          </cell>
          <cell r="BY154">
            <v>0</v>
          </cell>
          <cell r="BZ154">
            <v>0</v>
          </cell>
          <cell r="CA154">
            <v>0</v>
          </cell>
          <cell r="CB154">
            <v>0</v>
          </cell>
          <cell r="CC154">
            <v>0</v>
          </cell>
          <cell r="CD154">
            <v>0</v>
          </cell>
          <cell r="CE154">
            <v>0</v>
          </cell>
          <cell r="CF154">
            <v>0</v>
          </cell>
          <cell r="CG154">
            <v>0</v>
          </cell>
          <cell r="CH154">
            <v>0</v>
          </cell>
          <cell r="CI154">
            <v>0</v>
          </cell>
          <cell r="CJ154">
            <v>0</v>
          </cell>
          <cell r="CK154">
            <v>0</v>
          </cell>
          <cell r="CL154">
            <v>0</v>
          </cell>
          <cell r="CM154">
            <v>0</v>
          </cell>
          <cell r="CN154">
            <v>0</v>
          </cell>
          <cell r="CO154">
            <v>0</v>
          </cell>
          <cell r="CP154">
            <v>0</v>
          </cell>
          <cell r="CQ154">
            <v>0</v>
          </cell>
          <cell r="CR154">
            <v>0</v>
          </cell>
          <cell r="CS154">
            <v>0</v>
          </cell>
          <cell r="CT154">
            <v>0</v>
          </cell>
          <cell r="CU154">
            <v>0</v>
          </cell>
          <cell r="CV154">
            <v>0</v>
          </cell>
          <cell r="CW154">
            <v>0</v>
          </cell>
          <cell r="CX154">
            <v>0</v>
          </cell>
          <cell r="CY154">
            <v>0</v>
          </cell>
          <cell r="CZ154">
            <v>0</v>
          </cell>
          <cell r="DA154">
            <v>0</v>
          </cell>
          <cell r="DB154">
            <v>0</v>
          </cell>
          <cell r="DC154">
            <v>0</v>
          </cell>
          <cell r="DD154">
            <v>0</v>
          </cell>
          <cell r="DE154">
            <v>0</v>
          </cell>
          <cell r="DF154">
            <v>0</v>
          </cell>
          <cell r="DG154">
            <v>0</v>
          </cell>
          <cell r="DH154">
            <v>0</v>
          </cell>
          <cell r="DI154">
            <v>0</v>
          </cell>
          <cell r="DJ154">
            <v>0</v>
          </cell>
          <cell r="DK154">
            <v>0</v>
          </cell>
          <cell r="DL154">
            <v>0</v>
          </cell>
          <cell r="DM154">
            <v>0</v>
          </cell>
          <cell r="DN154">
            <v>0</v>
          </cell>
          <cell r="DO154">
            <v>0</v>
          </cell>
          <cell r="DP154">
            <v>0</v>
          </cell>
          <cell r="DQ154">
            <v>0</v>
          </cell>
          <cell r="DR154">
            <v>0</v>
          </cell>
          <cell r="DS154">
            <v>0</v>
          </cell>
          <cell r="DT154">
            <v>0</v>
          </cell>
          <cell r="DU154">
            <v>0</v>
          </cell>
          <cell r="DV154">
            <v>0</v>
          </cell>
          <cell r="DW154">
            <v>0</v>
          </cell>
          <cell r="DX154">
            <v>0</v>
          </cell>
          <cell r="DY154">
            <v>0</v>
          </cell>
          <cell r="DZ154">
            <v>0</v>
          </cell>
          <cell r="EA154">
            <v>0</v>
          </cell>
          <cell r="EB154">
            <v>0</v>
          </cell>
          <cell r="EC154">
            <v>0</v>
          </cell>
          <cell r="ED154">
            <v>0</v>
          </cell>
          <cell r="EE154">
            <v>0</v>
          </cell>
          <cell r="EF154">
            <v>0</v>
          </cell>
          <cell r="EG154">
            <v>0</v>
          </cell>
          <cell r="EH154">
            <v>0</v>
          </cell>
          <cell r="EI154">
            <v>0</v>
          </cell>
          <cell r="EJ154">
            <v>0</v>
          </cell>
          <cell r="EK154">
            <v>0</v>
          </cell>
          <cell r="EL154">
            <v>0</v>
          </cell>
          <cell r="EM154">
            <v>0</v>
          </cell>
          <cell r="EN154">
            <v>0</v>
          </cell>
          <cell r="EO154">
            <v>0</v>
          </cell>
          <cell r="EP154">
            <v>0</v>
          </cell>
          <cell r="EQ154">
            <v>0</v>
          </cell>
          <cell r="ER154">
            <v>0</v>
          </cell>
          <cell r="ES154">
            <v>0</v>
          </cell>
          <cell r="ET154">
            <v>0</v>
          </cell>
          <cell r="EU154">
            <v>0</v>
          </cell>
          <cell r="EV154">
            <v>0</v>
          </cell>
          <cell r="EW154">
            <v>0</v>
          </cell>
          <cell r="EX154">
            <v>0</v>
          </cell>
          <cell r="EY154">
            <v>0</v>
          </cell>
          <cell r="EZ154">
            <v>0</v>
          </cell>
          <cell r="FA154">
            <v>0</v>
          </cell>
          <cell r="FB154">
            <v>0</v>
          </cell>
          <cell r="FC154">
            <v>0</v>
          </cell>
          <cell r="FD154">
            <v>0</v>
          </cell>
          <cell r="FE154">
            <v>0</v>
          </cell>
          <cell r="FF154">
            <v>0</v>
          </cell>
          <cell r="FG154">
            <v>0</v>
          </cell>
          <cell r="FH154">
            <v>0</v>
          </cell>
          <cell r="FI154">
            <v>0</v>
          </cell>
          <cell r="FJ154">
            <v>0</v>
          </cell>
          <cell r="FK154">
            <v>0</v>
          </cell>
          <cell r="FL154">
            <v>0</v>
          </cell>
          <cell r="FM154">
            <v>0</v>
          </cell>
          <cell r="FN154">
            <v>0</v>
          </cell>
          <cell r="FO154">
            <v>0</v>
          </cell>
          <cell r="FP154">
            <v>0</v>
          </cell>
          <cell r="FQ154">
            <v>0</v>
          </cell>
          <cell r="FR154">
            <v>0</v>
          </cell>
          <cell r="FS154">
            <v>0</v>
          </cell>
          <cell r="FT154">
            <v>0</v>
          </cell>
          <cell r="FU154">
            <v>0</v>
          </cell>
          <cell r="FV154">
            <v>0</v>
          </cell>
          <cell r="FW154">
            <v>0</v>
          </cell>
          <cell r="FX154">
            <v>0</v>
          </cell>
          <cell r="FY154">
            <v>0</v>
          </cell>
          <cell r="FZ154">
            <v>0</v>
          </cell>
          <cell r="GA154">
            <v>0</v>
          </cell>
          <cell r="GB154">
            <v>0</v>
          </cell>
          <cell r="GC154">
            <v>0</v>
          </cell>
          <cell r="GD154">
            <v>0</v>
          </cell>
          <cell r="GE154">
            <v>0</v>
          </cell>
          <cell r="GF154">
            <v>0</v>
          </cell>
          <cell r="GG154">
            <v>0</v>
          </cell>
          <cell r="GH154">
            <v>0</v>
          </cell>
          <cell r="GI154">
            <v>0</v>
          </cell>
          <cell r="GJ154">
            <v>0</v>
          </cell>
          <cell r="GK154">
            <v>0</v>
          </cell>
          <cell r="GL154">
            <v>0</v>
          </cell>
          <cell r="GM154">
            <v>0</v>
          </cell>
          <cell r="GN154">
            <v>0</v>
          </cell>
          <cell r="GO154">
            <v>0</v>
          </cell>
          <cell r="GP154">
            <v>0</v>
          </cell>
          <cell r="GQ154">
            <v>0</v>
          </cell>
          <cell r="GR154">
            <v>0</v>
          </cell>
          <cell r="GS154">
            <v>0</v>
          </cell>
          <cell r="GT154">
            <v>0</v>
          </cell>
          <cell r="GU154">
            <v>0</v>
          </cell>
          <cell r="GV154">
            <v>0</v>
          </cell>
          <cell r="GW154">
            <v>0</v>
          </cell>
          <cell r="GX154">
            <v>0</v>
          </cell>
          <cell r="GY154">
            <v>0</v>
          </cell>
          <cell r="GZ154">
            <v>0</v>
          </cell>
          <cell r="HA154">
            <v>0</v>
          </cell>
          <cell r="HB154">
            <v>0</v>
          </cell>
          <cell r="HC154">
            <v>0</v>
          </cell>
          <cell r="HD154">
            <v>0</v>
          </cell>
          <cell r="HE154">
            <v>0</v>
          </cell>
          <cell r="HF154">
            <v>0</v>
          </cell>
          <cell r="HG154">
            <v>0</v>
          </cell>
          <cell r="HH154">
            <v>0</v>
          </cell>
          <cell r="HI154">
            <v>0</v>
          </cell>
          <cell r="HJ154">
            <v>0</v>
          </cell>
          <cell r="HK154">
            <v>0</v>
          </cell>
          <cell r="HL154">
            <v>0</v>
          </cell>
          <cell r="HM154">
            <v>0</v>
          </cell>
          <cell r="HN154">
            <v>0</v>
          </cell>
          <cell r="HO154">
            <v>0</v>
          </cell>
          <cell r="HP154">
            <v>0</v>
          </cell>
          <cell r="HQ154">
            <v>0</v>
          </cell>
          <cell r="HR154">
            <v>0</v>
          </cell>
          <cell r="HS154">
            <v>0</v>
          </cell>
          <cell r="HT154">
            <v>0</v>
          </cell>
          <cell r="HU154">
            <v>0</v>
          </cell>
          <cell r="HV154">
            <v>0</v>
          </cell>
          <cell r="HW154">
            <v>0</v>
          </cell>
          <cell r="HX154">
            <v>0</v>
          </cell>
          <cell r="HY154">
            <v>0</v>
          </cell>
          <cell r="HZ154">
            <v>0</v>
          </cell>
          <cell r="IA154">
            <v>0</v>
          </cell>
          <cell r="IB154">
            <v>0</v>
          </cell>
          <cell r="IC154">
            <v>0</v>
          </cell>
          <cell r="ID154">
            <v>0</v>
          </cell>
          <cell r="IE154">
            <v>0</v>
          </cell>
          <cell r="IF154">
            <v>0</v>
          </cell>
          <cell r="IG154">
            <v>0</v>
          </cell>
          <cell r="IH154">
            <v>0</v>
          </cell>
          <cell r="II154">
            <v>0</v>
          </cell>
          <cell r="IJ154">
            <v>0</v>
          </cell>
          <cell r="IK154">
            <v>0</v>
          </cell>
          <cell r="IL154">
            <v>0</v>
          </cell>
          <cell r="IM154">
            <v>0</v>
          </cell>
          <cell r="IN154">
            <v>0</v>
          </cell>
          <cell r="IO154">
            <v>0</v>
          </cell>
          <cell r="IP154">
            <v>0</v>
          </cell>
          <cell r="IQ154">
            <v>0</v>
          </cell>
          <cell r="IR154">
            <v>0</v>
          </cell>
          <cell r="IS154">
            <v>0</v>
          </cell>
          <cell r="IT154">
            <v>0</v>
          </cell>
          <cell r="IU154">
            <v>0</v>
          </cell>
          <cell r="IV154">
            <v>0</v>
          </cell>
          <cell r="IW154">
            <v>0</v>
          </cell>
          <cell r="IX154">
            <v>0</v>
          </cell>
          <cell r="IY154">
            <v>0</v>
          </cell>
          <cell r="IZ154">
            <v>0</v>
          </cell>
          <cell r="JA154">
            <v>0</v>
          </cell>
          <cell r="JB154">
            <v>0</v>
          </cell>
          <cell r="JC154">
            <v>0</v>
          </cell>
          <cell r="JD154">
            <v>0</v>
          </cell>
          <cell r="JE154">
            <v>0</v>
          </cell>
          <cell r="JF154">
            <v>0</v>
          </cell>
          <cell r="JG154">
            <v>0</v>
          </cell>
          <cell r="JH154">
            <v>0</v>
          </cell>
          <cell r="JI154">
            <v>0</v>
          </cell>
          <cell r="JJ154">
            <v>0</v>
          </cell>
          <cell r="JK154">
            <v>0</v>
          </cell>
          <cell r="JL154">
            <v>0</v>
          </cell>
          <cell r="JM154">
            <v>0</v>
          </cell>
          <cell r="JN154">
            <v>0</v>
          </cell>
          <cell r="JO154">
            <v>0</v>
          </cell>
          <cell r="JP154">
            <v>0</v>
          </cell>
          <cell r="JQ154">
            <v>0</v>
          </cell>
          <cell r="JR154">
            <v>0</v>
          </cell>
          <cell r="JS154">
            <v>0</v>
          </cell>
          <cell r="JT154">
            <v>0</v>
          </cell>
          <cell r="JU154">
            <v>0</v>
          </cell>
          <cell r="JV154">
            <v>0</v>
          </cell>
          <cell r="JW154">
            <v>0</v>
          </cell>
        </row>
        <row r="155">
          <cell r="B155" t="str">
            <v>Montaje, ajuste, obras electricas e instrumentacion</v>
          </cell>
          <cell r="C155" t="str">
            <v>Maquinaria, Transporte y Equipos</v>
          </cell>
          <cell r="D155">
            <v>9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>
            <v>0</v>
          </cell>
          <cell r="AV155">
            <v>0</v>
          </cell>
          <cell r="AW155">
            <v>0</v>
          </cell>
          <cell r="AX155">
            <v>0</v>
          </cell>
          <cell r="AY155">
            <v>0</v>
          </cell>
          <cell r="AZ155">
            <v>0</v>
          </cell>
          <cell r="BA155">
            <v>0</v>
          </cell>
          <cell r="BB155">
            <v>0</v>
          </cell>
          <cell r="BC155">
            <v>0</v>
          </cell>
          <cell r="BD155">
            <v>0</v>
          </cell>
          <cell r="BE155">
            <v>0</v>
          </cell>
          <cell r="BF155">
            <v>0</v>
          </cell>
          <cell r="BG155">
            <v>0</v>
          </cell>
          <cell r="BH155">
            <v>0</v>
          </cell>
          <cell r="BI155">
            <v>0</v>
          </cell>
          <cell r="BJ155">
            <v>0</v>
          </cell>
          <cell r="BK155">
            <v>0</v>
          </cell>
          <cell r="BL155">
            <v>0</v>
          </cell>
          <cell r="BM155">
            <v>0</v>
          </cell>
          <cell r="BN155">
            <v>0</v>
          </cell>
          <cell r="BO155">
            <v>0</v>
          </cell>
          <cell r="BP155">
            <v>0</v>
          </cell>
          <cell r="BQ155">
            <v>0</v>
          </cell>
          <cell r="BR155">
            <v>0</v>
          </cell>
          <cell r="BS155">
            <v>0</v>
          </cell>
          <cell r="BT155">
            <v>0</v>
          </cell>
          <cell r="BU155">
            <v>0</v>
          </cell>
          <cell r="BV155">
            <v>0</v>
          </cell>
          <cell r="BW155">
            <v>0</v>
          </cell>
          <cell r="BX155">
            <v>0</v>
          </cell>
          <cell r="BY155">
            <v>0</v>
          </cell>
          <cell r="BZ155">
            <v>0</v>
          </cell>
          <cell r="CA155">
            <v>0</v>
          </cell>
          <cell r="CB155">
            <v>0</v>
          </cell>
          <cell r="CC155">
            <v>0</v>
          </cell>
          <cell r="CD155">
            <v>0</v>
          </cell>
          <cell r="CE155">
            <v>0</v>
          </cell>
          <cell r="CF155">
            <v>0</v>
          </cell>
          <cell r="CG155">
            <v>0</v>
          </cell>
          <cell r="CH155">
            <v>0</v>
          </cell>
          <cell r="CI155">
            <v>0</v>
          </cell>
          <cell r="CJ155">
            <v>0</v>
          </cell>
          <cell r="CK155">
            <v>0</v>
          </cell>
          <cell r="CL155">
            <v>0</v>
          </cell>
          <cell r="CM155">
            <v>0</v>
          </cell>
          <cell r="CN155">
            <v>0</v>
          </cell>
          <cell r="CO155">
            <v>0</v>
          </cell>
          <cell r="CP155">
            <v>0</v>
          </cell>
          <cell r="CQ155">
            <v>0</v>
          </cell>
          <cell r="CR155">
            <v>0</v>
          </cell>
          <cell r="CS155">
            <v>0</v>
          </cell>
          <cell r="CT155">
            <v>0</v>
          </cell>
          <cell r="CU155">
            <v>0</v>
          </cell>
          <cell r="CV155">
            <v>0</v>
          </cell>
          <cell r="CW155">
            <v>0</v>
          </cell>
          <cell r="CX155">
            <v>0</v>
          </cell>
          <cell r="CY155">
            <v>0</v>
          </cell>
          <cell r="CZ155">
            <v>0</v>
          </cell>
          <cell r="DA155">
            <v>0</v>
          </cell>
          <cell r="DB155">
            <v>0</v>
          </cell>
          <cell r="DC155">
            <v>0</v>
          </cell>
          <cell r="DD155">
            <v>0</v>
          </cell>
          <cell r="DE155">
            <v>0</v>
          </cell>
          <cell r="DF155">
            <v>0</v>
          </cell>
          <cell r="DG155">
            <v>0</v>
          </cell>
          <cell r="DH155">
            <v>0</v>
          </cell>
          <cell r="DI155">
            <v>0</v>
          </cell>
          <cell r="DJ155">
            <v>0</v>
          </cell>
          <cell r="DK155">
            <v>0</v>
          </cell>
          <cell r="DL155">
            <v>0</v>
          </cell>
          <cell r="DM155">
            <v>0</v>
          </cell>
          <cell r="DN155">
            <v>0</v>
          </cell>
          <cell r="DO155">
            <v>0</v>
          </cell>
          <cell r="DP155">
            <v>0</v>
          </cell>
          <cell r="DQ155">
            <v>0</v>
          </cell>
          <cell r="DR155">
            <v>0</v>
          </cell>
          <cell r="DS155">
            <v>0</v>
          </cell>
          <cell r="DT155">
            <v>0</v>
          </cell>
          <cell r="DU155">
            <v>0</v>
          </cell>
          <cell r="DV155">
            <v>0</v>
          </cell>
          <cell r="DW155">
            <v>0</v>
          </cell>
          <cell r="DX155">
            <v>0</v>
          </cell>
          <cell r="DY155">
            <v>0</v>
          </cell>
          <cell r="DZ155">
            <v>0</v>
          </cell>
          <cell r="EA155">
            <v>0</v>
          </cell>
          <cell r="EB155">
            <v>0</v>
          </cell>
          <cell r="EC155">
            <v>0</v>
          </cell>
          <cell r="ED155">
            <v>0</v>
          </cell>
          <cell r="EE155">
            <v>0</v>
          </cell>
          <cell r="EF155">
            <v>0</v>
          </cell>
          <cell r="EG155">
            <v>0</v>
          </cell>
          <cell r="EH155">
            <v>0</v>
          </cell>
          <cell r="EI155">
            <v>0</v>
          </cell>
          <cell r="EJ155">
            <v>0</v>
          </cell>
          <cell r="EK155">
            <v>0</v>
          </cell>
          <cell r="EL155">
            <v>0</v>
          </cell>
          <cell r="EM155">
            <v>0</v>
          </cell>
          <cell r="EN155">
            <v>0</v>
          </cell>
          <cell r="EO155">
            <v>0</v>
          </cell>
          <cell r="EP155">
            <v>0</v>
          </cell>
          <cell r="EQ155">
            <v>0</v>
          </cell>
          <cell r="ER155">
            <v>0</v>
          </cell>
          <cell r="ES155">
            <v>0</v>
          </cell>
          <cell r="ET155">
            <v>0</v>
          </cell>
          <cell r="EU155">
            <v>0</v>
          </cell>
          <cell r="EV155">
            <v>0</v>
          </cell>
          <cell r="EW155">
            <v>0</v>
          </cell>
          <cell r="EX155">
            <v>0</v>
          </cell>
          <cell r="EY155">
            <v>0</v>
          </cell>
          <cell r="EZ155">
            <v>0</v>
          </cell>
          <cell r="FA155">
            <v>0</v>
          </cell>
          <cell r="FB155">
            <v>0</v>
          </cell>
          <cell r="FC155">
            <v>0</v>
          </cell>
          <cell r="FD155">
            <v>0</v>
          </cell>
          <cell r="FE155">
            <v>0</v>
          </cell>
          <cell r="FF155">
            <v>0</v>
          </cell>
          <cell r="FG155">
            <v>0</v>
          </cell>
          <cell r="FH155">
            <v>0</v>
          </cell>
          <cell r="FI155">
            <v>0</v>
          </cell>
          <cell r="FJ155">
            <v>0</v>
          </cell>
          <cell r="FK155">
            <v>0</v>
          </cell>
          <cell r="FL155">
            <v>0</v>
          </cell>
          <cell r="FM155">
            <v>0</v>
          </cell>
          <cell r="FN155">
            <v>0</v>
          </cell>
          <cell r="FO155">
            <v>0</v>
          </cell>
          <cell r="FP155">
            <v>0</v>
          </cell>
          <cell r="FQ155">
            <v>0</v>
          </cell>
          <cell r="FR155">
            <v>0</v>
          </cell>
          <cell r="FS155">
            <v>0</v>
          </cell>
          <cell r="FT155">
            <v>0</v>
          </cell>
          <cell r="FU155">
            <v>0</v>
          </cell>
          <cell r="FV155">
            <v>0</v>
          </cell>
          <cell r="FW155">
            <v>0</v>
          </cell>
          <cell r="FX155">
            <v>0</v>
          </cell>
          <cell r="FY155">
            <v>0</v>
          </cell>
          <cell r="FZ155">
            <v>0</v>
          </cell>
          <cell r="GA155">
            <v>0</v>
          </cell>
          <cell r="GB155">
            <v>0</v>
          </cell>
          <cell r="GC155">
            <v>0</v>
          </cell>
          <cell r="GD155">
            <v>0</v>
          </cell>
          <cell r="GE155">
            <v>0</v>
          </cell>
          <cell r="GF155">
            <v>0</v>
          </cell>
          <cell r="GG155">
            <v>0</v>
          </cell>
          <cell r="GH155">
            <v>0</v>
          </cell>
          <cell r="GI155">
            <v>0</v>
          </cell>
          <cell r="GJ155">
            <v>0</v>
          </cell>
          <cell r="GK155">
            <v>0</v>
          </cell>
          <cell r="GL155">
            <v>0</v>
          </cell>
          <cell r="GM155">
            <v>0</v>
          </cell>
          <cell r="GN155">
            <v>0</v>
          </cell>
          <cell r="GO155">
            <v>0</v>
          </cell>
          <cell r="GP155">
            <v>0</v>
          </cell>
          <cell r="GQ155">
            <v>0</v>
          </cell>
          <cell r="GR155">
            <v>0</v>
          </cell>
          <cell r="GS155">
            <v>0</v>
          </cell>
          <cell r="GT155">
            <v>0</v>
          </cell>
          <cell r="GU155">
            <v>0</v>
          </cell>
          <cell r="GV155">
            <v>0</v>
          </cell>
          <cell r="GW155">
            <v>0</v>
          </cell>
          <cell r="GX155">
            <v>0</v>
          </cell>
          <cell r="GY155">
            <v>0</v>
          </cell>
          <cell r="GZ155">
            <v>0</v>
          </cell>
          <cell r="HA155">
            <v>0</v>
          </cell>
          <cell r="HB155">
            <v>0</v>
          </cell>
          <cell r="HC155">
            <v>0</v>
          </cell>
          <cell r="HD155">
            <v>0</v>
          </cell>
          <cell r="HE155">
            <v>0</v>
          </cell>
          <cell r="HF155">
            <v>0</v>
          </cell>
          <cell r="HG155">
            <v>0</v>
          </cell>
          <cell r="HH155">
            <v>0</v>
          </cell>
          <cell r="HI155">
            <v>0</v>
          </cell>
          <cell r="HJ155">
            <v>0</v>
          </cell>
          <cell r="HK155">
            <v>0</v>
          </cell>
          <cell r="HL155">
            <v>0</v>
          </cell>
          <cell r="HM155">
            <v>0</v>
          </cell>
          <cell r="HN155">
            <v>0</v>
          </cell>
          <cell r="HO155">
            <v>0</v>
          </cell>
          <cell r="HP155">
            <v>0</v>
          </cell>
          <cell r="HQ155">
            <v>0</v>
          </cell>
          <cell r="HR155">
            <v>0</v>
          </cell>
          <cell r="HS155">
            <v>0</v>
          </cell>
          <cell r="HT155">
            <v>0</v>
          </cell>
          <cell r="HU155">
            <v>0</v>
          </cell>
          <cell r="HV155">
            <v>0</v>
          </cell>
          <cell r="HW155">
            <v>0</v>
          </cell>
          <cell r="HX155">
            <v>0</v>
          </cell>
          <cell r="HY155">
            <v>0</v>
          </cell>
          <cell r="HZ155">
            <v>0</v>
          </cell>
          <cell r="IA155">
            <v>0</v>
          </cell>
          <cell r="IB155">
            <v>0</v>
          </cell>
          <cell r="IC155">
            <v>0</v>
          </cell>
          <cell r="ID155">
            <v>0</v>
          </cell>
          <cell r="IE155">
            <v>0</v>
          </cell>
          <cell r="IF155">
            <v>0</v>
          </cell>
          <cell r="IG155">
            <v>0</v>
          </cell>
          <cell r="IH155">
            <v>0</v>
          </cell>
          <cell r="II155">
            <v>0</v>
          </cell>
          <cell r="IJ155">
            <v>0</v>
          </cell>
          <cell r="IK155">
            <v>0</v>
          </cell>
          <cell r="IL155">
            <v>0</v>
          </cell>
          <cell r="IM155">
            <v>0</v>
          </cell>
          <cell r="IN155">
            <v>0</v>
          </cell>
          <cell r="IO155">
            <v>0</v>
          </cell>
          <cell r="IP155">
            <v>0</v>
          </cell>
          <cell r="IQ155">
            <v>0</v>
          </cell>
          <cell r="IR155">
            <v>0</v>
          </cell>
          <cell r="IS155">
            <v>0</v>
          </cell>
          <cell r="IT155">
            <v>0</v>
          </cell>
          <cell r="IU155">
            <v>0</v>
          </cell>
          <cell r="IV155">
            <v>0</v>
          </cell>
          <cell r="IW155">
            <v>0</v>
          </cell>
          <cell r="IX155">
            <v>0</v>
          </cell>
          <cell r="IY155">
            <v>0</v>
          </cell>
          <cell r="IZ155">
            <v>0</v>
          </cell>
          <cell r="JA155">
            <v>0</v>
          </cell>
          <cell r="JB155">
            <v>0</v>
          </cell>
          <cell r="JC155">
            <v>0</v>
          </cell>
          <cell r="JD155">
            <v>0</v>
          </cell>
          <cell r="JE155">
            <v>0</v>
          </cell>
          <cell r="JF155">
            <v>0</v>
          </cell>
          <cell r="JG155">
            <v>0</v>
          </cell>
          <cell r="JH155">
            <v>0</v>
          </cell>
          <cell r="JI155">
            <v>0</v>
          </cell>
          <cell r="JJ155">
            <v>0</v>
          </cell>
          <cell r="JK155">
            <v>0</v>
          </cell>
          <cell r="JL155">
            <v>0</v>
          </cell>
          <cell r="JM155">
            <v>0</v>
          </cell>
          <cell r="JN155">
            <v>0</v>
          </cell>
          <cell r="JO155">
            <v>0</v>
          </cell>
          <cell r="JP155">
            <v>0</v>
          </cell>
          <cell r="JQ155">
            <v>0</v>
          </cell>
          <cell r="JR155">
            <v>0</v>
          </cell>
          <cell r="JS155">
            <v>0</v>
          </cell>
          <cell r="JT155">
            <v>0</v>
          </cell>
          <cell r="JU155">
            <v>0</v>
          </cell>
          <cell r="JV155">
            <v>0</v>
          </cell>
          <cell r="JW155">
            <v>0</v>
          </cell>
        </row>
        <row r="156">
          <cell r="B156" t="str">
            <v>Montaje, ajuste, obras electricas e instrumentacion</v>
          </cell>
          <cell r="C156" t="str">
            <v>Maquinaria, Transporte y Equipos</v>
          </cell>
          <cell r="D156">
            <v>10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  <cell r="AU156">
            <v>0</v>
          </cell>
          <cell r="AV156">
            <v>0</v>
          </cell>
          <cell r="AW156">
            <v>0</v>
          </cell>
          <cell r="AX156">
            <v>0</v>
          </cell>
          <cell r="AY156">
            <v>0</v>
          </cell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0</v>
          </cell>
          <cell r="BE156">
            <v>0</v>
          </cell>
          <cell r="BF156">
            <v>0</v>
          </cell>
          <cell r="BG156">
            <v>0</v>
          </cell>
          <cell r="BH156">
            <v>0</v>
          </cell>
          <cell r="BI156">
            <v>0</v>
          </cell>
          <cell r="BJ156">
            <v>0</v>
          </cell>
          <cell r="BK156">
            <v>0</v>
          </cell>
          <cell r="BL156">
            <v>0</v>
          </cell>
          <cell r="BM156">
            <v>0</v>
          </cell>
          <cell r="BN156">
            <v>0</v>
          </cell>
          <cell r="BO156">
            <v>0</v>
          </cell>
          <cell r="BP156">
            <v>0</v>
          </cell>
          <cell r="BQ156">
            <v>0</v>
          </cell>
          <cell r="BR156">
            <v>0</v>
          </cell>
          <cell r="BS156">
            <v>0</v>
          </cell>
          <cell r="BT156">
            <v>0</v>
          </cell>
          <cell r="BU156">
            <v>0</v>
          </cell>
          <cell r="BV156">
            <v>0</v>
          </cell>
          <cell r="BW156">
            <v>0</v>
          </cell>
          <cell r="BX156">
            <v>0</v>
          </cell>
          <cell r="BY156">
            <v>0</v>
          </cell>
          <cell r="BZ156">
            <v>0</v>
          </cell>
          <cell r="CA156">
            <v>0</v>
          </cell>
          <cell r="CB156">
            <v>0</v>
          </cell>
          <cell r="CC156">
            <v>0</v>
          </cell>
          <cell r="CD156">
            <v>0</v>
          </cell>
          <cell r="CE156">
            <v>0</v>
          </cell>
          <cell r="CF156">
            <v>0</v>
          </cell>
          <cell r="CG156">
            <v>0</v>
          </cell>
          <cell r="CH156">
            <v>0</v>
          </cell>
          <cell r="CI156">
            <v>0</v>
          </cell>
          <cell r="CJ156">
            <v>0</v>
          </cell>
          <cell r="CK156">
            <v>0</v>
          </cell>
          <cell r="CL156">
            <v>0</v>
          </cell>
          <cell r="CM156">
            <v>0</v>
          </cell>
          <cell r="CN156">
            <v>0</v>
          </cell>
          <cell r="CO156">
            <v>0</v>
          </cell>
          <cell r="CP156">
            <v>0</v>
          </cell>
          <cell r="CQ156">
            <v>0</v>
          </cell>
          <cell r="CR156">
            <v>0</v>
          </cell>
          <cell r="CS156">
            <v>0</v>
          </cell>
          <cell r="CT156">
            <v>0</v>
          </cell>
          <cell r="CU156">
            <v>0</v>
          </cell>
          <cell r="CV156">
            <v>0</v>
          </cell>
          <cell r="CW156">
            <v>0</v>
          </cell>
          <cell r="CX156">
            <v>0</v>
          </cell>
          <cell r="CY156">
            <v>0</v>
          </cell>
          <cell r="CZ156">
            <v>0</v>
          </cell>
          <cell r="DA156">
            <v>0</v>
          </cell>
          <cell r="DB156">
            <v>0</v>
          </cell>
          <cell r="DC156">
            <v>0</v>
          </cell>
          <cell r="DD156">
            <v>0</v>
          </cell>
          <cell r="DE156">
            <v>0</v>
          </cell>
          <cell r="DF156">
            <v>0</v>
          </cell>
          <cell r="DG156">
            <v>0</v>
          </cell>
          <cell r="DH156">
            <v>0</v>
          </cell>
          <cell r="DI156">
            <v>0</v>
          </cell>
          <cell r="DJ156">
            <v>0</v>
          </cell>
          <cell r="DK156">
            <v>0</v>
          </cell>
          <cell r="DL156">
            <v>0</v>
          </cell>
          <cell r="DM156">
            <v>0</v>
          </cell>
          <cell r="DN156">
            <v>0</v>
          </cell>
          <cell r="DO156">
            <v>0</v>
          </cell>
          <cell r="DP156">
            <v>0</v>
          </cell>
          <cell r="DQ156">
            <v>0</v>
          </cell>
          <cell r="DR156">
            <v>0</v>
          </cell>
          <cell r="DS156">
            <v>0</v>
          </cell>
          <cell r="DT156">
            <v>0</v>
          </cell>
          <cell r="DU156">
            <v>0</v>
          </cell>
          <cell r="DV156">
            <v>0</v>
          </cell>
          <cell r="DW156">
            <v>0</v>
          </cell>
          <cell r="DX156">
            <v>0</v>
          </cell>
          <cell r="DY156">
            <v>0</v>
          </cell>
          <cell r="DZ156">
            <v>0</v>
          </cell>
          <cell r="EA156">
            <v>0</v>
          </cell>
          <cell r="EB156">
            <v>0</v>
          </cell>
          <cell r="EC156">
            <v>0</v>
          </cell>
          <cell r="ED156">
            <v>0</v>
          </cell>
          <cell r="EE156">
            <v>0</v>
          </cell>
          <cell r="EF156">
            <v>0</v>
          </cell>
          <cell r="EG156">
            <v>0</v>
          </cell>
          <cell r="EH156">
            <v>0</v>
          </cell>
          <cell r="EI156">
            <v>0</v>
          </cell>
          <cell r="EJ156">
            <v>0</v>
          </cell>
          <cell r="EK156">
            <v>0</v>
          </cell>
          <cell r="EL156">
            <v>0</v>
          </cell>
          <cell r="EM156">
            <v>0</v>
          </cell>
          <cell r="EN156">
            <v>0</v>
          </cell>
          <cell r="EO156">
            <v>0</v>
          </cell>
          <cell r="EP156">
            <v>0</v>
          </cell>
          <cell r="EQ156">
            <v>0</v>
          </cell>
          <cell r="ER156">
            <v>0</v>
          </cell>
          <cell r="ES156">
            <v>0</v>
          </cell>
          <cell r="ET156">
            <v>0</v>
          </cell>
          <cell r="EU156">
            <v>0</v>
          </cell>
          <cell r="EV156">
            <v>0</v>
          </cell>
          <cell r="EW156">
            <v>0</v>
          </cell>
          <cell r="EX156">
            <v>0</v>
          </cell>
          <cell r="EY156">
            <v>0</v>
          </cell>
          <cell r="EZ156">
            <v>0</v>
          </cell>
          <cell r="FA156">
            <v>0</v>
          </cell>
          <cell r="FB156">
            <v>0</v>
          </cell>
          <cell r="FC156">
            <v>0</v>
          </cell>
          <cell r="FD156">
            <v>0</v>
          </cell>
          <cell r="FE156">
            <v>0</v>
          </cell>
          <cell r="FF156">
            <v>0</v>
          </cell>
          <cell r="FG156">
            <v>0</v>
          </cell>
          <cell r="FH156">
            <v>0</v>
          </cell>
          <cell r="FI156">
            <v>0</v>
          </cell>
          <cell r="FJ156">
            <v>0</v>
          </cell>
          <cell r="FK156">
            <v>0</v>
          </cell>
          <cell r="FL156">
            <v>0</v>
          </cell>
          <cell r="FM156">
            <v>0</v>
          </cell>
          <cell r="FN156">
            <v>0</v>
          </cell>
          <cell r="FO156">
            <v>0</v>
          </cell>
          <cell r="FP156">
            <v>0</v>
          </cell>
          <cell r="FQ156">
            <v>0</v>
          </cell>
          <cell r="FR156">
            <v>0</v>
          </cell>
          <cell r="FS156">
            <v>0</v>
          </cell>
          <cell r="FT156">
            <v>0</v>
          </cell>
          <cell r="FU156">
            <v>0</v>
          </cell>
          <cell r="FV156">
            <v>0</v>
          </cell>
          <cell r="FW156">
            <v>0</v>
          </cell>
          <cell r="FX156">
            <v>0</v>
          </cell>
          <cell r="FY156">
            <v>0</v>
          </cell>
          <cell r="FZ156">
            <v>0</v>
          </cell>
          <cell r="GA156">
            <v>0</v>
          </cell>
          <cell r="GB156">
            <v>0</v>
          </cell>
          <cell r="GC156">
            <v>0</v>
          </cell>
          <cell r="GD156">
            <v>0</v>
          </cell>
          <cell r="GE156">
            <v>0</v>
          </cell>
          <cell r="GF156">
            <v>0</v>
          </cell>
          <cell r="GG156">
            <v>0</v>
          </cell>
          <cell r="GH156">
            <v>0</v>
          </cell>
          <cell r="GI156">
            <v>0</v>
          </cell>
          <cell r="GJ156">
            <v>0</v>
          </cell>
          <cell r="GK156">
            <v>0</v>
          </cell>
          <cell r="GL156">
            <v>0</v>
          </cell>
          <cell r="GM156">
            <v>0</v>
          </cell>
          <cell r="GN156">
            <v>0</v>
          </cell>
          <cell r="GO156">
            <v>0</v>
          </cell>
          <cell r="GP156">
            <v>0</v>
          </cell>
          <cell r="GQ156">
            <v>0</v>
          </cell>
          <cell r="GR156">
            <v>0</v>
          </cell>
          <cell r="GS156">
            <v>0</v>
          </cell>
          <cell r="GT156">
            <v>0</v>
          </cell>
          <cell r="GU156">
            <v>0</v>
          </cell>
          <cell r="GV156">
            <v>0</v>
          </cell>
          <cell r="GW156">
            <v>0</v>
          </cell>
          <cell r="GX156">
            <v>0</v>
          </cell>
          <cell r="GY156">
            <v>0</v>
          </cell>
          <cell r="GZ156">
            <v>0</v>
          </cell>
          <cell r="HA156">
            <v>0</v>
          </cell>
          <cell r="HB156">
            <v>0</v>
          </cell>
          <cell r="HC156">
            <v>0</v>
          </cell>
          <cell r="HD156">
            <v>0</v>
          </cell>
          <cell r="HE156">
            <v>0</v>
          </cell>
          <cell r="HF156">
            <v>0</v>
          </cell>
          <cell r="HG156">
            <v>0</v>
          </cell>
          <cell r="HH156">
            <v>0</v>
          </cell>
          <cell r="HI156">
            <v>0</v>
          </cell>
          <cell r="HJ156">
            <v>0</v>
          </cell>
          <cell r="HK156">
            <v>0</v>
          </cell>
          <cell r="HL156">
            <v>0</v>
          </cell>
          <cell r="HM156">
            <v>0</v>
          </cell>
          <cell r="HN156">
            <v>0</v>
          </cell>
          <cell r="HO156">
            <v>0</v>
          </cell>
          <cell r="HP156">
            <v>0</v>
          </cell>
          <cell r="HQ156">
            <v>0</v>
          </cell>
          <cell r="HR156">
            <v>0</v>
          </cell>
          <cell r="HS156">
            <v>0</v>
          </cell>
          <cell r="HT156">
            <v>0</v>
          </cell>
          <cell r="HU156">
            <v>0</v>
          </cell>
          <cell r="HV156">
            <v>0</v>
          </cell>
          <cell r="HW156">
            <v>0</v>
          </cell>
          <cell r="HX156">
            <v>0</v>
          </cell>
          <cell r="HY156">
            <v>0</v>
          </cell>
          <cell r="HZ156">
            <v>0</v>
          </cell>
          <cell r="IA156">
            <v>0</v>
          </cell>
          <cell r="IB156">
            <v>0</v>
          </cell>
          <cell r="IC156">
            <v>0</v>
          </cell>
          <cell r="ID156">
            <v>0</v>
          </cell>
          <cell r="IE156">
            <v>0</v>
          </cell>
          <cell r="IF156">
            <v>0</v>
          </cell>
          <cell r="IG156">
            <v>0</v>
          </cell>
          <cell r="IH156">
            <v>0</v>
          </cell>
          <cell r="II156">
            <v>0</v>
          </cell>
          <cell r="IJ156">
            <v>0</v>
          </cell>
          <cell r="IK156">
            <v>0</v>
          </cell>
          <cell r="IL156">
            <v>0</v>
          </cell>
          <cell r="IM156">
            <v>0</v>
          </cell>
          <cell r="IN156">
            <v>0</v>
          </cell>
          <cell r="IO156">
            <v>0</v>
          </cell>
          <cell r="IP156">
            <v>0</v>
          </cell>
          <cell r="IQ156">
            <v>0</v>
          </cell>
          <cell r="IR156">
            <v>0</v>
          </cell>
          <cell r="IS156">
            <v>0</v>
          </cell>
          <cell r="IT156">
            <v>0</v>
          </cell>
          <cell r="IU156">
            <v>0</v>
          </cell>
          <cell r="IV156">
            <v>0</v>
          </cell>
          <cell r="IW156">
            <v>0</v>
          </cell>
          <cell r="IX156">
            <v>0</v>
          </cell>
          <cell r="IY156">
            <v>0</v>
          </cell>
          <cell r="IZ156">
            <v>0</v>
          </cell>
          <cell r="JA156">
            <v>0</v>
          </cell>
          <cell r="JB156">
            <v>0</v>
          </cell>
          <cell r="JC156">
            <v>0</v>
          </cell>
          <cell r="JD156">
            <v>0</v>
          </cell>
          <cell r="JE156">
            <v>0</v>
          </cell>
          <cell r="JF156">
            <v>0</v>
          </cell>
          <cell r="JG156">
            <v>0</v>
          </cell>
          <cell r="JH156">
            <v>0</v>
          </cell>
          <cell r="JI156">
            <v>0</v>
          </cell>
          <cell r="JJ156">
            <v>0</v>
          </cell>
          <cell r="JK156">
            <v>0</v>
          </cell>
          <cell r="JL156">
            <v>0</v>
          </cell>
          <cell r="JM156">
            <v>0</v>
          </cell>
          <cell r="JN156">
            <v>0</v>
          </cell>
          <cell r="JO156">
            <v>0</v>
          </cell>
          <cell r="JP156">
            <v>0</v>
          </cell>
          <cell r="JQ156">
            <v>0</v>
          </cell>
          <cell r="JR156">
            <v>0</v>
          </cell>
          <cell r="JS156">
            <v>0</v>
          </cell>
          <cell r="JT156">
            <v>0</v>
          </cell>
          <cell r="JU156">
            <v>0</v>
          </cell>
          <cell r="JV156">
            <v>0</v>
          </cell>
          <cell r="JW156">
            <v>0</v>
          </cell>
        </row>
        <row r="157">
          <cell r="B157" t="str">
            <v>Prueba hidrostatica, limpieza y pintura</v>
          </cell>
          <cell r="C157" t="str">
            <v>Materiales</v>
          </cell>
          <cell r="D157">
            <v>1</v>
          </cell>
          <cell r="H157">
            <v>1</v>
          </cell>
          <cell r="I157">
            <v>1</v>
          </cell>
          <cell r="J157">
            <v>1</v>
          </cell>
          <cell r="K157">
            <v>1</v>
          </cell>
          <cell r="L157">
            <v>1</v>
          </cell>
          <cell r="M157">
            <v>1</v>
          </cell>
          <cell r="N157">
            <v>1</v>
          </cell>
          <cell r="O157">
            <v>1</v>
          </cell>
          <cell r="P157">
            <v>1</v>
          </cell>
          <cell r="Q157">
            <v>1</v>
          </cell>
          <cell r="R157">
            <v>1</v>
          </cell>
          <cell r="S157">
            <v>1</v>
          </cell>
          <cell r="T157">
            <v>1</v>
          </cell>
          <cell r="U157">
            <v>1</v>
          </cell>
          <cell r="V157">
            <v>1</v>
          </cell>
          <cell r="W157">
            <v>1</v>
          </cell>
          <cell r="X157">
            <v>1</v>
          </cell>
          <cell r="Y157">
            <v>1</v>
          </cell>
          <cell r="Z157">
            <v>1</v>
          </cell>
          <cell r="AA157">
            <v>1</v>
          </cell>
          <cell r="AB157">
            <v>1</v>
          </cell>
          <cell r="AC157">
            <v>1</v>
          </cell>
          <cell r="AD157">
            <v>1</v>
          </cell>
          <cell r="AE157">
            <v>1</v>
          </cell>
          <cell r="AF157">
            <v>1</v>
          </cell>
          <cell r="AG157">
            <v>1</v>
          </cell>
          <cell r="AH157">
            <v>1</v>
          </cell>
          <cell r="AI157">
            <v>1</v>
          </cell>
          <cell r="AJ157">
            <v>1</v>
          </cell>
          <cell r="AK157">
            <v>1</v>
          </cell>
          <cell r="AL157">
            <v>1</v>
          </cell>
          <cell r="AM157">
            <v>1</v>
          </cell>
          <cell r="AN157">
            <v>1</v>
          </cell>
          <cell r="AO157">
            <v>1</v>
          </cell>
          <cell r="AP157">
            <v>1</v>
          </cell>
          <cell r="AQ157">
            <v>1</v>
          </cell>
          <cell r="AR157">
            <v>1</v>
          </cell>
          <cell r="AS157">
            <v>1</v>
          </cell>
          <cell r="AT157">
            <v>1</v>
          </cell>
          <cell r="AU157">
            <v>1</v>
          </cell>
          <cell r="AV157">
            <v>1</v>
          </cell>
          <cell r="AW157">
            <v>1</v>
          </cell>
          <cell r="AX157">
            <v>1</v>
          </cell>
          <cell r="AY157">
            <v>1</v>
          </cell>
          <cell r="AZ157">
            <v>1</v>
          </cell>
          <cell r="BA157">
            <v>1</v>
          </cell>
          <cell r="BB157">
            <v>1</v>
          </cell>
          <cell r="BC157">
            <v>1</v>
          </cell>
          <cell r="BD157">
            <v>1</v>
          </cell>
          <cell r="BE157">
            <v>1</v>
          </cell>
          <cell r="BF157">
            <v>1</v>
          </cell>
          <cell r="BG157">
            <v>1</v>
          </cell>
          <cell r="BH157">
            <v>1</v>
          </cell>
          <cell r="BI157">
            <v>1</v>
          </cell>
          <cell r="BJ157">
            <v>1</v>
          </cell>
          <cell r="BK157">
            <v>1</v>
          </cell>
          <cell r="BL157">
            <v>1</v>
          </cell>
          <cell r="BM157">
            <v>1</v>
          </cell>
          <cell r="BN157">
            <v>1</v>
          </cell>
          <cell r="BO157">
            <v>1</v>
          </cell>
          <cell r="BP157">
            <v>1</v>
          </cell>
          <cell r="BQ157">
            <v>1</v>
          </cell>
          <cell r="BR157">
            <v>1</v>
          </cell>
          <cell r="BS157">
            <v>1</v>
          </cell>
          <cell r="BT157">
            <v>1</v>
          </cell>
          <cell r="BU157">
            <v>1</v>
          </cell>
          <cell r="BV157">
            <v>1</v>
          </cell>
          <cell r="BW157">
            <v>1</v>
          </cell>
          <cell r="BX157">
            <v>1</v>
          </cell>
          <cell r="BY157">
            <v>1</v>
          </cell>
          <cell r="BZ157">
            <v>1</v>
          </cell>
          <cell r="CA157">
            <v>1</v>
          </cell>
          <cell r="CB157">
            <v>1</v>
          </cell>
          <cell r="CC157">
            <v>1</v>
          </cell>
          <cell r="CD157">
            <v>1</v>
          </cell>
          <cell r="CE157">
            <v>1</v>
          </cell>
          <cell r="CF157">
            <v>1</v>
          </cell>
          <cell r="CG157">
            <v>1</v>
          </cell>
          <cell r="CH157">
            <v>1</v>
          </cell>
          <cell r="CI157">
            <v>1</v>
          </cell>
          <cell r="CJ157">
            <v>1</v>
          </cell>
          <cell r="CK157">
            <v>1</v>
          </cell>
          <cell r="CL157">
            <v>1</v>
          </cell>
          <cell r="CM157">
            <v>1</v>
          </cell>
          <cell r="CN157">
            <v>1</v>
          </cell>
          <cell r="CO157">
            <v>1</v>
          </cell>
          <cell r="CP157">
            <v>1</v>
          </cell>
          <cell r="CQ157">
            <v>1</v>
          </cell>
          <cell r="CR157">
            <v>1</v>
          </cell>
          <cell r="CS157">
            <v>1</v>
          </cell>
          <cell r="CT157">
            <v>1</v>
          </cell>
          <cell r="CU157">
            <v>1</v>
          </cell>
          <cell r="CV157">
            <v>1</v>
          </cell>
          <cell r="CW157">
            <v>1</v>
          </cell>
          <cell r="CX157">
            <v>1</v>
          </cell>
          <cell r="CY157">
            <v>1</v>
          </cell>
          <cell r="CZ157">
            <v>1</v>
          </cell>
          <cell r="DA157">
            <v>1</v>
          </cell>
          <cell r="DB157">
            <v>1</v>
          </cell>
          <cell r="DC157">
            <v>1</v>
          </cell>
          <cell r="DD157">
            <v>1</v>
          </cell>
          <cell r="DE157">
            <v>1</v>
          </cell>
          <cell r="DF157">
            <v>1</v>
          </cell>
          <cell r="DG157">
            <v>1</v>
          </cell>
          <cell r="DH157">
            <v>1</v>
          </cell>
          <cell r="DI157">
            <v>1</v>
          </cell>
          <cell r="DJ157">
            <v>1</v>
          </cell>
          <cell r="DK157">
            <v>1</v>
          </cell>
          <cell r="DL157">
            <v>1</v>
          </cell>
          <cell r="DM157">
            <v>1</v>
          </cell>
          <cell r="DN157">
            <v>1</v>
          </cell>
          <cell r="DO157">
            <v>1</v>
          </cell>
          <cell r="DP157">
            <v>1</v>
          </cell>
          <cell r="DQ157">
            <v>1</v>
          </cell>
          <cell r="DR157">
            <v>1</v>
          </cell>
          <cell r="DS157">
            <v>1</v>
          </cell>
          <cell r="DT157">
            <v>1</v>
          </cell>
          <cell r="DU157">
            <v>1</v>
          </cell>
          <cell r="DV157">
            <v>1</v>
          </cell>
          <cell r="DW157">
            <v>1</v>
          </cell>
          <cell r="DX157">
            <v>1</v>
          </cell>
          <cell r="DY157">
            <v>1</v>
          </cell>
          <cell r="DZ157">
            <v>1</v>
          </cell>
          <cell r="EA157">
            <v>1</v>
          </cell>
          <cell r="EB157">
            <v>1</v>
          </cell>
          <cell r="EC157">
            <v>1</v>
          </cell>
          <cell r="ED157">
            <v>1</v>
          </cell>
          <cell r="EE157">
            <v>1</v>
          </cell>
          <cell r="EF157">
            <v>1</v>
          </cell>
          <cell r="EG157">
            <v>1</v>
          </cell>
          <cell r="EH157">
            <v>1</v>
          </cell>
          <cell r="EI157">
            <v>1</v>
          </cell>
          <cell r="EJ157">
            <v>1</v>
          </cell>
          <cell r="EK157">
            <v>1</v>
          </cell>
          <cell r="EL157">
            <v>1</v>
          </cell>
          <cell r="EM157">
            <v>1</v>
          </cell>
          <cell r="EN157">
            <v>1</v>
          </cell>
          <cell r="EO157">
            <v>1</v>
          </cell>
          <cell r="EP157">
            <v>1</v>
          </cell>
          <cell r="EQ157">
            <v>1</v>
          </cell>
          <cell r="ER157">
            <v>1</v>
          </cell>
          <cell r="ES157">
            <v>1</v>
          </cell>
          <cell r="ET157">
            <v>1</v>
          </cell>
          <cell r="EU157">
            <v>1</v>
          </cell>
          <cell r="EV157">
            <v>1</v>
          </cell>
          <cell r="EW157">
            <v>1</v>
          </cell>
          <cell r="EX157">
            <v>1</v>
          </cell>
          <cell r="EY157">
            <v>1</v>
          </cell>
          <cell r="EZ157">
            <v>1</v>
          </cell>
          <cell r="FA157">
            <v>1</v>
          </cell>
          <cell r="FB157">
            <v>1</v>
          </cell>
          <cell r="FC157">
            <v>1</v>
          </cell>
          <cell r="FD157">
            <v>1</v>
          </cell>
          <cell r="FE157">
            <v>1</v>
          </cell>
          <cell r="FF157">
            <v>1</v>
          </cell>
          <cell r="FG157">
            <v>1</v>
          </cell>
          <cell r="FH157">
            <v>1</v>
          </cell>
          <cell r="FI157">
            <v>1</v>
          </cell>
          <cell r="FJ157">
            <v>1</v>
          </cell>
          <cell r="FK157">
            <v>1</v>
          </cell>
          <cell r="FL157">
            <v>1</v>
          </cell>
          <cell r="FM157">
            <v>1</v>
          </cell>
          <cell r="FN157">
            <v>1</v>
          </cell>
          <cell r="FO157">
            <v>1</v>
          </cell>
          <cell r="FP157">
            <v>1</v>
          </cell>
          <cell r="FQ157">
            <v>1</v>
          </cell>
          <cell r="FR157">
            <v>1</v>
          </cell>
          <cell r="FS157">
            <v>1</v>
          </cell>
          <cell r="FT157">
            <v>1</v>
          </cell>
          <cell r="FU157">
            <v>1</v>
          </cell>
          <cell r="FV157">
            <v>1</v>
          </cell>
          <cell r="FW157">
            <v>1</v>
          </cell>
          <cell r="FX157">
            <v>1</v>
          </cell>
          <cell r="FY157">
            <v>1</v>
          </cell>
          <cell r="FZ157">
            <v>1</v>
          </cell>
          <cell r="GA157">
            <v>1</v>
          </cell>
          <cell r="GB157">
            <v>1</v>
          </cell>
          <cell r="GC157">
            <v>1</v>
          </cell>
          <cell r="GD157">
            <v>1</v>
          </cell>
          <cell r="GE157">
            <v>1</v>
          </cell>
          <cell r="GF157">
            <v>1</v>
          </cell>
          <cell r="GG157">
            <v>1</v>
          </cell>
          <cell r="GH157">
            <v>1</v>
          </cell>
          <cell r="GI157">
            <v>1</v>
          </cell>
          <cell r="GJ157">
            <v>1</v>
          </cell>
          <cell r="GK157">
            <v>1</v>
          </cell>
          <cell r="GL157">
            <v>1</v>
          </cell>
          <cell r="GM157">
            <v>1</v>
          </cell>
          <cell r="GN157">
            <v>1</v>
          </cell>
          <cell r="GO157">
            <v>1</v>
          </cell>
          <cell r="GP157">
            <v>1</v>
          </cell>
          <cell r="GQ157">
            <v>1</v>
          </cell>
          <cell r="GR157">
            <v>1</v>
          </cell>
          <cell r="GS157">
            <v>1</v>
          </cell>
          <cell r="GT157">
            <v>1</v>
          </cell>
          <cell r="GU157">
            <v>1</v>
          </cell>
          <cell r="GV157">
            <v>1</v>
          </cell>
          <cell r="GW157">
            <v>1</v>
          </cell>
          <cell r="GX157">
            <v>1</v>
          </cell>
          <cell r="GY157">
            <v>1</v>
          </cell>
          <cell r="GZ157">
            <v>1</v>
          </cell>
          <cell r="HA157">
            <v>1</v>
          </cell>
          <cell r="HB157">
            <v>1</v>
          </cell>
          <cell r="HC157">
            <v>1</v>
          </cell>
          <cell r="HD157">
            <v>1</v>
          </cell>
          <cell r="HE157">
            <v>1</v>
          </cell>
          <cell r="HF157">
            <v>1</v>
          </cell>
          <cell r="HG157">
            <v>1</v>
          </cell>
          <cell r="HH157">
            <v>1</v>
          </cell>
          <cell r="HI157">
            <v>1</v>
          </cell>
          <cell r="HJ157">
            <v>1</v>
          </cell>
          <cell r="HK157">
            <v>1</v>
          </cell>
          <cell r="HL157">
            <v>1</v>
          </cell>
          <cell r="HM157">
            <v>1</v>
          </cell>
          <cell r="HN157">
            <v>1</v>
          </cell>
          <cell r="HO157">
            <v>1</v>
          </cell>
          <cell r="HP157">
            <v>1</v>
          </cell>
          <cell r="HQ157">
            <v>1</v>
          </cell>
          <cell r="HR157">
            <v>1</v>
          </cell>
          <cell r="HS157">
            <v>1</v>
          </cell>
          <cell r="HT157">
            <v>1</v>
          </cell>
          <cell r="HU157">
            <v>1</v>
          </cell>
          <cell r="HV157">
            <v>1</v>
          </cell>
          <cell r="HW157">
            <v>1</v>
          </cell>
          <cell r="HX157">
            <v>1</v>
          </cell>
          <cell r="HY157">
            <v>1</v>
          </cell>
          <cell r="HZ157">
            <v>1</v>
          </cell>
          <cell r="IA157">
            <v>1</v>
          </cell>
          <cell r="IB157">
            <v>1</v>
          </cell>
          <cell r="IC157">
            <v>1</v>
          </cell>
          <cell r="ID157">
            <v>1</v>
          </cell>
          <cell r="IE157">
            <v>1</v>
          </cell>
          <cell r="IF157">
            <v>1</v>
          </cell>
          <cell r="IG157">
            <v>1</v>
          </cell>
          <cell r="IH157">
            <v>1</v>
          </cell>
          <cell r="II157">
            <v>1</v>
          </cell>
          <cell r="IJ157">
            <v>1</v>
          </cell>
          <cell r="IK157">
            <v>1</v>
          </cell>
          <cell r="IL157">
            <v>1</v>
          </cell>
          <cell r="IM157">
            <v>1</v>
          </cell>
          <cell r="IN157">
            <v>1</v>
          </cell>
          <cell r="IO157">
            <v>1</v>
          </cell>
          <cell r="IP157">
            <v>1</v>
          </cell>
          <cell r="IQ157">
            <v>1</v>
          </cell>
          <cell r="IR157">
            <v>1</v>
          </cell>
          <cell r="IS157">
            <v>1</v>
          </cell>
          <cell r="IT157">
            <v>1</v>
          </cell>
          <cell r="IU157">
            <v>1</v>
          </cell>
          <cell r="IV157">
            <v>1</v>
          </cell>
          <cell r="IW157">
            <v>1</v>
          </cell>
          <cell r="IX157">
            <v>1</v>
          </cell>
          <cell r="IY157">
            <v>1</v>
          </cell>
          <cell r="IZ157">
            <v>1</v>
          </cell>
          <cell r="JA157">
            <v>1</v>
          </cell>
          <cell r="JB157">
            <v>1</v>
          </cell>
          <cell r="JC157">
            <v>1</v>
          </cell>
          <cell r="JD157">
            <v>1</v>
          </cell>
          <cell r="JE157">
            <v>1</v>
          </cell>
          <cell r="JF157">
            <v>1</v>
          </cell>
          <cell r="JG157">
            <v>1</v>
          </cell>
          <cell r="JH157">
            <v>1</v>
          </cell>
          <cell r="JI157">
            <v>1</v>
          </cell>
          <cell r="JJ157">
            <v>1</v>
          </cell>
          <cell r="JK157">
            <v>1</v>
          </cell>
          <cell r="JL157">
            <v>1</v>
          </cell>
          <cell r="JM157">
            <v>1</v>
          </cell>
          <cell r="JN157">
            <v>1</v>
          </cell>
          <cell r="JO157">
            <v>1</v>
          </cell>
          <cell r="JP157">
            <v>1</v>
          </cell>
          <cell r="JQ157">
            <v>1</v>
          </cell>
          <cell r="JR157">
            <v>1</v>
          </cell>
          <cell r="JS157">
            <v>1</v>
          </cell>
          <cell r="JT157">
            <v>1</v>
          </cell>
          <cell r="JU157">
            <v>1</v>
          </cell>
          <cell r="JV157">
            <v>1</v>
          </cell>
          <cell r="JW157">
            <v>1</v>
          </cell>
        </row>
        <row r="158">
          <cell r="B158" t="str">
            <v>Prueba hidrostatica, limpieza y pintura</v>
          </cell>
          <cell r="C158" t="str">
            <v>Materiales</v>
          </cell>
          <cell r="D158">
            <v>2</v>
          </cell>
          <cell r="H158">
            <v>2</v>
          </cell>
          <cell r="I158">
            <v>2</v>
          </cell>
          <cell r="J158">
            <v>2</v>
          </cell>
          <cell r="K158">
            <v>2</v>
          </cell>
          <cell r="L158">
            <v>2</v>
          </cell>
          <cell r="M158">
            <v>2</v>
          </cell>
          <cell r="N158">
            <v>2</v>
          </cell>
          <cell r="O158">
            <v>2</v>
          </cell>
          <cell r="P158">
            <v>2</v>
          </cell>
          <cell r="Q158">
            <v>2</v>
          </cell>
          <cell r="R158">
            <v>2</v>
          </cell>
          <cell r="S158">
            <v>2</v>
          </cell>
          <cell r="T158">
            <v>3</v>
          </cell>
          <cell r="U158">
            <v>3</v>
          </cell>
          <cell r="V158">
            <v>3</v>
          </cell>
          <cell r="W158">
            <v>3</v>
          </cell>
          <cell r="X158">
            <v>3</v>
          </cell>
          <cell r="Y158">
            <v>3</v>
          </cell>
          <cell r="Z158">
            <v>3</v>
          </cell>
          <cell r="AA158">
            <v>3</v>
          </cell>
          <cell r="AB158">
            <v>3</v>
          </cell>
          <cell r="AC158">
            <v>3</v>
          </cell>
          <cell r="AD158">
            <v>3</v>
          </cell>
          <cell r="AE158">
            <v>3</v>
          </cell>
          <cell r="AF158">
            <v>2</v>
          </cell>
          <cell r="AG158">
            <v>2</v>
          </cell>
          <cell r="AH158">
            <v>2</v>
          </cell>
          <cell r="AI158">
            <v>2</v>
          </cell>
          <cell r="AJ158">
            <v>2</v>
          </cell>
          <cell r="AK158">
            <v>2</v>
          </cell>
          <cell r="AL158">
            <v>2</v>
          </cell>
          <cell r="AM158">
            <v>2</v>
          </cell>
          <cell r="AN158">
            <v>2</v>
          </cell>
          <cell r="AO158">
            <v>2</v>
          </cell>
          <cell r="AP158">
            <v>2</v>
          </cell>
          <cell r="AQ158">
            <v>2</v>
          </cell>
          <cell r="AR158">
            <v>3</v>
          </cell>
          <cell r="AS158">
            <v>3</v>
          </cell>
          <cell r="AT158">
            <v>3</v>
          </cell>
          <cell r="AU158">
            <v>3</v>
          </cell>
          <cell r="AV158">
            <v>3</v>
          </cell>
          <cell r="AW158">
            <v>3</v>
          </cell>
          <cell r="AX158">
            <v>3</v>
          </cell>
          <cell r="AY158">
            <v>3</v>
          </cell>
          <cell r="AZ158">
            <v>3</v>
          </cell>
          <cell r="BA158">
            <v>3</v>
          </cell>
          <cell r="BB158">
            <v>3</v>
          </cell>
          <cell r="BC158">
            <v>3</v>
          </cell>
          <cell r="BD158">
            <v>4</v>
          </cell>
          <cell r="BE158">
            <v>4</v>
          </cell>
          <cell r="BF158">
            <v>4</v>
          </cell>
          <cell r="BG158">
            <v>4</v>
          </cell>
          <cell r="BH158">
            <v>4</v>
          </cell>
          <cell r="BI158">
            <v>4</v>
          </cell>
          <cell r="BJ158">
            <v>4</v>
          </cell>
          <cell r="BK158">
            <v>4</v>
          </cell>
          <cell r="BL158">
            <v>4</v>
          </cell>
          <cell r="BM158">
            <v>4</v>
          </cell>
          <cell r="BN158">
            <v>4</v>
          </cell>
          <cell r="BO158">
            <v>4</v>
          </cell>
          <cell r="BP158">
            <v>2</v>
          </cell>
          <cell r="BQ158">
            <v>2</v>
          </cell>
          <cell r="BR158">
            <v>2</v>
          </cell>
          <cell r="BS158">
            <v>2</v>
          </cell>
          <cell r="BT158">
            <v>2</v>
          </cell>
          <cell r="BU158">
            <v>2</v>
          </cell>
          <cell r="BV158">
            <v>2</v>
          </cell>
          <cell r="BW158">
            <v>2</v>
          </cell>
          <cell r="BX158">
            <v>2</v>
          </cell>
          <cell r="BY158">
            <v>2</v>
          </cell>
          <cell r="BZ158">
            <v>2</v>
          </cell>
          <cell r="CA158">
            <v>2</v>
          </cell>
          <cell r="CB158">
            <v>2</v>
          </cell>
          <cell r="CC158">
            <v>2</v>
          </cell>
          <cell r="CD158">
            <v>2</v>
          </cell>
          <cell r="CE158">
            <v>2</v>
          </cell>
          <cell r="CF158">
            <v>2</v>
          </cell>
          <cell r="CG158">
            <v>2</v>
          </cell>
          <cell r="CH158">
            <v>2</v>
          </cell>
          <cell r="CI158">
            <v>2</v>
          </cell>
          <cell r="CJ158">
            <v>2</v>
          </cell>
          <cell r="CK158">
            <v>2</v>
          </cell>
          <cell r="CL158">
            <v>2</v>
          </cell>
          <cell r="CM158">
            <v>2</v>
          </cell>
          <cell r="CN158">
            <v>3</v>
          </cell>
          <cell r="CO158">
            <v>3</v>
          </cell>
          <cell r="CP158">
            <v>3</v>
          </cell>
          <cell r="CQ158">
            <v>3</v>
          </cell>
          <cell r="CR158">
            <v>3</v>
          </cell>
          <cell r="CS158">
            <v>3</v>
          </cell>
          <cell r="CT158">
            <v>3</v>
          </cell>
          <cell r="CU158">
            <v>3</v>
          </cell>
          <cell r="CV158">
            <v>3</v>
          </cell>
          <cell r="CW158">
            <v>3</v>
          </cell>
          <cell r="CX158">
            <v>3</v>
          </cell>
          <cell r="CY158">
            <v>3</v>
          </cell>
          <cell r="CZ158">
            <v>3</v>
          </cell>
          <cell r="DA158">
            <v>3</v>
          </cell>
          <cell r="DB158">
            <v>3</v>
          </cell>
          <cell r="DC158">
            <v>3</v>
          </cell>
          <cell r="DD158">
            <v>3</v>
          </cell>
          <cell r="DE158">
            <v>3</v>
          </cell>
          <cell r="DF158">
            <v>3</v>
          </cell>
          <cell r="DG158">
            <v>3</v>
          </cell>
          <cell r="DH158">
            <v>3</v>
          </cell>
          <cell r="DI158">
            <v>3</v>
          </cell>
          <cell r="DJ158">
            <v>3</v>
          </cell>
          <cell r="DK158">
            <v>3</v>
          </cell>
          <cell r="DL158">
            <v>4</v>
          </cell>
          <cell r="DM158">
            <v>4</v>
          </cell>
          <cell r="DN158">
            <v>4</v>
          </cell>
          <cell r="DO158">
            <v>4</v>
          </cell>
          <cell r="DP158">
            <v>4</v>
          </cell>
          <cell r="DQ158">
            <v>4</v>
          </cell>
          <cell r="DR158">
            <v>4</v>
          </cell>
          <cell r="DS158">
            <v>4</v>
          </cell>
          <cell r="DT158">
            <v>4</v>
          </cell>
          <cell r="DU158">
            <v>4</v>
          </cell>
          <cell r="DV158">
            <v>4</v>
          </cell>
          <cell r="DW158">
            <v>4</v>
          </cell>
          <cell r="DX158">
            <v>4</v>
          </cell>
          <cell r="DY158">
            <v>4</v>
          </cell>
          <cell r="DZ158">
            <v>4</v>
          </cell>
          <cell r="EA158">
            <v>4</v>
          </cell>
          <cell r="EB158">
            <v>4</v>
          </cell>
          <cell r="EC158">
            <v>4</v>
          </cell>
          <cell r="ED158">
            <v>4</v>
          </cell>
          <cell r="EE158">
            <v>4</v>
          </cell>
          <cell r="EF158">
            <v>4</v>
          </cell>
          <cell r="EG158">
            <v>4</v>
          </cell>
          <cell r="EH158">
            <v>4</v>
          </cell>
          <cell r="EI158">
            <v>4</v>
          </cell>
          <cell r="EJ158">
            <v>4</v>
          </cell>
          <cell r="EK158">
            <v>4</v>
          </cell>
          <cell r="EL158">
            <v>4</v>
          </cell>
          <cell r="EM158">
            <v>4</v>
          </cell>
          <cell r="EN158">
            <v>4</v>
          </cell>
          <cell r="EO158">
            <v>4</v>
          </cell>
          <cell r="EP158">
            <v>4</v>
          </cell>
          <cell r="EQ158">
            <v>4</v>
          </cell>
          <cell r="ER158">
            <v>4</v>
          </cell>
          <cell r="ES158">
            <v>4</v>
          </cell>
          <cell r="ET158">
            <v>4</v>
          </cell>
          <cell r="EU158">
            <v>4</v>
          </cell>
          <cell r="EV158">
            <v>2</v>
          </cell>
          <cell r="EW158">
            <v>2</v>
          </cell>
          <cell r="EX158">
            <v>2</v>
          </cell>
          <cell r="EY158">
            <v>2</v>
          </cell>
          <cell r="EZ158">
            <v>2</v>
          </cell>
          <cell r="FA158">
            <v>2</v>
          </cell>
          <cell r="FB158">
            <v>2</v>
          </cell>
          <cell r="FC158">
            <v>2</v>
          </cell>
          <cell r="FD158">
            <v>2</v>
          </cell>
          <cell r="FE158">
            <v>2</v>
          </cell>
          <cell r="FF158">
            <v>2</v>
          </cell>
          <cell r="FG158">
            <v>2</v>
          </cell>
          <cell r="FH158">
            <v>2</v>
          </cell>
          <cell r="FI158">
            <v>2</v>
          </cell>
          <cell r="FJ158">
            <v>2</v>
          </cell>
          <cell r="FK158">
            <v>2</v>
          </cell>
          <cell r="FL158">
            <v>2</v>
          </cell>
          <cell r="FM158">
            <v>2</v>
          </cell>
          <cell r="FN158">
            <v>2</v>
          </cell>
          <cell r="FO158">
            <v>2</v>
          </cell>
          <cell r="FP158">
            <v>2</v>
          </cell>
          <cell r="FQ158">
            <v>2</v>
          </cell>
          <cell r="FR158">
            <v>2</v>
          </cell>
          <cell r="FS158">
            <v>2</v>
          </cell>
          <cell r="FT158">
            <v>3</v>
          </cell>
          <cell r="FU158">
            <v>3</v>
          </cell>
          <cell r="FV158">
            <v>3</v>
          </cell>
          <cell r="FW158">
            <v>3</v>
          </cell>
          <cell r="FX158">
            <v>3</v>
          </cell>
          <cell r="FY158">
            <v>3</v>
          </cell>
          <cell r="FZ158">
            <v>3</v>
          </cell>
          <cell r="GA158">
            <v>3</v>
          </cell>
          <cell r="GB158">
            <v>3</v>
          </cell>
          <cell r="GC158">
            <v>3</v>
          </cell>
          <cell r="GD158">
            <v>3</v>
          </cell>
          <cell r="GE158">
            <v>3</v>
          </cell>
          <cell r="GF158">
            <v>4</v>
          </cell>
          <cell r="GG158">
            <v>4</v>
          </cell>
          <cell r="GH158">
            <v>4</v>
          </cell>
          <cell r="GI158">
            <v>4</v>
          </cell>
          <cell r="GJ158">
            <v>4</v>
          </cell>
          <cell r="GK158">
            <v>4</v>
          </cell>
          <cell r="GL158">
            <v>4</v>
          </cell>
          <cell r="GM158">
            <v>4</v>
          </cell>
          <cell r="GN158">
            <v>4</v>
          </cell>
          <cell r="GO158">
            <v>4</v>
          </cell>
          <cell r="GP158">
            <v>4</v>
          </cell>
          <cell r="GQ158">
            <v>4</v>
          </cell>
          <cell r="GR158">
            <v>4</v>
          </cell>
          <cell r="GS158">
            <v>4</v>
          </cell>
          <cell r="GT158">
            <v>4</v>
          </cell>
          <cell r="GU158">
            <v>4</v>
          </cell>
          <cell r="GV158">
            <v>4</v>
          </cell>
          <cell r="GW158">
            <v>4</v>
          </cell>
          <cell r="GX158">
            <v>4</v>
          </cell>
          <cell r="GY158">
            <v>4</v>
          </cell>
          <cell r="GZ158">
            <v>4</v>
          </cell>
          <cell r="HA158">
            <v>4</v>
          </cell>
          <cell r="HB158">
            <v>4</v>
          </cell>
          <cell r="HC158">
            <v>4</v>
          </cell>
          <cell r="HD158">
            <v>2</v>
          </cell>
          <cell r="HE158">
            <v>2</v>
          </cell>
          <cell r="HF158">
            <v>2</v>
          </cell>
          <cell r="HG158">
            <v>2</v>
          </cell>
          <cell r="HH158">
            <v>2</v>
          </cell>
          <cell r="HI158">
            <v>2</v>
          </cell>
          <cell r="HJ158">
            <v>2</v>
          </cell>
          <cell r="HK158">
            <v>2</v>
          </cell>
          <cell r="HL158">
            <v>2</v>
          </cell>
          <cell r="HM158">
            <v>2</v>
          </cell>
          <cell r="HN158">
            <v>2</v>
          </cell>
          <cell r="HO158">
            <v>2</v>
          </cell>
          <cell r="HP158">
            <v>2</v>
          </cell>
          <cell r="HQ158">
            <v>2</v>
          </cell>
          <cell r="HR158">
            <v>2</v>
          </cell>
          <cell r="HS158">
            <v>2</v>
          </cell>
          <cell r="HT158">
            <v>2</v>
          </cell>
          <cell r="HU158">
            <v>2</v>
          </cell>
          <cell r="HV158">
            <v>2</v>
          </cell>
          <cell r="HW158">
            <v>2</v>
          </cell>
          <cell r="HX158">
            <v>2</v>
          </cell>
          <cell r="HY158">
            <v>2</v>
          </cell>
          <cell r="HZ158">
            <v>2</v>
          </cell>
          <cell r="IA158">
            <v>2</v>
          </cell>
          <cell r="IB158">
            <v>3</v>
          </cell>
          <cell r="IC158">
            <v>3</v>
          </cell>
          <cell r="ID158">
            <v>3</v>
          </cell>
          <cell r="IE158">
            <v>3</v>
          </cell>
          <cell r="IF158">
            <v>3</v>
          </cell>
          <cell r="IG158">
            <v>3</v>
          </cell>
          <cell r="IH158">
            <v>3</v>
          </cell>
          <cell r="II158">
            <v>3</v>
          </cell>
          <cell r="IJ158">
            <v>3</v>
          </cell>
          <cell r="IK158">
            <v>3</v>
          </cell>
          <cell r="IL158">
            <v>3</v>
          </cell>
          <cell r="IM158">
            <v>3</v>
          </cell>
          <cell r="IN158">
            <v>4</v>
          </cell>
          <cell r="IO158">
            <v>4</v>
          </cell>
          <cell r="IP158">
            <v>4</v>
          </cell>
          <cell r="IQ158">
            <v>4</v>
          </cell>
          <cell r="IR158">
            <v>4</v>
          </cell>
          <cell r="IS158">
            <v>4</v>
          </cell>
          <cell r="IT158">
            <v>4</v>
          </cell>
          <cell r="IU158">
            <v>4</v>
          </cell>
          <cell r="IV158">
            <v>4</v>
          </cell>
          <cell r="IW158">
            <v>4</v>
          </cell>
          <cell r="IX158">
            <v>4</v>
          </cell>
          <cell r="IY158">
            <v>4</v>
          </cell>
          <cell r="IZ158">
            <v>4</v>
          </cell>
          <cell r="JA158">
            <v>4</v>
          </cell>
          <cell r="JB158">
            <v>4</v>
          </cell>
          <cell r="JC158">
            <v>4</v>
          </cell>
          <cell r="JD158">
            <v>4</v>
          </cell>
          <cell r="JE158">
            <v>4</v>
          </cell>
          <cell r="JF158">
            <v>4</v>
          </cell>
          <cell r="JG158">
            <v>4</v>
          </cell>
          <cell r="JH158">
            <v>4</v>
          </cell>
          <cell r="JI158">
            <v>4</v>
          </cell>
          <cell r="JJ158">
            <v>4</v>
          </cell>
          <cell r="JK158">
            <v>4</v>
          </cell>
          <cell r="JL158">
            <v>4</v>
          </cell>
          <cell r="JM158">
            <v>4</v>
          </cell>
          <cell r="JN158">
            <v>4</v>
          </cell>
          <cell r="JO158">
            <v>4</v>
          </cell>
          <cell r="JP158">
            <v>4</v>
          </cell>
          <cell r="JQ158">
            <v>4</v>
          </cell>
          <cell r="JR158">
            <v>4</v>
          </cell>
          <cell r="JS158">
            <v>4</v>
          </cell>
          <cell r="JT158">
            <v>4</v>
          </cell>
          <cell r="JU158">
            <v>4</v>
          </cell>
          <cell r="JV158">
            <v>4</v>
          </cell>
          <cell r="JW158">
            <v>4</v>
          </cell>
        </row>
        <row r="159">
          <cell r="B159" t="str">
            <v>Prueba hidrostatica, limpieza y pintura</v>
          </cell>
          <cell r="C159" t="str">
            <v>Materiales</v>
          </cell>
          <cell r="D159">
            <v>3</v>
          </cell>
          <cell r="H159">
            <v>1</v>
          </cell>
          <cell r="I159">
            <v>1</v>
          </cell>
          <cell r="J159">
            <v>1</v>
          </cell>
          <cell r="K159">
            <v>1</v>
          </cell>
          <cell r="L159">
            <v>1</v>
          </cell>
          <cell r="M159">
            <v>1</v>
          </cell>
          <cell r="N159">
            <v>1</v>
          </cell>
          <cell r="O159">
            <v>1</v>
          </cell>
          <cell r="P159">
            <v>1</v>
          </cell>
          <cell r="Q159">
            <v>1</v>
          </cell>
          <cell r="R159">
            <v>1</v>
          </cell>
          <cell r="S159">
            <v>1</v>
          </cell>
          <cell r="T159">
            <v>2</v>
          </cell>
          <cell r="U159">
            <v>2</v>
          </cell>
          <cell r="V159">
            <v>2</v>
          </cell>
          <cell r="W159">
            <v>2</v>
          </cell>
          <cell r="X159">
            <v>2</v>
          </cell>
          <cell r="Y159">
            <v>2</v>
          </cell>
          <cell r="Z159">
            <v>2</v>
          </cell>
          <cell r="AA159">
            <v>2</v>
          </cell>
          <cell r="AB159">
            <v>2</v>
          </cell>
          <cell r="AC159">
            <v>2</v>
          </cell>
          <cell r="AD159">
            <v>2</v>
          </cell>
          <cell r="AE159">
            <v>2</v>
          </cell>
          <cell r="AF159">
            <v>1</v>
          </cell>
          <cell r="AG159">
            <v>1</v>
          </cell>
          <cell r="AH159">
            <v>1</v>
          </cell>
          <cell r="AI159">
            <v>1</v>
          </cell>
          <cell r="AJ159">
            <v>1</v>
          </cell>
          <cell r="AK159">
            <v>1</v>
          </cell>
          <cell r="AL159">
            <v>1</v>
          </cell>
          <cell r="AM159">
            <v>1</v>
          </cell>
          <cell r="AN159">
            <v>1</v>
          </cell>
          <cell r="AO159">
            <v>1</v>
          </cell>
          <cell r="AP159">
            <v>1</v>
          </cell>
          <cell r="AQ159">
            <v>1</v>
          </cell>
          <cell r="AR159">
            <v>2</v>
          </cell>
          <cell r="AS159">
            <v>2</v>
          </cell>
          <cell r="AT159">
            <v>2</v>
          </cell>
          <cell r="AU159">
            <v>2</v>
          </cell>
          <cell r="AV159">
            <v>2</v>
          </cell>
          <cell r="AW159">
            <v>2</v>
          </cell>
          <cell r="AX159">
            <v>2</v>
          </cell>
          <cell r="AY159">
            <v>2</v>
          </cell>
          <cell r="AZ159">
            <v>2</v>
          </cell>
          <cell r="BA159">
            <v>2</v>
          </cell>
          <cell r="BB159">
            <v>2</v>
          </cell>
          <cell r="BC159">
            <v>2</v>
          </cell>
          <cell r="BD159">
            <v>2</v>
          </cell>
          <cell r="BE159">
            <v>2</v>
          </cell>
          <cell r="BF159">
            <v>2</v>
          </cell>
          <cell r="BG159">
            <v>2</v>
          </cell>
          <cell r="BH159">
            <v>2</v>
          </cell>
          <cell r="BI159">
            <v>2</v>
          </cell>
          <cell r="BJ159">
            <v>2</v>
          </cell>
          <cell r="BK159">
            <v>2</v>
          </cell>
          <cell r="BL159">
            <v>2</v>
          </cell>
          <cell r="BM159">
            <v>2</v>
          </cell>
          <cell r="BN159">
            <v>2</v>
          </cell>
          <cell r="BO159">
            <v>2</v>
          </cell>
          <cell r="BP159">
            <v>1</v>
          </cell>
          <cell r="BQ159">
            <v>1</v>
          </cell>
          <cell r="BR159">
            <v>1</v>
          </cell>
          <cell r="BS159">
            <v>1</v>
          </cell>
          <cell r="BT159">
            <v>1</v>
          </cell>
          <cell r="BU159">
            <v>1</v>
          </cell>
          <cell r="BV159">
            <v>1</v>
          </cell>
          <cell r="BW159">
            <v>1</v>
          </cell>
          <cell r="BX159">
            <v>1</v>
          </cell>
          <cell r="BY159">
            <v>1</v>
          </cell>
          <cell r="BZ159">
            <v>1</v>
          </cell>
          <cell r="CA159">
            <v>1</v>
          </cell>
          <cell r="CB159">
            <v>1</v>
          </cell>
          <cell r="CC159">
            <v>1</v>
          </cell>
          <cell r="CD159">
            <v>1</v>
          </cell>
          <cell r="CE159">
            <v>1</v>
          </cell>
          <cell r="CF159">
            <v>1</v>
          </cell>
          <cell r="CG159">
            <v>1</v>
          </cell>
          <cell r="CH159">
            <v>1</v>
          </cell>
          <cell r="CI159">
            <v>1</v>
          </cell>
          <cell r="CJ159">
            <v>1</v>
          </cell>
          <cell r="CK159">
            <v>1</v>
          </cell>
          <cell r="CL159">
            <v>1</v>
          </cell>
          <cell r="CM159">
            <v>1</v>
          </cell>
          <cell r="CN159">
            <v>2</v>
          </cell>
          <cell r="CO159">
            <v>2</v>
          </cell>
          <cell r="CP159">
            <v>2</v>
          </cell>
          <cell r="CQ159">
            <v>2</v>
          </cell>
          <cell r="CR159">
            <v>2</v>
          </cell>
          <cell r="CS159">
            <v>2</v>
          </cell>
          <cell r="CT159">
            <v>2</v>
          </cell>
          <cell r="CU159">
            <v>2</v>
          </cell>
          <cell r="CV159">
            <v>2</v>
          </cell>
          <cell r="CW159">
            <v>2</v>
          </cell>
          <cell r="CX159">
            <v>2</v>
          </cell>
          <cell r="CY159">
            <v>2</v>
          </cell>
          <cell r="CZ159">
            <v>2</v>
          </cell>
          <cell r="DA159">
            <v>2</v>
          </cell>
          <cell r="DB159">
            <v>2</v>
          </cell>
          <cell r="DC159">
            <v>2</v>
          </cell>
          <cell r="DD159">
            <v>2</v>
          </cell>
          <cell r="DE159">
            <v>2</v>
          </cell>
          <cell r="DF159">
            <v>2</v>
          </cell>
          <cell r="DG159">
            <v>2</v>
          </cell>
          <cell r="DH159">
            <v>2</v>
          </cell>
          <cell r="DI159">
            <v>2</v>
          </cell>
          <cell r="DJ159">
            <v>2</v>
          </cell>
          <cell r="DK159">
            <v>2</v>
          </cell>
          <cell r="DL159">
            <v>2</v>
          </cell>
          <cell r="DM159">
            <v>2</v>
          </cell>
          <cell r="DN159">
            <v>2</v>
          </cell>
          <cell r="DO159">
            <v>2</v>
          </cell>
          <cell r="DP159">
            <v>2</v>
          </cell>
          <cell r="DQ159">
            <v>2</v>
          </cell>
          <cell r="DR159">
            <v>2</v>
          </cell>
          <cell r="DS159">
            <v>2</v>
          </cell>
          <cell r="DT159">
            <v>2</v>
          </cell>
          <cell r="DU159">
            <v>2</v>
          </cell>
          <cell r="DV159">
            <v>2</v>
          </cell>
          <cell r="DW159">
            <v>2</v>
          </cell>
          <cell r="DX159">
            <v>2</v>
          </cell>
          <cell r="DY159">
            <v>2</v>
          </cell>
          <cell r="DZ159">
            <v>2</v>
          </cell>
          <cell r="EA159">
            <v>2</v>
          </cell>
          <cell r="EB159">
            <v>2</v>
          </cell>
          <cell r="EC159">
            <v>2</v>
          </cell>
          <cell r="ED159">
            <v>2</v>
          </cell>
          <cell r="EE159">
            <v>2</v>
          </cell>
          <cell r="EF159">
            <v>2</v>
          </cell>
          <cell r="EG159">
            <v>2</v>
          </cell>
          <cell r="EH159">
            <v>2</v>
          </cell>
          <cell r="EI159">
            <v>2</v>
          </cell>
          <cell r="EJ159">
            <v>2</v>
          </cell>
          <cell r="EK159">
            <v>2</v>
          </cell>
          <cell r="EL159">
            <v>2</v>
          </cell>
          <cell r="EM159">
            <v>2</v>
          </cell>
          <cell r="EN159">
            <v>2</v>
          </cell>
          <cell r="EO159">
            <v>2</v>
          </cell>
          <cell r="EP159">
            <v>2</v>
          </cell>
          <cell r="EQ159">
            <v>2</v>
          </cell>
          <cell r="ER159">
            <v>2</v>
          </cell>
          <cell r="ES159">
            <v>2</v>
          </cell>
          <cell r="ET159">
            <v>2</v>
          </cell>
          <cell r="EU159">
            <v>2</v>
          </cell>
          <cell r="EV159">
            <v>1</v>
          </cell>
          <cell r="EW159">
            <v>1</v>
          </cell>
          <cell r="EX159">
            <v>1</v>
          </cell>
          <cell r="EY159">
            <v>1</v>
          </cell>
          <cell r="EZ159">
            <v>1</v>
          </cell>
          <cell r="FA159">
            <v>1</v>
          </cell>
          <cell r="FB159">
            <v>1</v>
          </cell>
          <cell r="FC159">
            <v>1</v>
          </cell>
          <cell r="FD159">
            <v>1</v>
          </cell>
          <cell r="FE159">
            <v>1</v>
          </cell>
          <cell r="FF159">
            <v>1</v>
          </cell>
          <cell r="FG159">
            <v>1</v>
          </cell>
          <cell r="FH159">
            <v>1</v>
          </cell>
          <cell r="FI159">
            <v>1</v>
          </cell>
          <cell r="FJ159">
            <v>1</v>
          </cell>
          <cell r="FK159">
            <v>1</v>
          </cell>
          <cell r="FL159">
            <v>1</v>
          </cell>
          <cell r="FM159">
            <v>1</v>
          </cell>
          <cell r="FN159">
            <v>1</v>
          </cell>
          <cell r="FO159">
            <v>1</v>
          </cell>
          <cell r="FP159">
            <v>1</v>
          </cell>
          <cell r="FQ159">
            <v>1</v>
          </cell>
          <cell r="FR159">
            <v>1</v>
          </cell>
          <cell r="FS159">
            <v>1</v>
          </cell>
          <cell r="FT159">
            <v>2</v>
          </cell>
          <cell r="FU159">
            <v>2</v>
          </cell>
          <cell r="FV159">
            <v>2</v>
          </cell>
          <cell r="FW159">
            <v>2</v>
          </cell>
          <cell r="FX159">
            <v>2</v>
          </cell>
          <cell r="FY159">
            <v>2</v>
          </cell>
          <cell r="FZ159">
            <v>2</v>
          </cell>
          <cell r="GA159">
            <v>2</v>
          </cell>
          <cell r="GB159">
            <v>2</v>
          </cell>
          <cell r="GC159">
            <v>2</v>
          </cell>
          <cell r="GD159">
            <v>2</v>
          </cell>
          <cell r="GE159">
            <v>2</v>
          </cell>
          <cell r="GF159">
            <v>2</v>
          </cell>
          <cell r="GG159">
            <v>2</v>
          </cell>
          <cell r="GH159">
            <v>2</v>
          </cell>
          <cell r="GI159">
            <v>2</v>
          </cell>
          <cell r="GJ159">
            <v>2</v>
          </cell>
          <cell r="GK159">
            <v>2</v>
          </cell>
          <cell r="GL159">
            <v>2</v>
          </cell>
          <cell r="GM159">
            <v>2</v>
          </cell>
          <cell r="GN159">
            <v>2</v>
          </cell>
          <cell r="GO159">
            <v>2</v>
          </cell>
          <cell r="GP159">
            <v>2</v>
          </cell>
          <cell r="GQ159">
            <v>2</v>
          </cell>
          <cell r="GR159">
            <v>2</v>
          </cell>
          <cell r="GS159">
            <v>2</v>
          </cell>
          <cell r="GT159">
            <v>2</v>
          </cell>
          <cell r="GU159">
            <v>2</v>
          </cell>
          <cell r="GV159">
            <v>2</v>
          </cell>
          <cell r="GW159">
            <v>2</v>
          </cell>
          <cell r="GX159">
            <v>2</v>
          </cell>
          <cell r="GY159">
            <v>2</v>
          </cell>
          <cell r="GZ159">
            <v>2</v>
          </cell>
          <cell r="HA159">
            <v>2</v>
          </cell>
          <cell r="HB159">
            <v>2</v>
          </cell>
          <cell r="HC159">
            <v>2</v>
          </cell>
          <cell r="HD159">
            <v>1</v>
          </cell>
          <cell r="HE159">
            <v>1</v>
          </cell>
          <cell r="HF159">
            <v>1</v>
          </cell>
          <cell r="HG159">
            <v>1</v>
          </cell>
          <cell r="HH159">
            <v>1</v>
          </cell>
          <cell r="HI159">
            <v>1</v>
          </cell>
          <cell r="HJ159">
            <v>1</v>
          </cell>
          <cell r="HK159">
            <v>1</v>
          </cell>
          <cell r="HL159">
            <v>1</v>
          </cell>
          <cell r="HM159">
            <v>1</v>
          </cell>
          <cell r="HN159">
            <v>1</v>
          </cell>
          <cell r="HO159">
            <v>1</v>
          </cell>
          <cell r="HP159">
            <v>1</v>
          </cell>
          <cell r="HQ159">
            <v>1</v>
          </cell>
          <cell r="HR159">
            <v>1</v>
          </cell>
          <cell r="HS159">
            <v>1</v>
          </cell>
          <cell r="HT159">
            <v>1</v>
          </cell>
          <cell r="HU159">
            <v>1</v>
          </cell>
          <cell r="HV159">
            <v>1</v>
          </cell>
          <cell r="HW159">
            <v>1</v>
          </cell>
          <cell r="HX159">
            <v>1</v>
          </cell>
          <cell r="HY159">
            <v>1</v>
          </cell>
          <cell r="HZ159">
            <v>1</v>
          </cell>
          <cell r="IA159">
            <v>1</v>
          </cell>
          <cell r="IB159">
            <v>2</v>
          </cell>
          <cell r="IC159">
            <v>2</v>
          </cell>
          <cell r="ID159">
            <v>2</v>
          </cell>
          <cell r="IE159">
            <v>2</v>
          </cell>
          <cell r="IF159">
            <v>2</v>
          </cell>
          <cell r="IG159">
            <v>2</v>
          </cell>
          <cell r="IH159">
            <v>2</v>
          </cell>
          <cell r="II159">
            <v>2</v>
          </cell>
          <cell r="IJ159">
            <v>2</v>
          </cell>
          <cell r="IK159">
            <v>2</v>
          </cell>
          <cell r="IL159">
            <v>2</v>
          </cell>
          <cell r="IM159">
            <v>2</v>
          </cell>
          <cell r="IN159">
            <v>2</v>
          </cell>
          <cell r="IO159">
            <v>2</v>
          </cell>
          <cell r="IP159">
            <v>2</v>
          </cell>
          <cell r="IQ159">
            <v>2</v>
          </cell>
          <cell r="IR159">
            <v>2</v>
          </cell>
          <cell r="IS159">
            <v>2</v>
          </cell>
          <cell r="IT159">
            <v>2</v>
          </cell>
          <cell r="IU159">
            <v>2</v>
          </cell>
          <cell r="IV159">
            <v>2</v>
          </cell>
          <cell r="IW159">
            <v>2</v>
          </cell>
          <cell r="IX159">
            <v>2</v>
          </cell>
          <cell r="IY159">
            <v>2</v>
          </cell>
          <cell r="IZ159">
            <v>2</v>
          </cell>
          <cell r="JA159">
            <v>2</v>
          </cell>
          <cell r="JB159">
            <v>2</v>
          </cell>
          <cell r="JC159">
            <v>2</v>
          </cell>
          <cell r="JD159">
            <v>2</v>
          </cell>
          <cell r="JE159">
            <v>2</v>
          </cell>
          <cell r="JF159">
            <v>2</v>
          </cell>
          <cell r="JG159">
            <v>2</v>
          </cell>
          <cell r="JH159">
            <v>2</v>
          </cell>
          <cell r="JI159">
            <v>2</v>
          </cell>
          <cell r="JJ159">
            <v>2</v>
          </cell>
          <cell r="JK159">
            <v>2</v>
          </cell>
          <cell r="JL159">
            <v>2</v>
          </cell>
          <cell r="JM159">
            <v>2</v>
          </cell>
          <cell r="JN159">
            <v>2</v>
          </cell>
          <cell r="JO159">
            <v>2</v>
          </cell>
          <cell r="JP159">
            <v>2</v>
          </cell>
          <cell r="JQ159">
            <v>2</v>
          </cell>
          <cell r="JR159">
            <v>2</v>
          </cell>
          <cell r="JS159">
            <v>2</v>
          </cell>
          <cell r="JT159">
            <v>2</v>
          </cell>
          <cell r="JU159">
            <v>2</v>
          </cell>
          <cell r="JV159">
            <v>2</v>
          </cell>
          <cell r="JW159">
            <v>2</v>
          </cell>
        </row>
        <row r="160">
          <cell r="B160" t="str">
            <v>Prueba hidrostatica, limpieza y pintura</v>
          </cell>
          <cell r="C160" t="str">
            <v>Materiales</v>
          </cell>
          <cell r="D160">
            <v>4</v>
          </cell>
          <cell r="H160">
            <v>8</v>
          </cell>
          <cell r="I160">
            <v>8</v>
          </cell>
          <cell r="J160">
            <v>8</v>
          </cell>
          <cell r="K160">
            <v>8</v>
          </cell>
          <cell r="L160">
            <v>8</v>
          </cell>
          <cell r="M160">
            <v>8</v>
          </cell>
          <cell r="N160">
            <v>8</v>
          </cell>
          <cell r="O160">
            <v>8</v>
          </cell>
          <cell r="P160">
            <v>8</v>
          </cell>
          <cell r="Q160">
            <v>8</v>
          </cell>
          <cell r="R160">
            <v>8</v>
          </cell>
          <cell r="S160">
            <v>8</v>
          </cell>
          <cell r="T160">
            <v>8</v>
          </cell>
          <cell r="U160">
            <v>8</v>
          </cell>
          <cell r="V160">
            <v>8</v>
          </cell>
          <cell r="W160">
            <v>8</v>
          </cell>
          <cell r="X160">
            <v>8</v>
          </cell>
          <cell r="Y160">
            <v>8</v>
          </cell>
          <cell r="Z160">
            <v>8</v>
          </cell>
          <cell r="AA160">
            <v>8</v>
          </cell>
          <cell r="AB160">
            <v>8</v>
          </cell>
          <cell r="AC160">
            <v>8</v>
          </cell>
          <cell r="AD160">
            <v>8</v>
          </cell>
          <cell r="AE160">
            <v>8</v>
          </cell>
          <cell r="AF160">
            <v>8</v>
          </cell>
          <cell r="AG160">
            <v>8</v>
          </cell>
          <cell r="AH160">
            <v>8</v>
          </cell>
          <cell r="AI160">
            <v>8</v>
          </cell>
          <cell r="AJ160">
            <v>8</v>
          </cell>
          <cell r="AK160">
            <v>8</v>
          </cell>
          <cell r="AL160">
            <v>8</v>
          </cell>
          <cell r="AM160">
            <v>8</v>
          </cell>
          <cell r="AN160">
            <v>8</v>
          </cell>
          <cell r="AO160">
            <v>8</v>
          </cell>
          <cell r="AP160">
            <v>8</v>
          </cell>
          <cell r="AQ160">
            <v>8</v>
          </cell>
          <cell r="AR160">
            <v>8</v>
          </cell>
          <cell r="AS160">
            <v>8</v>
          </cell>
          <cell r="AT160">
            <v>8</v>
          </cell>
          <cell r="AU160">
            <v>8</v>
          </cell>
          <cell r="AV160">
            <v>8</v>
          </cell>
          <cell r="AW160">
            <v>8</v>
          </cell>
          <cell r="AX160">
            <v>8</v>
          </cell>
          <cell r="AY160">
            <v>8</v>
          </cell>
          <cell r="AZ160">
            <v>8</v>
          </cell>
          <cell r="BA160">
            <v>8</v>
          </cell>
          <cell r="BB160">
            <v>8</v>
          </cell>
          <cell r="BC160">
            <v>8</v>
          </cell>
          <cell r="BD160">
            <v>12</v>
          </cell>
          <cell r="BE160">
            <v>12</v>
          </cell>
          <cell r="BF160">
            <v>12</v>
          </cell>
          <cell r="BG160">
            <v>12</v>
          </cell>
          <cell r="BH160">
            <v>12</v>
          </cell>
          <cell r="BI160">
            <v>12</v>
          </cell>
          <cell r="BJ160">
            <v>12</v>
          </cell>
          <cell r="BK160">
            <v>12</v>
          </cell>
          <cell r="BL160">
            <v>12</v>
          </cell>
          <cell r="BM160">
            <v>12</v>
          </cell>
          <cell r="BN160">
            <v>12</v>
          </cell>
          <cell r="BO160">
            <v>12</v>
          </cell>
          <cell r="BP160">
            <v>6</v>
          </cell>
          <cell r="BQ160">
            <v>6</v>
          </cell>
          <cell r="BR160">
            <v>6</v>
          </cell>
          <cell r="BS160">
            <v>6</v>
          </cell>
          <cell r="BT160">
            <v>6</v>
          </cell>
          <cell r="BU160">
            <v>6</v>
          </cell>
          <cell r="BV160">
            <v>6</v>
          </cell>
          <cell r="BW160">
            <v>6</v>
          </cell>
          <cell r="BX160">
            <v>6</v>
          </cell>
          <cell r="BY160">
            <v>6</v>
          </cell>
          <cell r="BZ160">
            <v>6</v>
          </cell>
          <cell r="CA160">
            <v>6</v>
          </cell>
          <cell r="CB160">
            <v>8</v>
          </cell>
          <cell r="CC160">
            <v>8</v>
          </cell>
          <cell r="CD160">
            <v>8</v>
          </cell>
          <cell r="CE160">
            <v>8</v>
          </cell>
          <cell r="CF160">
            <v>8</v>
          </cell>
          <cell r="CG160">
            <v>8</v>
          </cell>
          <cell r="CH160">
            <v>8</v>
          </cell>
          <cell r="CI160">
            <v>8</v>
          </cell>
          <cell r="CJ160">
            <v>8</v>
          </cell>
          <cell r="CK160">
            <v>8</v>
          </cell>
          <cell r="CL160">
            <v>8</v>
          </cell>
          <cell r="CM160">
            <v>8</v>
          </cell>
          <cell r="CN160">
            <v>8</v>
          </cell>
          <cell r="CO160">
            <v>8</v>
          </cell>
          <cell r="CP160">
            <v>8</v>
          </cell>
          <cell r="CQ160">
            <v>8</v>
          </cell>
          <cell r="CR160">
            <v>8</v>
          </cell>
          <cell r="CS160">
            <v>8</v>
          </cell>
          <cell r="CT160">
            <v>8</v>
          </cell>
          <cell r="CU160">
            <v>8</v>
          </cell>
          <cell r="CV160">
            <v>8</v>
          </cell>
          <cell r="CW160">
            <v>8</v>
          </cell>
          <cell r="CX160">
            <v>8</v>
          </cell>
          <cell r="CY160">
            <v>8</v>
          </cell>
          <cell r="CZ160">
            <v>8</v>
          </cell>
          <cell r="DA160">
            <v>8</v>
          </cell>
          <cell r="DB160">
            <v>8</v>
          </cell>
          <cell r="DC160">
            <v>8</v>
          </cell>
          <cell r="DD160">
            <v>8</v>
          </cell>
          <cell r="DE160">
            <v>8</v>
          </cell>
          <cell r="DF160">
            <v>8</v>
          </cell>
          <cell r="DG160">
            <v>8</v>
          </cell>
          <cell r="DH160">
            <v>8</v>
          </cell>
          <cell r="DI160">
            <v>8</v>
          </cell>
          <cell r="DJ160">
            <v>8</v>
          </cell>
          <cell r="DK160">
            <v>8</v>
          </cell>
          <cell r="DL160">
            <v>12</v>
          </cell>
          <cell r="DM160">
            <v>12</v>
          </cell>
          <cell r="DN160">
            <v>12</v>
          </cell>
          <cell r="DO160">
            <v>12</v>
          </cell>
          <cell r="DP160">
            <v>12</v>
          </cell>
          <cell r="DQ160">
            <v>12</v>
          </cell>
          <cell r="DR160">
            <v>12</v>
          </cell>
          <cell r="DS160">
            <v>12</v>
          </cell>
          <cell r="DT160">
            <v>12</v>
          </cell>
          <cell r="DU160">
            <v>12</v>
          </cell>
          <cell r="DV160">
            <v>12</v>
          </cell>
          <cell r="DW160">
            <v>12</v>
          </cell>
          <cell r="DX160">
            <v>16</v>
          </cell>
          <cell r="DY160">
            <v>16</v>
          </cell>
          <cell r="DZ160">
            <v>16</v>
          </cell>
          <cell r="EA160">
            <v>16</v>
          </cell>
          <cell r="EB160">
            <v>16</v>
          </cell>
          <cell r="EC160">
            <v>16</v>
          </cell>
          <cell r="ED160">
            <v>16</v>
          </cell>
          <cell r="EE160">
            <v>16</v>
          </cell>
          <cell r="EF160">
            <v>16</v>
          </cell>
          <cell r="EG160">
            <v>16</v>
          </cell>
          <cell r="EH160">
            <v>16</v>
          </cell>
          <cell r="EI160">
            <v>16</v>
          </cell>
          <cell r="EJ160">
            <v>16</v>
          </cell>
          <cell r="EK160">
            <v>16</v>
          </cell>
          <cell r="EL160">
            <v>16</v>
          </cell>
          <cell r="EM160">
            <v>16</v>
          </cell>
          <cell r="EN160">
            <v>16</v>
          </cell>
          <cell r="EO160">
            <v>16</v>
          </cell>
          <cell r="EP160">
            <v>16</v>
          </cell>
          <cell r="EQ160">
            <v>16</v>
          </cell>
          <cell r="ER160">
            <v>16</v>
          </cell>
          <cell r="ES160">
            <v>16</v>
          </cell>
          <cell r="ET160">
            <v>16</v>
          </cell>
          <cell r="EU160">
            <v>16</v>
          </cell>
          <cell r="EV160">
            <v>6</v>
          </cell>
          <cell r="EW160">
            <v>6</v>
          </cell>
          <cell r="EX160">
            <v>6</v>
          </cell>
          <cell r="EY160">
            <v>6</v>
          </cell>
          <cell r="EZ160">
            <v>6</v>
          </cell>
          <cell r="FA160">
            <v>6</v>
          </cell>
          <cell r="FB160">
            <v>6</v>
          </cell>
          <cell r="FC160">
            <v>6</v>
          </cell>
          <cell r="FD160">
            <v>6</v>
          </cell>
          <cell r="FE160">
            <v>6</v>
          </cell>
          <cell r="FF160">
            <v>6</v>
          </cell>
          <cell r="FG160">
            <v>6</v>
          </cell>
          <cell r="FH160">
            <v>8</v>
          </cell>
          <cell r="FI160">
            <v>8</v>
          </cell>
          <cell r="FJ160">
            <v>8</v>
          </cell>
          <cell r="FK160">
            <v>8</v>
          </cell>
          <cell r="FL160">
            <v>8</v>
          </cell>
          <cell r="FM160">
            <v>8</v>
          </cell>
          <cell r="FN160">
            <v>8</v>
          </cell>
          <cell r="FO160">
            <v>8</v>
          </cell>
          <cell r="FP160">
            <v>8</v>
          </cell>
          <cell r="FQ160">
            <v>8</v>
          </cell>
          <cell r="FR160">
            <v>8</v>
          </cell>
          <cell r="FS160">
            <v>8</v>
          </cell>
          <cell r="FT160">
            <v>8</v>
          </cell>
          <cell r="FU160">
            <v>8</v>
          </cell>
          <cell r="FV160">
            <v>8</v>
          </cell>
          <cell r="FW160">
            <v>8</v>
          </cell>
          <cell r="FX160">
            <v>8</v>
          </cell>
          <cell r="FY160">
            <v>8</v>
          </cell>
          <cell r="FZ160">
            <v>8</v>
          </cell>
          <cell r="GA160">
            <v>8</v>
          </cell>
          <cell r="GB160">
            <v>8</v>
          </cell>
          <cell r="GC160">
            <v>8</v>
          </cell>
          <cell r="GD160">
            <v>8</v>
          </cell>
          <cell r="GE160">
            <v>8</v>
          </cell>
          <cell r="GF160">
            <v>12</v>
          </cell>
          <cell r="GG160">
            <v>12</v>
          </cell>
          <cell r="GH160">
            <v>12</v>
          </cell>
          <cell r="GI160">
            <v>12</v>
          </cell>
          <cell r="GJ160">
            <v>12</v>
          </cell>
          <cell r="GK160">
            <v>12</v>
          </cell>
          <cell r="GL160">
            <v>12</v>
          </cell>
          <cell r="GM160">
            <v>12</v>
          </cell>
          <cell r="GN160">
            <v>12</v>
          </cell>
          <cell r="GO160">
            <v>12</v>
          </cell>
          <cell r="GP160">
            <v>12</v>
          </cell>
          <cell r="GQ160">
            <v>12</v>
          </cell>
          <cell r="GR160">
            <v>16</v>
          </cell>
          <cell r="GS160">
            <v>16</v>
          </cell>
          <cell r="GT160">
            <v>16</v>
          </cell>
          <cell r="GU160">
            <v>16</v>
          </cell>
          <cell r="GV160">
            <v>16</v>
          </cell>
          <cell r="GW160">
            <v>16</v>
          </cell>
          <cell r="GX160">
            <v>16</v>
          </cell>
          <cell r="GY160">
            <v>16</v>
          </cell>
          <cell r="GZ160">
            <v>16</v>
          </cell>
          <cell r="HA160">
            <v>16</v>
          </cell>
          <cell r="HB160">
            <v>16</v>
          </cell>
          <cell r="HC160">
            <v>16</v>
          </cell>
          <cell r="HD160">
            <v>6</v>
          </cell>
          <cell r="HE160">
            <v>6</v>
          </cell>
          <cell r="HF160">
            <v>6</v>
          </cell>
          <cell r="HG160">
            <v>6</v>
          </cell>
          <cell r="HH160">
            <v>6</v>
          </cell>
          <cell r="HI160">
            <v>6</v>
          </cell>
          <cell r="HJ160">
            <v>6</v>
          </cell>
          <cell r="HK160">
            <v>6</v>
          </cell>
          <cell r="HL160">
            <v>6</v>
          </cell>
          <cell r="HM160">
            <v>6</v>
          </cell>
          <cell r="HN160">
            <v>6</v>
          </cell>
          <cell r="HO160">
            <v>6</v>
          </cell>
          <cell r="HP160">
            <v>8</v>
          </cell>
          <cell r="HQ160">
            <v>8</v>
          </cell>
          <cell r="HR160">
            <v>8</v>
          </cell>
          <cell r="HS160">
            <v>8</v>
          </cell>
          <cell r="HT160">
            <v>8</v>
          </cell>
          <cell r="HU160">
            <v>8</v>
          </cell>
          <cell r="HV160">
            <v>8</v>
          </cell>
          <cell r="HW160">
            <v>8</v>
          </cell>
          <cell r="HX160">
            <v>8</v>
          </cell>
          <cell r="HY160">
            <v>8</v>
          </cell>
          <cell r="HZ160">
            <v>8</v>
          </cell>
          <cell r="IA160">
            <v>8</v>
          </cell>
          <cell r="IB160">
            <v>8</v>
          </cell>
          <cell r="IC160">
            <v>8</v>
          </cell>
          <cell r="ID160">
            <v>8</v>
          </cell>
          <cell r="IE160">
            <v>8</v>
          </cell>
          <cell r="IF160">
            <v>8</v>
          </cell>
          <cell r="IG160">
            <v>8</v>
          </cell>
          <cell r="IH160">
            <v>8</v>
          </cell>
          <cell r="II160">
            <v>8</v>
          </cell>
          <cell r="IJ160">
            <v>8</v>
          </cell>
          <cell r="IK160">
            <v>8</v>
          </cell>
          <cell r="IL160">
            <v>8</v>
          </cell>
          <cell r="IM160">
            <v>8</v>
          </cell>
          <cell r="IN160">
            <v>16</v>
          </cell>
          <cell r="IO160">
            <v>16</v>
          </cell>
          <cell r="IP160">
            <v>16</v>
          </cell>
          <cell r="IQ160">
            <v>16</v>
          </cell>
          <cell r="IR160">
            <v>16</v>
          </cell>
          <cell r="IS160">
            <v>16</v>
          </cell>
          <cell r="IT160">
            <v>16</v>
          </cell>
          <cell r="IU160">
            <v>16</v>
          </cell>
          <cell r="IV160">
            <v>16</v>
          </cell>
          <cell r="IW160">
            <v>16</v>
          </cell>
          <cell r="IX160">
            <v>16</v>
          </cell>
          <cell r="IY160">
            <v>16</v>
          </cell>
          <cell r="IZ160">
            <v>16</v>
          </cell>
          <cell r="JA160">
            <v>16</v>
          </cell>
          <cell r="JB160">
            <v>16</v>
          </cell>
          <cell r="JC160">
            <v>16</v>
          </cell>
          <cell r="JD160">
            <v>16</v>
          </cell>
          <cell r="JE160">
            <v>16</v>
          </cell>
          <cell r="JF160">
            <v>16</v>
          </cell>
          <cell r="JG160">
            <v>16</v>
          </cell>
          <cell r="JH160">
            <v>16</v>
          </cell>
          <cell r="JI160">
            <v>16</v>
          </cell>
          <cell r="JJ160">
            <v>16</v>
          </cell>
          <cell r="JK160">
            <v>16</v>
          </cell>
          <cell r="JL160">
            <v>16</v>
          </cell>
          <cell r="JM160">
            <v>16</v>
          </cell>
          <cell r="JN160">
            <v>16</v>
          </cell>
          <cell r="JO160">
            <v>16</v>
          </cell>
          <cell r="JP160">
            <v>16</v>
          </cell>
          <cell r="JQ160">
            <v>16</v>
          </cell>
          <cell r="JR160">
            <v>16</v>
          </cell>
          <cell r="JS160">
            <v>16</v>
          </cell>
          <cell r="JT160">
            <v>16</v>
          </cell>
          <cell r="JU160">
            <v>16</v>
          </cell>
          <cell r="JV160">
            <v>16</v>
          </cell>
          <cell r="JW160">
            <v>16</v>
          </cell>
        </row>
        <row r="161">
          <cell r="B161" t="str">
            <v>Prueba hidrostatica, limpieza y pintura</v>
          </cell>
          <cell r="C161" t="str">
            <v>Materiales</v>
          </cell>
          <cell r="D161">
            <v>5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>
            <v>0</v>
          </cell>
          <cell r="AV161">
            <v>0</v>
          </cell>
          <cell r="AW161">
            <v>0</v>
          </cell>
          <cell r="AX161">
            <v>0</v>
          </cell>
          <cell r="AY161">
            <v>0</v>
          </cell>
          <cell r="AZ161">
            <v>0</v>
          </cell>
          <cell r="BA161">
            <v>0</v>
          </cell>
          <cell r="BB161">
            <v>0</v>
          </cell>
          <cell r="BC161">
            <v>0</v>
          </cell>
          <cell r="BD161">
            <v>0</v>
          </cell>
          <cell r="BE161">
            <v>0</v>
          </cell>
          <cell r="BF161">
            <v>0</v>
          </cell>
          <cell r="BG161">
            <v>0</v>
          </cell>
          <cell r="BH161">
            <v>0</v>
          </cell>
          <cell r="BI161">
            <v>0</v>
          </cell>
          <cell r="BJ161">
            <v>0</v>
          </cell>
          <cell r="BK161">
            <v>0</v>
          </cell>
          <cell r="BL161">
            <v>0</v>
          </cell>
          <cell r="BM161">
            <v>0</v>
          </cell>
          <cell r="BN161">
            <v>0</v>
          </cell>
          <cell r="BO161">
            <v>0</v>
          </cell>
          <cell r="BP161">
            <v>0</v>
          </cell>
          <cell r="BQ161">
            <v>0</v>
          </cell>
          <cell r="BR161">
            <v>0</v>
          </cell>
          <cell r="BS161">
            <v>0</v>
          </cell>
          <cell r="BT161">
            <v>0</v>
          </cell>
          <cell r="BU161">
            <v>0</v>
          </cell>
          <cell r="BV161">
            <v>0</v>
          </cell>
          <cell r="BW161">
            <v>0</v>
          </cell>
          <cell r="BX161">
            <v>0</v>
          </cell>
          <cell r="BY161">
            <v>0</v>
          </cell>
          <cell r="BZ161">
            <v>0</v>
          </cell>
          <cell r="CA161">
            <v>0</v>
          </cell>
          <cell r="CB161">
            <v>0</v>
          </cell>
          <cell r="CC161">
            <v>0</v>
          </cell>
          <cell r="CD161">
            <v>0</v>
          </cell>
          <cell r="CE161">
            <v>0</v>
          </cell>
          <cell r="CF161">
            <v>0</v>
          </cell>
          <cell r="CG161">
            <v>0</v>
          </cell>
          <cell r="CH161">
            <v>0</v>
          </cell>
          <cell r="CI161">
            <v>0</v>
          </cell>
          <cell r="CJ161">
            <v>0</v>
          </cell>
          <cell r="CK161">
            <v>0</v>
          </cell>
          <cell r="CL161">
            <v>0</v>
          </cell>
          <cell r="CM161">
            <v>0</v>
          </cell>
          <cell r="CN161">
            <v>0</v>
          </cell>
          <cell r="CO161">
            <v>0</v>
          </cell>
          <cell r="CP161">
            <v>0</v>
          </cell>
          <cell r="CQ161">
            <v>0</v>
          </cell>
          <cell r="CR161">
            <v>0</v>
          </cell>
          <cell r="CS161">
            <v>0</v>
          </cell>
          <cell r="CT161">
            <v>0</v>
          </cell>
          <cell r="CU161">
            <v>0</v>
          </cell>
          <cell r="CV161">
            <v>0</v>
          </cell>
          <cell r="CW161">
            <v>0</v>
          </cell>
          <cell r="CX161">
            <v>0</v>
          </cell>
          <cell r="CY161">
            <v>0</v>
          </cell>
          <cell r="CZ161">
            <v>0</v>
          </cell>
          <cell r="DA161">
            <v>0</v>
          </cell>
          <cell r="DB161">
            <v>0</v>
          </cell>
          <cell r="DC161">
            <v>0</v>
          </cell>
          <cell r="DD161">
            <v>0</v>
          </cell>
          <cell r="DE161">
            <v>0</v>
          </cell>
          <cell r="DF161">
            <v>0</v>
          </cell>
          <cell r="DG161">
            <v>0</v>
          </cell>
          <cell r="DH161">
            <v>0</v>
          </cell>
          <cell r="DI161">
            <v>0</v>
          </cell>
          <cell r="DJ161">
            <v>0</v>
          </cell>
          <cell r="DK161">
            <v>0</v>
          </cell>
          <cell r="DL161">
            <v>0</v>
          </cell>
          <cell r="DM161">
            <v>0</v>
          </cell>
          <cell r="DN161">
            <v>0</v>
          </cell>
          <cell r="DO161">
            <v>0</v>
          </cell>
          <cell r="DP161">
            <v>0</v>
          </cell>
          <cell r="DQ161">
            <v>0</v>
          </cell>
          <cell r="DR161">
            <v>0</v>
          </cell>
          <cell r="DS161">
            <v>0</v>
          </cell>
          <cell r="DT161">
            <v>0</v>
          </cell>
          <cell r="DU161">
            <v>0</v>
          </cell>
          <cell r="DV161">
            <v>0</v>
          </cell>
          <cell r="DW161">
            <v>0</v>
          </cell>
          <cell r="DX161">
            <v>0</v>
          </cell>
          <cell r="DY161">
            <v>0</v>
          </cell>
          <cell r="DZ161">
            <v>0</v>
          </cell>
          <cell r="EA161">
            <v>0</v>
          </cell>
          <cell r="EB161">
            <v>0</v>
          </cell>
          <cell r="EC161">
            <v>0</v>
          </cell>
          <cell r="ED161">
            <v>0</v>
          </cell>
          <cell r="EE161">
            <v>0</v>
          </cell>
          <cell r="EF161">
            <v>0</v>
          </cell>
          <cell r="EG161">
            <v>0</v>
          </cell>
          <cell r="EH161">
            <v>0</v>
          </cell>
          <cell r="EI161">
            <v>0</v>
          </cell>
          <cell r="EJ161">
            <v>0</v>
          </cell>
          <cell r="EK161">
            <v>0</v>
          </cell>
          <cell r="EL161">
            <v>0</v>
          </cell>
          <cell r="EM161">
            <v>0</v>
          </cell>
          <cell r="EN161">
            <v>0</v>
          </cell>
          <cell r="EO161">
            <v>0</v>
          </cell>
          <cell r="EP161">
            <v>0</v>
          </cell>
          <cell r="EQ161">
            <v>0</v>
          </cell>
          <cell r="ER161">
            <v>0</v>
          </cell>
          <cell r="ES161">
            <v>0</v>
          </cell>
          <cell r="ET161">
            <v>0</v>
          </cell>
          <cell r="EU161">
            <v>0</v>
          </cell>
          <cell r="EV161">
            <v>0</v>
          </cell>
          <cell r="EW161">
            <v>0</v>
          </cell>
          <cell r="EX161">
            <v>0</v>
          </cell>
          <cell r="EY161">
            <v>0</v>
          </cell>
          <cell r="EZ161">
            <v>0</v>
          </cell>
          <cell r="FA161">
            <v>0</v>
          </cell>
          <cell r="FB161">
            <v>0</v>
          </cell>
          <cell r="FC161">
            <v>0</v>
          </cell>
          <cell r="FD161">
            <v>0</v>
          </cell>
          <cell r="FE161">
            <v>0</v>
          </cell>
          <cell r="FF161">
            <v>0</v>
          </cell>
          <cell r="FG161">
            <v>0</v>
          </cell>
          <cell r="FH161">
            <v>0</v>
          </cell>
          <cell r="FI161">
            <v>0</v>
          </cell>
          <cell r="FJ161">
            <v>0</v>
          </cell>
          <cell r="FK161">
            <v>0</v>
          </cell>
          <cell r="FL161">
            <v>0</v>
          </cell>
          <cell r="FM161">
            <v>0</v>
          </cell>
          <cell r="FN161">
            <v>0</v>
          </cell>
          <cell r="FO161">
            <v>0</v>
          </cell>
          <cell r="FP161">
            <v>0</v>
          </cell>
          <cell r="FQ161">
            <v>0</v>
          </cell>
          <cell r="FR161">
            <v>0</v>
          </cell>
          <cell r="FS161">
            <v>0</v>
          </cell>
          <cell r="FT161">
            <v>0</v>
          </cell>
          <cell r="FU161">
            <v>0</v>
          </cell>
          <cell r="FV161">
            <v>0</v>
          </cell>
          <cell r="FW161">
            <v>0</v>
          </cell>
          <cell r="FX161">
            <v>0</v>
          </cell>
          <cell r="FY161">
            <v>0</v>
          </cell>
          <cell r="FZ161">
            <v>0</v>
          </cell>
          <cell r="GA161">
            <v>0</v>
          </cell>
          <cell r="GB161">
            <v>0</v>
          </cell>
          <cell r="GC161">
            <v>0</v>
          </cell>
          <cell r="GD161">
            <v>0</v>
          </cell>
          <cell r="GE161">
            <v>0</v>
          </cell>
          <cell r="GF161">
            <v>0</v>
          </cell>
          <cell r="GG161">
            <v>0</v>
          </cell>
          <cell r="GH161">
            <v>0</v>
          </cell>
          <cell r="GI161">
            <v>0</v>
          </cell>
          <cell r="GJ161">
            <v>0</v>
          </cell>
          <cell r="GK161">
            <v>0</v>
          </cell>
          <cell r="GL161">
            <v>0</v>
          </cell>
          <cell r="GM161">
            <v>0</v>
          </cell>
          <cell r="GN161">
            <v>0</v>
          </cell>
          <cell r="GO161">
            <v>0</v>
          </cell>
          <cell r="GP161">
            <v>0</v>
          </cell>
          <cell r="GQ161">
            <v>0</v>
          </cell>
          <cell r="GR161">
            <v>0</v>
          </cell>
          <cell r="GS161">
            <v>0</v>
          </cell>
          <cell r="GT161">
            <v>0</v>
          </cell>
          <cell r="GU161">
            <v>0</v>
          </cell>
          <cell r="GV161">
            <v>0</v>
          </cell>
          <cell r="GW161">
            <v>0</v>
          </cell>
          <cell r="GX161">
            <v>0</v>
          </cell>
          <cell r="GY161">
            <v>0</v>
          </cell>
          <cell r="GZ161">
            <v>0</v>
          </cell>
          <cell r="HA161">
            <v>0</v>
          </cell>
          <cell r="HB161">
            <v>0</v>
          </cell>
          <cell r="HC161">
            <v>0</v>
          </cell>
          <cell r="HD161">
            <v>0</v>
          </cell>
          <cell r="HE161">
            <v>0</v>
          </cell>
          <cell r="HF161">
            <v>0</v>
          </cell>
          <cell r="HG161">
            <v>0</v>
          </cell>
          <cell r="HH161">
            <v>0</v>
          </cell>
          <cell r="HI161">
            <v>0</v>
          </cell>
          <cell r="HJ161">
            <v>0</v>
          </cell>
          <cell r="HK161">
            <v>0</v>
          </cell>
          <cell r="HL161">
            <v>0</v>
          </cell>
          <cell r="HM161">
            <v>0</v>
          </cell>
          <cell r="HN161">
            <v>0</v>
          </cell>
          <cell r="HO161">
            <v>0</v>
          </cell>
          <cell r="HP161">
            <v>0</v>
          </cell>
          <cell r="HQ161">
            <v>0</v>
          </cell>
          <cell r="HR161">
            <v>0</v>
          </cell>
          <cell r="HS161">
            <v>0</v>
          </cell>
          <cell r="HT161">
            <v>0</v>
          </cell>
          <cell r="HU161">
            <v>0</v>
          </cell>
          <cell r="HV161">
            <v>0</v>
          </cell>
          <cell r="HW161">
            <v>0</v>
          </cell>
          <cell r="HX161">
            <v>0</v>
          </cell>
          <cell r="HY161">
            <v>0</v>
          </cell>
          <cell r="HZ161">
            <v>0</v>
          </cell>
          <cell r="IA161">
            <v>0</v>
          </cell>
          <cell r="IB161">
            <v>0</v>
          </cell>
          <cell r="IC161">
            <v>0</v>
          </cell>
          <cell r="ID161">
            <v>0</v>
          </cell>
          <cell r="IE161">
            <v>0</v>
          </cell>
          <cell r="IF161">
            <v>0</v>
          </cell>
          <cell r="IG161">
            <v>0</v>
          </cell>
          <cell r="IH161">
            <v>0</v>
          </cell>
          <cell r="II161">
            <v>0</v>
          </cell>
          <cell r="IJ161">
            <v>0</v>
          </cell>
          <cell r="IK161">
            <v>0</v>
          </cell>
          <cell r="IL161">
            <v>0</v>
          </cell>
          <cell r="IM161">
            <v>0</v>
          </cell>
          <cell r="IN161">
            <v>0</v>
          </cell>
          <cell r="IO161">
            <v>0</v>
          </cell>
          <cell r="IP161">
            <v>0</v>
          </cell>
          <cell r="IQ161">
            <v>0</v>
          </cell>
          <cell r="IR161">
            <v>0</v>
          </cell>
          <cell r="IS161">
            <v>0</v>
          </cell>
          <cell r="IT161">
            <v>0</v>
          </cell>
          <cell r="IU161">
            <v>0</v>
          </cell>
          <cell r="IV161">
            <v>0</v>
          </cell>
          <cell r="IW161">
            <v>0</v>
          </cell>
          <cell r="IX161">
            <v>0</v>
          </cell>
          <cell r="IY161">
            <v>0</v>
          </cell>
          <cell r="IZ161">
            <v>0</v>
          </cell>
          <cell r="JA161">
            <v>0</v>
          </cell>
          <cell r="JB161">
            <v>0</v>
          </cell>
          <cell r="JC161">
            <v>0</v>
          </cell>
          <cell r="JD161">
            <v>0</v>
          </cell>
          <cell r="JE161">
            <v>0</v>
          </cell>
          <cell r="JF161">
            <v>0</v>
          </cell>
          <cell r="JG161">
            <v>0</v>
          </cell>
          <cell r="JH161">
            <v>0</v>
          </cell>
          <cell r="JI161">
            <v>0</v>
          </cell>
          <cell r="JJ161">
            <v>0</v>
          </cell>
          <cell r="JK161">
            <v>0</v>
          </cell>
          <cell r="JL161">
            <v>0</v>
          </cell>
          <cell r="JM161">
            <v>0</v>
          </cell>
          <cell r="JN161">
            <v>0</v>
          </cell>
          <cell r="JO161">
            <v>0</v>
          </cell>
          <cell r="JP161">
            <v>0</v>
          </cell>
          <cell r="JQ161">
            <v>0</v>
          </cell>
          <cell r="JR161">
            <v>0</v>
          </cell>
          <cell r="JS161">
            <v>0</v>
          </cell>
          <cell r="JT161">
            <v>0</v>
          </cell>
          <cell r="JU161">
            <v>0</v>
          </cell>
          <cell r="JV161">
            <v>0</v>
          </cell>
          <cell r="JW161">
            <v>0</v>
          </cell>
        </row>
        <row r="162">
          <cell r="B162" t="str">
            <v>Prueba hidrostatica, limpieza y pintura</v>
          </cell>
          <cell r="C162" t="str">
            <v>Materiales</v>
          </cell>
          <cell r="D162">
            <v>6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  <cell r="AU162">
            <v>0</v>
          </cell>
          <cell r="AV162">
            <v>0</v>
          </cell>
          <cell r="AW162">
            <v>0</v>
          </cell>
          <cell r="AX162">
            <v>0</v>
          </cell>
          <cell r="AY162">
            <v>0</v>
          </cell>
          <cell r="AZ162">
            <v>0</v>
          </cell>
          <cell r="BA162">
            <v>0</v>
          </cell>
          <cell r="BB162">
            <v>0</v>
          </cell>
          <cell r="BC162">
            <v>0</v>
          </cell>
          <cell r="BD162">
            <v>0</v>
          </cell>
          <cell r="BE162">
            <v>0</v>
          </cell>
          <cell r="BF162">
            <v>0</v>
          </cell>
          <cell r="BG162">
            <v>0</v>
          </cell>
          <cell r="BH162">
            <v>0</v>
          </cell>
          <cell r="BI162">
            <v>0</v>
          </cell>
          <cell r="BJ162">
            <v>0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O162">
            <v>0</v>
          </cell>
          <cell r="BP162">
            <v>0</v>
          </cell>
          <cell r="BQ162">
            <v>0</v>
          </cell>
          <cell r="BR162">
            <v>0</v>
          </cell>
          <cell r="BS162">
            <v>0</v>
          </cell>
          <cell r="BT162">
            <v>0</v>
          </cell>
          <cell r="BU162">
            <v>0</v>
          </cell>
          <cell r="BV162">
            <v>0</v>
          </cell>
          <cell r="BW162">
            <v>0</v>
          </cell>
          <cell r="BX162">
            <v>0</v>
          </cell>
          <cell r="BY162">
            <v>0</v>
          </cell>
          <cell r="BZ162">
            <v>0</v>
          </cell>
          <cell r="CA162">
            <v>0</v>
          </cell>
          <cell r="CB162">
            <v>0</v>
          </cell>
          <cell r="CC162">
            <v>0</v>
          </cell>
          <cell r="CD162">
            <v>0</v>
          </cell>
          <cell r="CE162">
            <v>0</v>
          </cell>
          <cell r="CF162">
            <v>0</v>
          </cell>
          <cell r="CG162">
            <v>0</v>
          </cell>
          <cell r="CH162">
            <v>0</v>
          </cell>
          <cell r="CI162">
            <v>0</v>
          </cell>
          <cell r="CJ162">
            <v>0</v>
          </cell>
          <cell r="CK162">
            <v>0</v>
          </cell>
          <cell r="CL162">
            <v>0</v>
          </cell>
          <cell r="CM162">
            <v>0</v>
          </cell>
          <cell r="CN162">
            <v>0</v>
          </cell>
          <cell r="CO162">
            <v>0</v>
          </cell>
          <cell r="CP162">
            <v>0</v>
          </cell>
          <cell r="CQ162">
            <v>0</v>
          </cell>
          <cell r="CR162">
            <v>0</v>
          </cell>
          <cell r="CS162">
            <v>0</v>
          </cell>
          <cell r="CT162">
            <v>0</v>
          </cell>
          <cell r="CU162">
            <v>0</v>
          </cell>
          <cell r="CV162">
            <v>0</v>
          </cell>
          <cell r="CW162">
            <v>0</v>
          </cell>
          <cell r="CX162">
            <v>0</v>
          </cell>
          <cell r="CY162">
            <v>0</v>
          </cell>
          <cell r="CZ162">
            <v>0</v>
          </cell>
          <cell r="DA162">
            <v>0</v>
          </cell>
          <cell r="DB162">
            <v>0</v>
          </cell>
          <cell r="DC162">
            <v>0</v>
          </cell>
          <cell r="DD162">
            <v>0</v>
          </cell>
          <cell r="DE162">
            <v>0</v>
          </cell>
          <cell r="DF162">
            <v>0</v>
          </cell>
          <cell r="DG162">
            <v>0</v>
          </cell>
          <cell r="DH162">
            <v>0</v>
          </cell>
          <cell r="DI162">
            <v>0</v>
          </cell>
          <cell r="DJ162">
            <v>0</v>
          </cell>
          <cell r="DK162">
            <v>0</v>
          </cell>
          <cell r="DL162">
            <v>0</v>
          </cell>
          <cell r="DM162">
            <v>0</v>
          </cell>
          <cell r="DN162">
            <v>0</v>
          </cell>
          <cell r="DO162">
            <v>0</v>
          </cell>
          <cell r="DP162">
            <v>0</v>
          </cell>
          <cell r="DQ162">
            <v>0</v>
          </cell>
          <cell r="DR162">
            <v>0</v>
          </cell>
          <cell r="DS162">
            <v>0</v>
          </cell>
          <cell r="DT162">
            <v>0</v>
          </cell>
          <cell r="DU162">
            <v>0</v>
          </cell>
          <cell r="DV162">
            <v>0</v>
          </cell>
          <cell r="DW162">
            <v>0</v>
          </cell>
          <cell r="DX162">
            <v>0</v>
          </cell>
          <cell r="DY162">
            <v>0</v>
          </cell>
          <cell r="DZ162">
            <v>0</v>
          </cell>
          <cell r="EA162">
            <v>0</v>
          </cell>
          <cell r="EB162">
            <v>0</v>
          </cell>
          <cell r="EC162">
            <v>0</v>
          </cell>
          <cell r="ED162">
            <v>0</v>
          </cell>
          <cell r="EE162">
            <v>0</v>
          </cell>
          <cell r="EF162">
            <v>0</v>
          </cell>
          <cell r="EG162">
            <v>0</v>
          </cell>
          <cell r="EH162">
            <v>0</v>
          </cell>
          <cell r="EI162">
            <v>0</v>
          </cell>
          <cell r="EJ162">
            <v>0</v>
          </cell>
          <cell r="EK162">
            <v>0</v>
          </cell>
          <cell r="EL162">
            <v>0</v>
          </cell>
          <cell r="EM162">
            <v>0</v>
          </cell>
          <cell r="EN162">
            <v>0</v>
          </cell>
          <cell r="EO162">
            <v>0</v>
          </cell>
          <cell r="EP162">
            <v>0</v>
          </cell>
          <cell r="EQ162">
            <v>0</v>
          </cell>
          <cell r="ER162">
            <v>0</v>
          </cell>
          <cell r="ES162">
            <v>0</v>
          </cell>
          <cell r="ET162">
            <v>0</v>
          </cell>
          <cell r="EU162">
            <v>0</v>
          </cell>
          <cell r="EV162">
            <v>0</v>
          </cell>
          <cell r="EW162">
            <v>0</v>
          </cell>
          <cell r="EX162">
            <v>0</v>
          </cell>
          <cell r="EY162">
            <v>0</v>
          </cell>
          <cell r="EZ162">
            <v>0</v>
          </cell>
          <cell r="FA162">
            <v>0</v>
          </cell>
          <cell r="FB162">
            <v>0</v>
          </cell>
          <cell r="FC162">
            <v>0</v>
          </cell>
          <cell r="FD162">
            <v>0</v>
          </cell>
          <cell r="FE162">
            <v>0</v>
          </cell>
          <cell r="FF162">
            <v>0</v>
          </cell>
          <cell r="FG162">
            <v>0</v>
          </cell>
          <cell r="FH162">
            <v>0</v>
          </cell>
          <cell r="FI162">
            <v>0</v>
          </cell>
          <cell r="FJ162">
            <v>0</v>
          </cell>
          <cell r="FK162">
            <v>0</v>
          </cell>
          <cell r="FL162">
            <v>0</v>
          </cell>
          <cell r="FM162">
            <v>0</v>
          </cell>
          <cell r="FN162">
            <v>0</v>
          </cell>
          <cell r="FO162">
            <v>0</v>
          </cell>
          <cell r="FP162">
            <v>0</v>
          </cell>
          <cell r="FQ162">
            <v>0</v>
          </cell>
          <cell r="FR162">
            <v>0</v>
          </cell>
          <cell r="FS162">
            <v>0</v>
          </cell>
          <cell r="FT162">
            <v>0</v>
          </cell>
          <cell r="FU162">
            <v>0</v>
          </cell>
          <cell r="FV162">
            <v>0</v>
          </cell>
          <cell r="FW162">
            <v>0</v>
          </cell>
          <cell r="FX162">
            <v>0</v>
          </cell>
          <cell r="FY162">
            <v>0</v>
          </cell>
          <cell r="FZ162">
            <v>0</v>
          </cell>
          <cell r="GA162">
            <v>0</v>
          </cell>
          <cell r="GB162">
            <v>0</v>
          </cell>
          <cell r="GC162">
            <v>0</v>
          </cell>
          <cell r="GD162">
            <v>0</v>
          </cell>
          <cell r="GE162">
            <v>0</v>
          </cell>
          <cell r="GF162">
            <v>0</v>
          </cell>
          <cell r="GG162">
            <v>0</v>
          </cell>
          <cell r="GH162">
            <v>0</v>
          </cell>
          <cell r="GI162">
            <v>0</v>
          </cell>
          <cell r="GJ162">
            <v>0</v>
          </cell>
          <cell r="GK162">
            <v>0</v>
          </cell>
          <cell r="GL162">
            <v>0</v>
          </cell>
          <cell r="GM162">
            <v>0</v>
          </cell>
          <cell r="GN162">
            <v>0</v>
          </cell>
          <cell r="GO162">
            <v>0</v>
          </cell>
          <cell r="GP162">
            <v>0</v>
          </cell>
          <cell r="GQ162">
            <v>0</v>
          </cell>
          <cell r="GR162">
            <v>0</v>
          </cell>
          <cell r="GS162">
            <v>0</v>
          </cell>
          <cell r="GT162">
            <v>0</v>
          </cell>
          <cell r="GU162">
            <v>0</v>
          </cell>
          <cell r="GV162">
            <v>0</v>
          </cell>
          <cell r="GW162">
            <v>0</v>
          </cell>
          <cell r="GX162">
            <v>0</v>
          </cell>
          <cell r="GY162">
            <v>0</v>
          </cell>
          <cell r="GZ162">
            <v>0</v>
          </cell>
          <cell r="HA162">
            <v>0</v>
          </cell>
          <cell r="HB162">
            <v>0</v>
          </cell>
          <cell r="HC162">
            <v>0</v>
          </cell>
          <cell r="HD162">
            <v>0</v>
          </cell>
          <cell r="HE162">
            <v>0</v>
          </cell>
          <cell r="HF162">
            <v>0</v>
          </cell>
          <cell r="HG162">
            <v>0</v>
          </cell>
          <cell r="HH162">
            <v>0</v>
          </cell>
          <cell r="HI162">
            <v>0</v>
          </cell>
          <cell r="HJ162">
            <v>0</v>
          </cell>
          <cell r="HK162">
            <v>0</v>
          </cell>
          <cell r="HL162">
            <v>0</v>
          </cell>
          <cell r="HM162">
            <v>0</v>
          </cell>
          <cell r="HN162">
            <v>0</v>
          </cell>
          <cell r="HO162">
            <v>0</v>
          </cell>
          <cell r="HP162">
            <v>0</v>
          </cell>
          <cell r="HQ162">
            <v>0</v>
          </cell>
          <cell r="HR162">
            <v>0</v>
          </cell>
          <cell r="HS162">
            <v>0</v>
          </cell>
          <cell r="HT162">
            <v>0</v>
          </cell>
          <cell r="HU162">
            <v>0</v>
          </cell>
          <cell r="HV162">
            <v>0</v>
          </cell>
          <cell r="HW162">
            <v>0</v>
          </cell>
          <cell r="HX162">
            <v>0</v>
          </cell>
          <cell r="HY162">
            <v>0</v>
          </cell>
          <cell r="HZ162">
            <v>0</v>
          </cell>
          <cell r="IA162">
            <v>0</v>
          </cell>
          <cell r="IB162">
            <v>0</v>
          </cell>
          <cell r="IC162">
            <v>0</v>
          </cell>
          <cell r="ID162">
            <v>0</v>
          </cell>
          <cell r="IE162">
            <v>0</v>
          </cell>
          <cell r="IF162">
            <v>0</v>
          </cell>
          <cell r="IG162">
            <v>0</v>
          </cell>
          <cell r="IH162">
            <v>0</v>
          </cell>
          <cell r="II162">
            <v>0</v>
          </cell>
          <cell r="IJ162">
            <v>0</v>
          </cell>
          <cell r="IK162">
            <v>0</v>
          </cell>
          <cell r="IL162">
            <v>0</v>
          </cell>
          <cell r="IM162">
            <v>0</v>
          </cell>
          <cell r="IN162">
            <v>0</v>
          </cell>
          <cell r="IO162">
            <v>0</v>
          </cell>
          <cell r="IP162">
            <v>0</v>
          </cell>
          <cell r="IQ162">
            <v>0</v>
          </cell>
          <cell r="IR162">
            <v>0</v>
          </cell>
          <cell r="IS162">
            <v>0</v>
          </cell>
          <cell r="IT162">
            <v>0</v>
          </cell>
          <cell r="IU162">
            <v>0</v>
          </cell>
          <cell r="IV162">
            <v>0</v>
          </cell>
          <cell r="IW162">
            <v>0</v>
          </cell>
          <cell r="IX162">
            <v>0</v>
          </cell>
          <cell r="IY162">
            <v>0</v>
          </cell>
          <cell r="IZ162">
            <v>0</v>
          </cell>
          <cell r="JA162">
            <v>0</v>
          </cell>
          <cell r="JB162">
            <v>0</v>
          </cell>
          <cell r="JC162">
            <v>0</v>
          </cell>
          <cell r="JD162">
            <v>0</v>
          </cell>
          <cell r="JE162">
            <v>0</v>
          </cell>
          <cell r="JF162">
            <v>0</v>
          </cell>
          <cell r="JG162">
            <v>0</v>
          </cell>
          <cell r="JH162">
            <v>0</v>
          </cell>
          <cell r="JI162">
            <v>0</v>
          </cell>
          <cell r="JJ162">
            <v>0</v>
          </cell>
          <cell r="JK162">
            <v>0</v>
          </cell>
          <cell r="JL162">
            <v>0</v>
          </cell>
          <cell r="JM162">
            <v>0</v>
          </cell>
          <cell r="JN162">
            <v>0</v>
          </cell>
          <cell r="JO162">
            <v>0</v>
          </cell>
          <cell r="JP162">
            <v>0</v>
          </cell>
          <cell r="JQ162">
            <v>0</v>
          </cell>
          <cell r="JR162">
            <v>0</v>
          </cell>
          <cell r="JS162">
            <v>0</v>
          </cell>
          <cell r="JT162">
            <v>0</v>
          </cell>
          <cell r="JU162">
            <v>0</v>
          </cell>
          <cell r="JV162">
            <v>0</v>
          </cell>
          <cell r="JW162">
            <v>0</v>
          </cell>
        </row>
        <row r="163">
          <cell r="B163" t="str">
            <v>Prueba hidrostatica, limpieza y pintura</v>
          </cell>
          <cell r="C163" t="str">
            <v>Materiales</v>
          </cell>
          <cell r="D163">
            <v>7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T163">
            <v>0</v>
          </cell>
          <cell r="AU163">
            <v>0</v>
          </cell>
          <cell r="AV163">
            <v>0</v>
          </cell>
          <cell r="AW163">
            <v>0</v>
          </cell>
          <cell r="AX163">
            <v>0</v>
          </cell>
          <cell r="AY163">
            <v>0</v>
          </cell>
          <cell r="AZ163">
            <v>0</v>
          </cell>
          <cell r="BA163">
            <v>0</v>
          </cell>
          <cell r="BB163">
            <v>0</v>
          </cell>
          <cell r="BC163">
            <v>0</v>
          </cell>
          <cell r="BD163">
            <v>0</v>
          </cell>
          <cell r="BE163">
            <v>0</v>
          </cell>
          <cell r="BF163">
            <v>0</v>
          </cell>
          <cell r="BG163">
            <v>0</v>
          </cell>
          <cell r="BH163">
            <v>0</v>
          </cell>
          <cell r="BI163">
            <v>0</v>
          </cell>
          <cell r="BJ163">
            <v>0</v>
          </cell>
          <cell r="BK163">
            <v>0</v>
          </cell>
          <cell r="BL163">
            <v>0</v>
          </cell>
          <cell r="BM163">
            <v>0</v>
          </cell>
          <cell r="BN163">
            <v>0</v>
          </cell>
          <cell r="BO163">
            <v>0</v>
          </cell>
          <cell r="BP163">
            <v>0</v>
          </cell>
          <cell r="BQ163">
            <v>0</v>
          </cell>
          <cell r="BR163">
            <v>0</v>
          </cell>
          <cell r="BS163">
            <v>0</v>
          </cell>
          <cell r="BT163">
            <v>0</v>
          </cell>
          <cell r="BU163">
            <v>0</v>
          </cell>
          <cell r="BV163">
            <v>0</v>
          </cell>
          <cell r="BW163">
            <v>0</v>
          </cell>
          <cell r="BX163">
            <v>0</v>
          </cell>
          <cell r="BY163">
            <v>0</v>
          </cell>
          <cell r="BZ163">
            <v>0</v>
          </cell>
          <cell r="CA163">
            <v>0</v>
          </cell>
          <cell r="CB163">
            <v>0</v>
          </cell>
          <cell r="CC163">
            <v>0</v>
          </cell>
          <cell r="CD163">
            <v>0</v>
          </cell>
          <cell r="CE163">
            <v>0</v>
          </cell>
          <cell r="CF163">
            <v>0</v>
          </cell>
          <cell r="CG163">
            <v>0</v>
          </cell>
          <cell r="CH163">
            <v>0</v>
          </cell>
          <cell r="CI163">
            <v>0</v>
          </cell>
          <cell r="CJ163">
            <v>0</v>
          </cell>
          <cell r="CK163">
            <v>0</v>
          </cell>
          <cell r="CL163">
            <v>0</v>
          </cell>
          <cell r="CM163">
            <v>0</v>
          </cell>
          <cell r="CN163">
            <v>0</v>
          </cell>
          <cell r="CO163">
            <v>0</v>
          </cell>
          <cell r="CP163">
            <v>0</v>
          </cell>
          <cell r="CQ163">
            <v>0</v>
          </cell>
          <cell r="CR163">
            <v>0</v>
          </cell>
          <cell r="CS163">
            <v>0</v>
          </cell>
          <cell r="CT163">
            <v>0</v>
          </cell>
          <cell r="CU163">
            <v>0</v>
          </cell>
          <cell r="CV163">
            <v>0</v>
          </cell>
          <cell r="CW163">
            <v>0</v>
          </cell>
          <cell r="CX163">
            <v>0</v>
          </cell>
          <cell r="CY163">
            <v>0</v>
          </cell>
          <cell r="CZ163">
            <v>0</v>
          </cell>
          <cell r="DA163">
            <v>0</v>
          </cell>
          <cell r="DB163">
            <v>0</v>
          </cell>
          <cell r="DC163">
            <v>0</v>
          </cell>
          <cell r="DD163">
            <v>0</v>
          </cell>
          <cell r="DE163">
            <v>0</v>
          </cell>
          <cell r="DF163">
            <v>0</v>
          </cell>
          <cell r="DG163">
            <v>0</v>
          </cell>
          <cell r="DH163">
            <v>0</v>
          </cell>
          <cell r="DI163">
            <v>0</v>
          </cell>
          <cell r="DJ163">
            <v>0</v>
          </cell>
          <cell r="DK163">
            <v>0</v>
          </cell>
          <cell r="DL163">
            <v>0</v>
          </cell>
          <cell r="DM163">
            <v>0</v>
          </cell>
          <cell r="DN163">
            <v>0</v>
          </cell>
          <cell r="DO163">
            <v>0</v>
          </cell>
          <cell r="DP163">
            <v>0</v>
          </cell>
          <cell r="DQ163">
            <v>0</v>
          </cell>
          <cell r="DR163">
            <v>0</v>
          </cell>
          <cell r="DS163">
            <v>0</v>
          </cell>
          <cell r="DT163">
            <v>0</v>
          </cell>
          <cell r="DU163">
            <v>0</v>
          </cell>
          <cell r="DV163">
            <v>0</v>
          </cell>
          <cell r="DW163">
            <v>0</v>
          </cell>
          <cell r="DX163">
            <v>0</v>
          </cell>
          <cell r="DY163">
            <v>0</v>
          </cell>
          <cell r="DZ163">
            <v>0</v>
          </cell>
          <cell r="EA163">
            <v>0</v>
          </cell>
          <cell r="EB163">
            <v>0</v>
          </cell>
          <cell r="EC163">
            <v>0</v>
          </cell>
          <cell r="ED163">
            <v>0</v>
          </cell>
          <cell r="EE163">
            <v>0</v>
          </cell>
          <cell r="EF163">
            <v>0</v>
          </cell>
          <cell r="EG163">
            <v>0</v>
          </cell>
          <cell r="EH163">
            <v>0</v>
          </cell>
          <cell r="EI163">
            <v>0</v>
          </cell>
          <cell r="EJ163">
            <v>0</v>
          </cell>
          <cell r="EK163">
            <v>0</v>
          </cell>
          <cell r="EL163">
            <v>0</v>
          </cell>
          <cell r="EM163">
            <v>0</v>
          </cell>
          <cell r="EN163">
            <v>0</v>
          </cell>
          <cell r="EO163">
            <v>0</v>
          </cell>
          <cell r="EP163">
            <v>0</v>
          </cell>
          <cell r="EQ163">
            <v>0</v>
          </cell>
          <cell r="ER163">
            <v>0</v>
          </cell>
          <cell r="ES163">
            <v>0</v>
          </cell>
          <cell r="ET163">
            <v>0</v>
          </cell>
          <cell r="EU163">
            <v>0</v>
          </cell>
          <cell r="EV163">
            <v>0</v>
          </cell>
          <cell r="EW163">
            <v>0</v>
          </cell>
          <cell r="EX163">
            <v>0</v>
          </cell>
          <cell r="EY163">
            <v>0</v>
          </cell>
          <cell r="EZ163">
            <v>0</v>
          </cell>
          <cell r="FA163">
            <v>0</v>
          </cell>
          <cell r="FB163">
            <v>0</v>
          </cell>
          <cell r="FC163">
            <v>0</v>
          </cell>
          <cell r="FD163">
            <v>0</v>
          </cell>
          <cell r="FE163">
            <v>0</v>
          </cell>
          <cell r="FF163">
            <v>0</v>
          </cell>
          <cell r="FG163">
            <v>0</v>
          </cell>
          <cell r="FH163">
            <v>0</v>
          </cell>
          <cell r="FI163">
            <v>0</v>
          </cell>
          <cell r="FJ163">
            <v>0</v>
          </cell>
          <cell r="FK163">
            <v>0</v>
          </cell>
          <cell r="FL163">
            <v>0</v>
          </cell>
          <cell r="FM163">
            <v>0</v>
          </cell>
          <cell r="FN163">
            <v>0</v>
          </cell>
          <cell r="FO163">
            <v>0</v>
          </cell>
          <cell r="FP163">
            <v>0</v>
          </cell>
          <cell r="FQ163">
            <v>0</v>
          </cell>
          <cell r="FR163">
            <v>0</v>
          </cell>
          <cell r="FS163">
            <v>0</v>
          </cell>
          <cell r="FT163">
            <v>0</v>
          </cell>
          <cell r="FU163">
            <v>0</v>
          </cell>
          <cell r="FV163">
            <v>0</v>
          </cell>
          <cell r="FW163">
            <v>0</v>
          </cell>
          <cell r="FX163">
            <v>0</v>
          </cell>
          <cell r="FY163">
            <v>0</v>
          </cell>
          <cell r="FZ163">
            <v>0</v>
          </cell>
          <cell r="GA163">
            <v>0</v>
          </cell>
          <cell r="GB163">
            <v>0</v>
          </cell>
          <cell r="GC163">
            <v>0</v>
          </cell>
          <cell r="GD163">
            <v>0</v>
          </cell>
          <cell r="GE163">
            <v>0</v>
          </cell>
          <cell r="GF163">
            <v>0</v>
          </cell>
          <cell r="GG163">
            <v>0</v>
          </cell>
          <cell r="GH163">
            <v>0</v>
          </cell>
          <cell r="GI163">
            <v>0</v>
          </cell>
          <cell r="GJ163">
            <v>0</v>
          </cell>
          <cell r="GK163">
            <v>0</v>
          </cell>
          <cell r="GL163">
            <v>0</v>
          </cell>
          <cell r="GM163">
            <v>0</v>
          </cell>
          <cell r="GN163">
            <v>0</v>
          </cell>
          <cell r="GO163">
            <v>0</v>
          </cell>
          <cell r="GP163">
            <v>0</v>
          </cell>
          <cell r="GQ163">
            <v>0</v>
          </cell>
          <cell r="GR163">
            <v>0</v>
          </cell>
          <cell r="GS163">
            <v>0</v>
          </cell>
          <cell r="GT163">
            <v>0</v>
          </cell>
          <cell r="GU163">
            <v>0</v>
          </cell>
          <cell r="GV163">
            <v>0</v>
          </cell>
          <cell r="GW163">
            <v>0</v>
          </cell>
          <cell r="GX163">
            <v>0</v>
          </cell>
          <cell r="GY163">
            <v>0</v>
          </cell>
          <cell r="GZ163">
            <v>0</v>
          </cell>
          <cell r="HA163">
            <v>0</v>
          </cell>
          <cell r="HB163">
            <v>0</v>
          </cell>
          <cell r="HC163">
            <v>0</v>
          </cell>
          <cell r="HD163">
            <v>0</v>
          </cell>
          <cell r="HE163">
            <v>0</v>
          </cell>
          <cell r="HF163">
            <v>0</v>
          </cell>
          <cell r="HG163">
            <v>0</v>
          </cell>
          <cell r="HH163">
            <v>0</v>
          </cell>
          <cell r="HI163">
            <v>0</v>
          </cell>
          <cell r="HJ163">
            <v>0</v>
          </cell>
          <cell r="HK163">
            <v>0</v>
          </cell>
          <cell r="HL163">
            <v>0</v>
          </cell>
          <cell r="HM163">
            <v>0</v>
          </cell>
          <cell r="HN163">
            <v>0</v>
          </cell>
          <cell r="HO163">
            <v>0</v>
          </cell>
          <cell r="HP163">
            <v>0</v>
          </cell>
          <cell r="HQ163">
            <v>0</v>
          </cell>
          <cell r="HR163">
            <v>0</v>
          </cell>
          <cell r="HS163">
            <v>0</v>
          </cell>
          <cell r="HT163">
            <v>0</v>
          </cell>
          <cell r="HU163">
            <v>0</v>
          </cell>
          <cell r="HV163">
            <v>0</v>
          </cell>
          <cell r="HW163">
            <v>0</v>
          </cell>
          <cell r="HX163">
            <v>0</v>
          </cell>
          <cell r="HY163">
            <v>0</v>
          </cell>
          <cell r="HZ163">
            <v>0</v>
          </cell>
          <cell r="IA163">
            <v>0</v>
          </cell>
          <cell r="IB163">
            <v>0</v>
          </cell>
          <cell r="IC163">
            <v>0</v>
          </cell>
          <cell r="ID163">
            <v>0</v>
          </cell>
          <cell r="IE163">
            <v>0</v>
          </cell>
          <cell r="IF163">
            <v>0</v>
          </cell>
          <cell r="IG163">
            <v>0</v>
          </cell>
          <cell r="IH163">
            <v>0</v>
          </cell>
          <cell r="II163">
            <v>0</v>
          </cell>
          <cell r="IJ163">
            <v>0</v>
          </cell>
          <cell r="IK163">
            <v>0</v>
          </cell>
          <cell r="IL163">
            <v>0</v>
          </cell>
          <cell r="IM163">
            <v>0</v>
          </cell>
          <cell r="IN163">
            <v>0</v>
          </cell>
          <cell r="IO163">
            <v>0</v>
          </cell>
          <cell r="IP163">
            <v>0</v>
          </cell>
          <cell r="IQ163">
            <v>0</v>
          </cell>
          <cell r="IR163">
            <v>0</v>
          </cell>
          <cell r="IS163">
            <v>0</v>
          </cell>
          <cell r="IT163">
            <v>0</v>
          </cell>
          <cell r="IU163">
            <v>0</v>
          </cell>
          <cell r="IV163">
            <v>0</v>
          </cell>
          <cell r="IW163">
            <v>0</v>
          </cell>
          <cell r="IX163">
            <v>0</v>
          </cell>
          <cell r="IY163">
            <v>0</v>
          </cell>
          <cell r="IZ163">
            <v>0</v>
          </cell>
          <cell r="JA163">
            <v>0</v>
          </cell>
          <cell r="JB163">
            <v>0</v>
          </cell>
          <cell r="JC163">
            <v>0</v>
          </cell>
          <cell r="JD163">
            <v>0</v>
          </cell>
          <cell r="JE163">
            <v>0</v>
          </cell>
          <cell r="JF163">
            <v>0</v>
          </cell>
          <cell r="JG163">
            <v>0</v>
          </cell>
          <cell r="JH163">
            <v>0</v>
          </cell>
          <cell r="JI163">
            <v>0</v>
          </cell>
          <cell r="JJ163">
            <v>0</v>
          </cell>
          <cell r="JK163">
            <v>0</v>
          </cell>
          <cell r="JL163">
            <v>0</v>
          </cell>
          <cell r="JM163">
            <v>0</v>
          </cell>
          <cell r="JN163">
            <v>0</v>
          </cell>
          <cell r="JO163">
            <v>0</v>
          </cell>
          <cell r="JP163">
            <v>0</v>
          </cell>
          <cell r="JQ163">
            <v>0</v>
          </cell>
          <cell r="JR163">
            <v>0</v>
          </cell>
          <cell r="JS163">
            <v>0</v>
          </cell>
          <cell r="JT163">
            <v>0</v>
          </cell>
          <cell r="JU163">
            <v>0</v>
          </cell>
          <cell r="JV163">
            <v>0</v>
          </cell>
          <cell r="JW163">
            <v>0</v>
          </cell>
        </row>
        <row r="164">
          <cell r="B164" t="str">
            <v>Prueba hidrostatica, limpieza y pintura</v>
          </cell>
          <cell r="C164" t="str">
            <v>Materiales</v>
          </cell>
          <cell r="D164">
            <v>8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>
            <v>0</v>
          </cell>
          <cell r="AF164">
            <v>0</v>
          </cell>
          <cell r="AG164">
            <v>0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  <cell r="AU164">
            <v>0</v>
          </cell>
          <cell r="AV164">
            <v>0</v>
          </cell>
          <cell r="AW164">
            <v>0</v>
          </cell>
          <cell r="AX164">
            <v>0</v>
          </cell>
          <cell r="AY164">
            <v>0</v>
          </cell>
          <cell r="AZ164">
            <v>0</v>
          </cell>
          <cell r="BA164">
            <v>0</v>
          </cell>
          <cell r="BB164">
            <v>0</v>
          </cell>
          <cell r="BC164">
            <v>0</v>
          </cell>
          <cell r="BD164">
            <v>0</v>
          </cell>
          <cell r="BE164">
            <v>0</v>
          </cell>
          <cell r="BF164">
            <v>0</v>
          </cell>
          <cell r="BG164">
            <v>0</v>
          </cell>
          <cell r="BH164">
            <v>0</v>
          </cell>
          <cell r="BI164">
            <v>0</v>
          </cell>
          <cell r="BJ164">
            <v>0</v>
          </cell>
          <cell r="BK164">
            <v>0</v>
          </cell>
          <cell r="BL164">
            <v>0</v>
          </cell>
          <cell r="BM164">
            <v>0</v>
          </cell>
          <cell r="BN164">
            <v>0</v>
          </cell>
          <cell r="BO164">
            <v>0</v>
          </cell>
          <cell r="BP164">
            <v>0</v>
          </cell>
          <cell r="BQ164">
            <v>0</v>
          </cell>
          <cell r="BR164">
            <v>0</v>
          </cell>
          <cell r="BS164">
            <v>0</v>
          </cell>
          <cell r="BT164">
            <v>0</v>
          </cell>
          <cell r="BU164">
            <v>0</v>
          </cell>
          <cell r="BV164">
            <v>0</v>
          </cell>
          <cell r="BW164">
            <v>0</v>
          </cell>
          <cell r="BX164">
            <v>0</v>
          </cell>
          <cell r="BY164">
            <v>0</v>
          </cell>
          <cell r="BZ164">
            <v>0</v>
          </cell>
          <cell r="CA164">
            <v>0</v>
          </cell>
          <cell r="CB164">
            <v>0</v>
          </cell>
          <cell r="CC164">
            <v>0</v>
          </cell>
          <cell r="CD164">
            <v>0</v>
          </cell>
          <cell r="CE164">
            <v>0</v>
          </cell>
          <cell r="CF164">
            <v>0</v>
          </cell>
          <cell r="CG164">
            <v>0</v>
          </cell>
          <cell r="CH164">
            <v>0</v>
          </cell>
          <cell r="CI164">
            <v>0</v>
          </cell>
          <cell r="CJ164">
            <v>0</v>
          </cell>
          <cell r="CK164">
            <v>0</v>
          </cell>
          <cell r="CL164">
            <v>0</v>
          </cell>
          <cell r="CM164">
            <v>0</v>
          </cell>
          <cell r="CN164">
            <v>0</v>
          </cell>
          <cell r="CO164">
            <v>0</v>
          </cell>
          <cell r="CP164">
            <v>0</v>
          </cell>
          <cell r="CQ164">
            <v>0</v>
          </cell>
          <cell r="CR164">
            <v>0</v>
          </cell>
          <cell r="CS164">
            <v>0</v>
          </cell>
          <cell r="CT164">
            <v>0</v>
          </cell>
          <cell r="CU164">
            <v>0</v>
          </cell>
          <cell r="CV164">
            <v>0</v>
          </cell>
          <cell r="CW164">
            <v>0</v>
          </cell>
          <cell r="CX164">
            <v>0</v>
          </cell>
          <cell r="CY164">
            <v>0</v>
          </cell>
          <cell r="CZ164">
            <v>0</v>
          </cell>
          <cell r="DA164">
            <v>0</v>
          </cell>
          <cell r="DB164">
            <v>0</v>
          </cell>
          <cell r="DC164">
            <v>0</v>
          </cell>
          <cell r="DD164">
            <v>0</v>
          </cell>
          <cell r="DE164">
            <v>0</v>
          </cell>
          <cell r="DF164">
            <v>0</v>
          </cell>
          <cell r="DG164">
            <v>0</v>
          </cell>
          <cell r="DH164">
            <v>0</v>
          </cell>
          <cell r="DI164">
            <v>0</v>
          </cell>
          <cell r="DJ164">
            <v>0</v>
          </cell>
          <cell r="DK164">
            <v>0</v>
          </cell>
          <cell r="DL164">
            <v>0</v>
          </cell>
          <cell r="DM164">
            <v>0</v>
          </cell>
          <cell r="DN164">
            <v>0</v>
          </cell>
          <cell r="DO164">
            <v>0</v>
          </cell>
          <cell r="DP164">
            <v>0</v>
          </cell>
          <cell r="DQ164">
            <v>0</v>
          </cell>
          <cell r="DR164">
            <v>0</v>
          </cell>
          <cell r="DS164">
            <v>0</v>
          </cell>
          <cell r="DT164">
            <v>0</v>
          </cell>
          <cell r="DU164">
            <v>0</v>
          </cell>
          <cell r="DV164">
            <v>0</v>
          </cell>
          <cell r="DW164">
            <v>0</v>
          </cell>
          <cell r="DX164">
            <v>0</v>
          </cell>
          <cell r="DY164">
            <v>0</v>
          </cell>
          <cell r="DZ164">
            <v>0</v>
          </cell>
          <cell r="EA164">
            <v>0</v>
          </cell>
          <cell r="EB164">
            <v>0</v>
          </cell>
          <cell r="EC164">
            <v>0</v>
          </cell>
          <cell r="ED164">
            <v>0</v>
          </cell>
          <cell r="EE164">
            <v>0</v>
          </cell>
          <cell r="EF164">
            <v>0</v>
          </cell>
          <cell r="EG164">
            <v>0</v>
          </cell>
          <cell r="EH164">
            <v>0</v>
          </cell>
          <cell r="EI164">
            <v>0</v>
          </cell>
          <cell r="EJ164">
            <v>0</v>
          </cell>
          <cell r="EK164">
            <v>0</v>
          </cell>
          <cell r="EL164">
            <v>0</v>
          </cell>
          <cell r="EM164">
            <v>0</v>
          </cell>
          <cell r="EN164">
            <v>0</v>
          </cell>
          <cell r="EO164">
            <v>0</v>
          </cell>
          <cell r="EP164">
            <v>0</v>
          </cell>
          <cell r="EQ164">
            <v>0</v>
          </cell>
          <cell r="ER164">
            <v>0</v>
          </cell>
          <cell r="ES164">
            <v>0</v>
          </cell>
          <cell r="ET164">
            <v>0</v>
          </cell>
          <cell r="EU164">
            <v>0</v>
          </cell>
          <cell r="EV164">
            <v>0</v>
          </cell>
          <cell r="EW164">
            <v>0</v>
          </cell>
          <cell r="EX164">
            <v>0</v>
          </cell>
          <cell r="EY164">
            <v>0</v>
          </cell>
          <cell r="EZ164">
            <v>0</v>
          </cell>
          <cell r="FA164">
            <v>0</v>
          </cell>
          <cell r="FB164">
            <v>0</v>
          </cell>
          <cell r="FC164">
            <v>0</v>
          </cell>
          <cell r="FD164">
            <v>0</v>
          </cell>
          <cell r="FE164">
            <v>0</v>
          </cell>
          <cell r="FF164">
            <v>0</v>
          </cell>
          <cell r="FG164">
            <v>0</v>
          </cell>
          <cell r="FH164">
            <v>0</v>
          </cell>
          <cell r="FI164">
            <v>0</v>
          </cell>
          <cell r="FJ164">
            <v>0</v>
          </cell>
          <cell r="FK164">
            <v>0</v>
          </cell>
          <cell r="FL164">
            <v>0</v>
          </cell>
          <cell r="FM164">
            <v>0</v>
          </cell>
          <cell r="FN164">
            <v>0</v>
          </cell>
          <cell r="FO164">
            <v>0</v>
          </cell>
          <cell r="FP164">
            <v>0</v>
          </cell>
          <cell r="FQ164">
            <v>0</v>
          </cell>
          <cell r="FR164">
            <v>0</v>
          </cell>
          <cell r="FS164">
            <v>0</v>
          </cell>
          <cell r="FT164">
            <v>0</v>
          </cell>
          <cell r="FU164">
            <v>0</v>
          </cell>
          <cell r="FV164">
            <v>0</v>
          </cell>
          <cell r="FW164">
            <v>0</v>
          </cell>
          <cell r="FX164">
            <v>0</v>
          </cell>
          <cell r="FY164">
            <v>0</v>
          </cell>
          <cell r="FZ164">
            <v>0</v>
          </cell>
          <cell r="GA164">
            <v>0</v>
          </cell>
          <cell r="GB164">
            <v>0</v>
          </cell>
          <cell r="GC164">
            <v>0</v>
          </cell>
          <cell r="GD164">
            <v>0</v>
          </cell>
          <cell r="GE164">
            <v>0</v>
          </cell>
          <cell r="GF164">
            <v>0</v>
          </cell>
          <cell r="GG164">
            <v>0</v>
          </cell>
          <cell r="GH164">
            <v>0</v>
          </cell>
          <cell r="GI164">
            <v>0</v>
          </cell>
          <cell r="GJ164">
            <v>0</v>
          </cell>
          <cell r="GK164">
            <v>0</v>
          </cell>
          <cell r="GL164">
            <v>0</v>
          </cell>
          <cell r="GM164">
            <v>0</v>
          </cell>
          <cell r="GN164">
            <v>0</v>
          </cell>
          <cell r="GO164">
            <v>0</v>
          </cell>
          <cell r="GP164">
            <v>0</v>
          </cell>
          <cell r="GQ164">
            <v>0</v>
          </cell>
          <cell r="GR164">
            <v>0</v>
          </cell>
          <cell r="GS164">
            <v>0</v>
          </cell>
          <cell r="GT164">
            <v>0</v>
          </cell>
          <cell r="GU164">
            <v>0</v>
          </cell>
          <cell r="GV164">
            <v>0</v>
          </cell>
          <cell r="GW164">
            <v>0</v>
          </cell>
          <cell r="GX164">
            <v>0</v>
          </cell>
          <cell r="GY164">
            <v>0</v>
          </cell>
          <cell r="GZ164">
            <v>0</v>
          </cell>
          <cell r="HA164">
            <v>0</v>
          </cell>
          <cell r="HB164">
            <v>0</v>
          </cell>
          <cell r="HC164">
            <v>0</v>
          </cell>
          <cell r="HD164">
            <v>0</v>
          </cell>
          <cell r="HE164">
            <v>0</v>
          </cell>
          <cell r="HF164">
            <v>0</v>
          </cell>
          <cell r="HG164">
            <v>0</v>
          </cell>
          <cell r="HH164">
            <v>0</v>
          </cell>
          <cell r="HI164">
            <v>0</v>
          </cell>
          <cell r="HJ164">
            <v>0</v>
          </cell>
          <cell r="HK164">
            <v>0</v>
          </cell>
          <cell r="HL164">
            <v>0</v>
          </cell>
          <cell r="HM164">
            <v>0</v>
          </cell>
          <cell r="HN164">
            <v>0</v>
          </cell>
          <cell r="HO164">
            <v>0</v>
          </cell>
          <cell r="HP164">
            <v>0</v>
          </cell>
          <cell r="HQ164">
            <v>0</v>
          </cell>
          <cell r="HR164">
            <v>0</v>
          </cell>
          <cell r="HS164">
            <v>0</v>
          </cell>
          <cell r="HT164">
            <v>0</v>
          </cell>
          <cell r="HU164">
            <v>0</v>
          </cell>
          <cell r="HV164">
            <v>0</v>
          </cell>
          <cell r="HW164">
            <v>0</v>
          </cell>
          <cell r="HX164">
            <v>0</v>
          </cell>
          <cell r="HY164">
            <v>0</v>
          </cell>
          <cell r="HZ164">
            <v>0</v>
          </cell>
          <cell r="IA164">
            <v>0</v>
          </cell>
          <cell r="IB164">
            <v>0</v>
          </cell>
          <cell r="IC164">
            <v>0</v>
          </cell>
          <cell r="ID164">
            <v>0</v>
          </cell>
          <cell r="IE164">
            <v>0</v>
          </cell>
          <cell r="IF164">
            <v>0</v>
          </cell>
          <cell r="IG164">
            <v>0</v>
          </cell>
          <cell r="IH164">
            <v>0</v>
          </cell>
          <cell r="II164">
            <v>0</v>
          </cell>
          <cell r="IJ164">
            <v>0</v>
          </cell>
          <cell r="IK164">
            <v>0</v>
          </cell>
          <cell r="IL164">
            <v>0</v>
          </cell>
          <cell r="IM164">
            <v>0</v>
          </cell>
          <cell r="IN164">
            <v>0</v>
          </cell>
          <cell r="IO164">
            <v>0</v>
          </cell>
          <cell r="IP164">
            <v>0</v>
          </cell>
          <cell r="IQ164">
            <v>0</v>
          </cell>
          <cell r="IR164">
            <v>0</v>
          </cell>
          <cell r="IS164">
            <v>0</v>
          </cell>
          <cell r="IT164">
            <v>0</v>
          </cell>
          <cell r="IU164">
            <v>0</v>
          </cell>
          <cell r="IV164">
            <v>0</v>
          </cell>
          <cell r="IW164">
            <v>0</v>
          </cell>
          <cell r="IX164">
            <v>0</v>
          </cell>
          <cell r="IY164">
            <v>0</v>
          </cell>
          <cell r="IZ164">
            <v>0</v>
          </cell>
          <cell r="JA164">
            <v>0</v>
          </cell>
          <cell r="JB164">
            <v>0</v>
          </cell>
          <cell r="JC164">
            <v>0</v>
          </cell>
          <cell r="JD164">
            <v>0</v>
          </cell>
          <cell r="JE164">
            <v>0</v>
          </cell>
          <cell r="JF164">
            <v>0</v>
          </cell>
          <cell r="JG164">
            <v>0</v>
          </cell>
          <cell r="JH164">
            <v>0</v>
          </cell>
          <cell r="JI164">
            <v>0</v>
          </cell>
          <cell r="JJ164">
            <v>0</v>
          </cell>
          <cell r="JK164">
            <v>0</v>
          </cell>
          <cell r="JL164">
            <v>0</v>
          </cell>
          <cell r="JM164">
            <v>0</v>
          </cell>
          <cell r="JN164">
            <v>0</v>
          </cell>
          <cell r="JO164">
            <v>0</v>
          </cell>
          <cell r="JP164">
            <v>0</v>
          </cell>
          <cell r="JQ164">
            <v>0</v>
          </cell>
          <cell r="JR164">
            <v>0</v>
          </cell>
          <cell r="JS164">
            <v>0</v>
          </cell>
          <cell r="JT164">
            <v>0</v>
          </cell>
          <cell r="JU164">
            <v>0</v>
          </cell>
          <cell r="JV164">
            <v>0</v>
          </cell>
          <cell r="JW164">
            <v>0</v>
          </cell>
        </row>
        <row r="165">
          <cell r="B165" t="str">
            <v>Prueba hidrostatica, limpieza y pintura</v>
          </cell>
          <cell r="C165" t="str">
            <v>Materiales</v>
          </cell>
          <cell r="D165">
            <v>9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>
            <v>0</v>
          </cell>
          <cell r="AF165">
            <v>0</v>
          </cell>
          <cell r="AG165">
            <v>0</v>
          </cell>
          <cell r="AH165">
            <v>0</v>
          </cell>
          <cell r="AI165">
            <v>0</v>
          </cell>
          <cell r="AJ165">
            <v>0</v>
          </cell>
          <cell r="AK165">
            <v>0</v>
          </cell>
          <cell r="AL165">
            <v>0</v>
          </cell>
          <cell r="AM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0</v>
          </cell>
          <cell r="AR165">
            <v>0</v>
          </cell>
          <cell r="AS165">
            <v>0</v>
          </cell>
          <cell r="AT165">
            <v>0</v>
          </cell>
          <cell r="AU165">
            <v>0</v>
          </cell>
          <cell r="AV165">
            <v>0</v>
          </cell>
          <cell r="AW165">
            <v>0</v>
          </cell>
          <cell r="AX165">
            <v>0</v>
          </cell>
          <cell r="AY165">
            <v>0</v>
          </cell>
          <cell r="AZ165">
            <v>0</v>
          </cell>
          <cell r="BA165">
            <v>0</v>
          </cell>
          <cell r="BB165">
            <v>0</v>
          </cell>
          <cell r="BC165">
            <v>0</v>
          </cell>
          <cell r="BD165">
            <v>0</v>
          </cell>
          <cell r="BE165">
            <v>0</v>
          </cell>
          <cell r="BF165">
            <v>0</v>
          </cell>
          <cell r="BG165">
            <v>0</v>
          </cell>
          <cell r="BH165">
            <v>0</v>
          </cell>
          <cell r="BI165">
            <v>0</v>
          </cell>
          <cell r="BJ165">
            <v>0</v>
          </cell>
          <cell r="BK165">
            <v>0</v>
          </cell>
          <cell r="BL165">
            <v>0</v>
          </cell>
          <cell r="BM165">
            <v>0</v>
          </cell>
          <cell r="BN165">
            <v>0</v>
          </cell>
          <cell r="BO165">
            <v>0</v>
          </cell>
          <cell r="BP165">
            <v>0</v>
          </cell>
          <cell r="BQ165">
            <v>0</v>
          </cell>
          <cell r="BR165">
            <v>0</v>
          </cell>
          <cell r="BS165">
            <v>0</v>
          </cell>
          <cell r="BT165">
            <v>0</v>
          </cell>
          <cell r="BU165">
            <v>0</v>
          </cell>
          <cell r="BV165">
            <v>0</v>
          </cell>
          <cell r="BW165">
            <v>0</v>
          </cell>
          <cell r="BX165">
            <v>0</v>
          </cell>
          <cell r="BY165">
            <v>0</v>
          </cell>
          <cell r="BZ165">
            <v>0</v>
          </cell>
          <cell r="CA165">
            <v>0</v>
          </cell>
          <cell r="CB165">
            <v>0</v>
          </cell>
          <cell r="CC165">
            <v>0</v>
          </cell>
          <cell r="CD165">
            <v>0</v>
          </cell>
          <cell r="CE165">
            <v>0</v>
          </cell>
          <cell r="CF165">
            <v>0</v>
          </cell>
          <cell r="CG165">
            <v>0</v>
          </cell>
          <cell r="CH165">
            <v>0</v>
          </cell>
          <cell r="CI165">
            <v>0</v>
          </cell>
          <cell r="CJ165">
            <v>0</v>
          </cell>
          <cell r="CK165">
            <v>0</v>
          </cell>
          <cell r="CL165">
            <v>0</v>
          </cell>
          <cell r="CM165">
            <v>0</v>
          </cell>
          <cell r="CN165">
            <v>0</v>
          </cell>
          <cell r="CO165">
            <v>0</v>
          </cell>
          <cell r="CP165">
            <v>0</v>
          </cell>
          <cell r="CQ165">
            <v>0</v>
          </cell>
          <cell r="CR165">
            <v>0</v>
          </cell>
          <cell r="CS165">
            <v>0</v>
          </cell>
          <cell r="CT165">
            <v>0</v>
          </cell>
          <cell r="CU165">
            <v>0</v>
          </cell>
          <cell r="CV165">
            <v>0</v>
          </cell>
          <cell r="CW165">
            <v>0</v>
          </cell>
          <cell r="CX165">
            <v>0</v>
          </cell>
          <cell r="CY165">
            <v>0</v>
          </cell>
          <cell r="CZ165">
            <v>0</v>
          </cell>
          <cell r="DA165">
            <v>0</v>
          </cell>
          <cell r="DB165">
            <v>0</v>
          </cell>
          <cell r="DC165">
            <v>0</v>
          </cell>
          <cell r="DD165">
            <v>0</v>
          </cell>
          <cell r="DE165">
            <v>0</v>
          </cell>
          <cell r="DF165">
            <v>0</v>
          </cell>
          <cell r="DG165">
            <v>0</v>
          </cell>
          <cell r="DH165">
            <v>0</v>
          </cell>
          <cell r="DI165">
            <v>0</v>
          </cell>
          <cell r="DJ165">
            <v>0</v>
          </cell>
          <cell r="DK165">
            <v>0</v>
          </cell>
          <cell r="DL165">
            <v>0</v>
          </cell>
          <cell r="DM165">
            <v>0</v>
          </cell>
          <cell r="DN165">
            <v>0</v>
          </cell>
          <cell r="DO165">
            <v>0</v>
          </cell>
          <cell r="DP165">
            <v>0</v>
          </cell>
          <cell r="DQ165">
            <v>0</v>
          </cell>
          <cell r="DR165">
            <v>0</v>
          </cell>
          <cell r="DS165">
            <v>0</v>
          </cell>
          <cell r="DT165">
            <v>0</v>
          </cell>
          <cell r="DU165">
            <v>0</v>
          </cell>
          <cell r="DV165">
            <v>0</v>
          </cell>
          <cell r="DW165">
            <v>0</v>
          </cell>
          <cell r="DX165">
            <v>0</v>
          </cell>
          <cell r="DY165">
            <v>0</v>
          </cell>
          <cell r="DZ165">
            <v>0</v>
          </cell>
          <cell r="EA165">
            <v>0</v>
          </cell>
          <cell r="EB165">
            <v>0</v>
          </cell>
          <cell r="EC165">
            <v>0</v>
          </cell>
          <cell r="ED165">
            <v>0</v>
          </cell>
          <cell r="EE165">
            <v>0</v>
          </cell>
          <cell r="EF165">
            <v>0</v>
          </cell>
          <cell r="EG165">
            <v>0</v>
          </cell>
          <cell r="EH165">
            <v>0</v>
          </cell>
          <cell r="EI165">
            <v>0</v>
          </cell>
          <cell r="EJ165">
            <v>0</v>
          </cell>
          <cell r="EK165">
            <v>0</v>
          </cell>
          <cell r="EL165">
            <v>0</v>
          </cell>
          <cell r="EM165">
            <v>0</v>
          </cell>
          <cell r="EN165">
            <v>0</v>
          </cell>
          <cell r="EO165">
            <v>0</v>
          </cell>
          <cell r="EP165">
            <v>0</v>
          </cell>
          <cell r="EQ165">
            <v>0</v>
          </cell>
          <cell r="ER165">
            <v>0</v>
          </cell>
          <cell r="ES165">
            <v>0</v>
          </cell>
          <cell r="ET165">
            <v>0</v>
          </cell>
          <cell r="EU165">
            <v>0</v>
          </cell>
          <cell r="EV165">
            <v>0</v>
          </cell>
          <cell r="EW165">
            <v>0</v>
          </cell>
          <cell r="EX165">
            <v>0</v>
          </cell>
          <cell r="EY165">
            <v>0</v>
          </cell>
          <cell r="EZ165">
            <v>0</v>
          </cell>
          <cell r="FA165">
            <v>0</v>
          </cell>
          <cell r="FB165">
            <v>0</v>
          </cell>
          <cell r="FC165">
            <v>0</v>
          </cell>
          <cell r="FD165">
            <v>0</v>
          </cell>
          <cell r="FE165">
            <v>0</v>
          </cell>
          <cell r="FF165">
            <v>0</v>
          </cell>
          <cell r="FG165">
            <v>0</v>
          </cell>
          <cell r="FH165">
            <v>0</v>
          </cell>
          <cell r="FI165">
            <v>0</v>
          </cell>
          <cell r="FJ165">
            <v>0</v>
          </cell>
          <cell r="FK165">
            <v>0</v>
          </cell>
          <cell r="FL165">
            <v>0</v>
          </cell>
          <cell r="FM165">
            <v>0</v>
          </cell>
          <cell r="FN165">
            <v>0</v>
          </cell>
          <cell r="FO165">
            <v>0</v>
          </cell>
          <cell r="FP165">
            <v>0</v>
          </cell>
          <cell r="FQ165">
            <v>0</v>
          </cell>
          <cell r="FR165">
            <v>0</v>
          </cell>
          <cell r="FS165">
            <v>0</v>
          </cell>
          <cell r="FT165">
            <v>0</v>
          </cell>
          <cell r="FU165">
            <v>0</v>
          </cell>
          <cell r="FV165">
            <v>0</v>
          </cell>
          <cell r="FW165">
            <v>0</v>
          </cell>
          <cell r="FX165">
            <v>0</v>
          </cell>
          <cell r="FY165">
            <v>0</v>
          </cell>
          <cell r="FZ165">
            <v>0</v>
          </cell>
          <cell r="GA165">
            <v>0</v>
          </cell>
          <cell r="GB165">
            <v>0</v>
          </cell>
          <cell r="GC165">
            <v>0</v>
          </cell>
          <cell r="GD165">
            <v>0</v>
          </cell>
          <cell r="GE165">
            <v>0</v>
          </cell>
          <cell r="GF165">
            <v>0</v>
          </cell>
          <cell r="GG165">
            <v>0</v>
          </cell>
          <cell r="GH165">
            <v>0</v>
          </cell>
          <cell r="GI165">
            <v>0</v>
          </cell>
          <cell r="GJ165">
            <v>0</v>
          </cell>
          <cell r="GK165">
            <v>0</v>
          </cell>
          <cell r="GL165">
            <v>0</v>
          </cell>
          <cell r="GM165">
            <v>0</v>
          </cell>
          <cell r="GN165">
            <v>0</v>
          </cell>
          <cell r="GO165">
            <v>0</v>
          </cell>
          <cell r="GP165">
            <v>0</v>
          </cell>
          <cell r="GQ165">
            <v>0</v>
          </cell>
          <cell r="GR165">
            <v>0</v>
          </cell>
          <cell r="GS165">
            <v>0</v>
          </cell>
          <cell r="GT165">
            <v>0</v>
          </cell>
          <cell r="GU165">
            <v>0</v>
          </cell>
          <cell r="GV165">
            <v>0</v>
          </cell>
          <cell r="GW165">
            <v>0</v>
          </cell>
          <cell r="GX165">
            <v>0</v>
          </cell>
          <cell r="GY165">
            <v>0</v>
          </cell>
          <cell r="GZ165">
            <v>0</v>
          </cell>
          <cell r="HA165">
            <v>0</v>
          </cell>
          <cell r="HB165">
            <v>0</v>
          </cell>
          <cell r="HC165">
            <v>0</v>
          </cell>
          <cell r="HD165">
            <v>0</v>
          </cell>
          <cell r="HE165">
            <v>0</v>
          </cell>
          <cell r="HF165">
            <v>0</v>
          </cell>
          <cell r="HG165">
            <v>0</v>
          </cell>
          <cell r="HH165">
            <v>0</v>
          </cell>
          <cell r="HI165">
            <v>0</v>
          </cell>
          <cell r="HJ165">
            <v>0</v>
          </cell>
          <cell r="HK165">
            <v>0</v>
          </cell>
          <cell r="HL165">
            <v>0</v>
          </cell>
          <cell r="HM165">
            <v>0</v>
          </cell>
          <cell r="HN165">
            <v>0</v>
          </cell>
          <cell r="HO165">
            <v>0</v>
          </cell>
          <cell r="HP165">
            <v>0</v>
          </cell>
          <cell r="HQ165">
            <v>0</v>
          </cell>
          <cell r="HR165">
            <v>0</v>
          </cell>
          <cell r="HS165">
            <v>0</v>
          </cell>
          <cell r="HT165">
            <v>0</v>
          </cell>
          <cell r="HU165">
            <v>0</v>
          </cell>
          <cell r="HV165">
            <v>0</v>
          </cell>
          <cell r="HW165">
            <v>0</v>
          </cell>
          <cell r="HX165">
            <v>0</v>
          </cell>
          <cell r="HY165">
            <v>0</v>
          </cell>
          <cell r="HZ165">
            <v>0</v>
          </cell>
          <cell r="IA165">
            <v>0</v>
          </cell>
          <cell r="IB165">
            <v>0</v>
          </cell>
          <cell r="IC165">
            <v>0</v>
          </cell>
          <cell r="ID165">
            <v>0</v>
          </cell>
          <cell r="IE165">
            <v>0</v>
          </cell>
          <cell r="IF165">
            <v>0</v>
          </cell>
          <cell r="IG165">
            <v>0</v>
          </cell>
          <cell r="IH165">
            <v>0</v>
          </cell>
          <cell r="II165">
            <v>0</v>
          </cell>
          <cell r="IJ165">
            <v>0</v>
          </cell>
          <cell r="IK165">
            <v>0</v>
          </cell>
          <cell r="IL165">
            <v>0</v>
          </cell>
          <cell r="IM165">
            <v>0</v>
          </cell>
          <cell r="IN165">
            <v>0</v>
          </cell>
          <cell r="IO165">
            <v>0</v>
          </cell>
          <cell r="IP165">
            <v>0</v>
          </cell>
          <cell r="IQ165">
            <v>0</v>
          </cell>
          <cell r="IR165">
            <v>0</v>
          </cell>
          <cell r="IS165">
            <v>0</v>
          </cell>
          <cell r="IT165">
            <v>0</v>
          </cell>
          <cell r="IU165">
            <v>0</v>
          </cell>
          <cell r="IV165">
            <v>0</v>
          </cell>
          <cell r="IW165">
            <v>0</v>
          </cell>
          <cell r="IX165">
            <v>0</v>
          </cell>
          <cell r="IY165">
            <v>0</v>
          </cell>
          <cell r="IZ165">
            <v>0</v>
          </cell>
          <cell r="JA165">
            <v>0</v>
          </cell>
          <cell r="JB165">
            <v>0</v>
          </cell>
          <cell r="JC165">
            <v>0</v>
          </cell>
          <cell r="JD165">
            <v>0</v>
          </cell>
          <cell r="JE165">
            <v>0</v>
          </cell>
          <cell r="JF165">
            <v>0</v>
          </cell>
          <cell r="JG165">
            <v>0</v>
          </cell>
          <cell r="JH165">
            <v>0</v>
          </cell>
          <cell r="JI165">
            <v>0</v>
          </cell>
          <cell r="JJ165">
            <v>0</v>
          </cell>
          <cell r="JK165">
            <v>0</v>
          </cell>
          <cell r="JL165">
            <v>0</v>
          </cell>
          <cell r="JM165">
            <v>0</v>
          </cell>
          <cell r="JN165">
            <v>0</v>
          </cell>
          <cell r="JO165">
            <v>0</v>
          </cell>
          <cell r="JP165">
            <v>0</v>
          </cell>
          <cell r="JQ165">
            <v>0</v>
          </cell>
          <cell r="JR165">
            <v>0</v>
          </cell>
          <cell r="JS165">
            <v>0</v>
          </cell>
          <cell r="JT165">
            <v>0</v>
          </cell>
          <cell r="JU165">
            <v>0</v>
          </cell>
          <cell r="JV165">
            <v>0</v>
          </cell>
          <cell r="JW165">
            <v>0</v>
          </cell>
        </row>
        <row r="166">
          <cell r="B166" t="str">
            <v>Prueba hidrostatica, limpieza y pintura</v>
          </cell>
          <cell r="C166" t="str">
            <v>Materiales</v>
          </cell>
          <cell r="D166">
            <v>10</v>
          </cell>
          <cell r="H166"/>
          <cell r="I166"/>
          <cell r="J166"/>
          <cell r="K166"/>
          <cell r="L166"/>
          <cell r="M166"/>
          <cell r="N166"/>
          <cell r="O166"/>
          <cell r="P166"/>
          <cell r="Q166"/>
          <cell r="R166"/>
          <cell r="S166"/>
          <cell r="T166"/>
          <cell r="U166"/>
          <cell r="V166"/>
          <cell r="W166"/>
          <cell r="X166"/>
          <cell r="Y166"/>
          <cell r="Z166"/>
          <cell r="AA166"/>
          <cell r="AB166"/>
          <cell r="AC166"/>
          <cell r="AD166"/>
          <cell r="AE166"/>
          <cell r="AF166"/>
          <cell r="AG166"/>
          <cell r="AH166"/>
          <cell r="AI166"/>
          <cell r="AJ166"/>
          <cell r="AK166"/>
          <cell r="AL166"/>
          <cell r="AM166"/>
          <cell r="AN166"/>
          <cell r="AO166"/>
          <cell r="AP166"/>
          <cell r="AQ166"/>
          <cell r="AR166"/>
          <cell r="AS166"/>
          <cell r="AT166"/>
          <cell r="AU166"/>
          <cell r="AV166"/>
          <cell r="AW166"/>
          <cell r="AX166"/>
          <cell r="AY166"/>
          <cell r="AZ166"/>
          <cell r="BA166"/>
          <cell r="BB166"/>
          <cell r="BC166"/>
          <cell r="BD166"/>
          <cell r="BE166"/>
          <cell r="BF166"/>
          <cell r="BG166"/>
          <cell r="BH166"/>
          <cell r="BI166"/>
          <cell r="BJ166"/>
          <cell r="BK166"/>
          <cell r="BL166"/>
          <cell r="BM166"/>
          <cell r="BN166"/>
          <cell r="BO166"/>
          <cell r="BP166"/>
          <cell r="BQ166"/>
          <cell r="BR166"/>
          <cell r="BS166"/>
          <cell r="BT166"/>
          <cell r="BU166"/>
          <cell r="BV166"/>
          <cell r="BW166"/>
          <cell r="BX166"/>
          <cell r="BY166"/>
          <cell r="BZ166"/>
          <cell r="CA166"/>
          <cell r="CB166"/>
          <cell r="CC166"/>
          <cell r="CD166"/>
          <cell r="CE166"/>
          <cell r="CF166"/>
          <cell r="CG166"/>
          <cell r="CH166"/>
          <cell r="CI166"/>
          <cell r="CJ166"/>
          <cell r="CK166"/>
          <cell r="CL166"/>
          <cell r="CM166"/>
          <cell r="CN166"/>
          <cell r="CO166"/>
          <cell r="CP166"/>
          <cell r="CQ166"/>
          <cell r="CR166"/>
          <cell r="CS166"/>
          <cell r="CT166"/>
          <cell r="CU166"/>
          <cell r="CV166"/>
          <cell r="CW166"/>
          <cell r="CX166"/>
          <cell r="CY166"/>
          <cell r="CZ166"/>
          <cell r="DA166"/>
          <cell r="DB166"/>
          <cell r="DC166"/>
          <cell r="DD166"/>
          <cell r="DE166"/>
          <cell r="DF166"/>
          <cell r="DG166"/>
          <cell r="DH166"/>
          <cell r="DI166"/>
          <cell r="DJ166"/>
          <cell r="DK166"/>
          <cell r="DL166"/>
          <cell r="DM166"/>
          <cell r="DN166"/>
          <cell r="DO166"/>
          <cell r="DP166"/>
          <cell r="DQ166"/>
          <cell r="DR166"/>
          <cell r="DS166"/>
          <cell r="DT166"/>
          <cell r="DU166"/>
          <cell r="DV166"/>
          <cell r="DW166"/>
          <cell r="DX166"/>
          <cell r="DY166"/>
          <cell r="DZ166"/>
          <cell r="EA166"/>
          <cell r="EB166"/>
          <cell r="EC166"/>
          <cell r="ED166"/>
          <cell r="EE166"/>
          <cell r="EF166"/>
          <cell r="EG166"/>
          <cell r="EH166"/>
          <cell r="EI166"/>
          <cell r="EJ166"/>
          <cell r="EK166"/>
          <cell r="EL166"/>
          <cell r="EM166"/>
          <cell r="EN166"/>
          <cell r="EO166"/>
          <cell r="EP166"/>
          <cell r="EQ166"/>
          <cell r="ER166"/>
          <cell r="ES166"/>
          <cell r="ET166"/>
          <cell r="EU166"/>
          <cell r="EV166"/>
          <cell r="EW166"/>
          <cell r="EX166"/>
          <cell r="EY166"/>
          <cell r="EZ166"/>
          <cell r="FA166"/>
          <cell r="FB166"/>
          <cell r="FC166"/>
          <cell r="FD166"/>
          <cell r="FE166"/>
          <cell r="FF166"/>
          <cell r="FG166"/>
          <cell r="FH166"/>
          <cell r="FI166"/>
          <cell r="FJ166"/>
          <cell r="FK166"/>
          <cell r="FL166"/>
          <cell r="FM166"/>
          <cell r="FN166"/>
          <cell r="FO166"/>
          <cell r="FP166"/>
          <cell r="FQ166"/>
          <cell r="FR166"/>
          <cell r="FS166"/>
          <cell r="FT166"/>
          <cell r="FU166"/>
          <cell r="FV166"/>
          <cell r="FW166"/>
          <cell r="FX166"/>
          <cell r="FY166"/>
          <cell r="FZ166"/>
          <cell r="GA166"/>
          <cell r="GB166"/>
          <cell r="GC166"/>
          <cell r="GD166"/>
          <cell r="GE166"/>
          <cell r="GF166"/>
          <cell r="GG166"/>
          <cell r="GH166"/>
          <cell r="GI166"/>
          <cell r="GJ166"/>
          <cell r="GK166"/>
          <cell r="GL166"/>
          <cell r="GM166"/>
          <cell r="GN166"/>
          <cell r="GO166"/>
          <cell r="GP166"/>
          <cell r="GQ166"/>
          <cell r="GR166"/>
          <cell r="GS166"/>
          <cell r="GT166"/>
          <cell r="GU166"/>
          <cell r="GV166"/>
          <cell r="GW166"/>
          <cell r="GX166"/>
          <cell r="GY166"/>
          <cell r="GZ166"/>
          <cell r="HA166"/>
          <cell r="HB166"/>
          <cell r="HC166"/>
          <cell r="HD166"/>
          <cell r="HE166"/>
          <cell r="HF166"/>
          <cell r="HG166"/>
          <cell r="HH166"/>
          <cell r="HI166"/>
          <cell r="HJ166"/>
          <cell r="HK166"/>
          <cell r="HL166"/>
          <cell r="HM166"/>
          <cell r="HN166"/>
          <cell r="HO166"/>
          <cell r="HP166"/>
          <cell r="HQ166"/>
          <cell r="HR166"/>
          <cell r="HS166"/>
          <cell r="HT166"/>
          <cell r="HU166"/>
          <cell r="HV166"/>
          <cell r="HW166"/>
          <cell r="HX166"/>
          <cell r="HY166"/>
          <cell r="HZ166"/>
          <cell r="IA166"/>
          <cell r="IB166"/>
          <cell r="IC166"/>
          <cell r="ID166"/>
          <cell r="IE166"/>
          <cell r="IF166"/>
          <cell r="IG166"/>
          <cell r="IH166"/>
          <cell r="II166"/>
          <cell r="IJ166"/>
          <cell r="IK166"/>
          <cell r="IL166"/>
          <cell r="IM166"/>
          <cell r="IN166"/>
          <cell r="IO166"/>
          <cell r="IP166"/>
          <cell r="IQ166"/>
          <cell r="IR166"/>
          <cell r="IS166"/>
          <cell r="IT166"/>
          <cell r="IU166"/>
          <cell r="IV166"/>
          <cell r="IW166"/>
          <cell r="IX166"/>
          <cell r="IY166"/>
          <cell r="IZ166"/>
          <cell r="JA166"/>
          <cell r="JB166"/>
          <cell r="JC166"/>
          <cell r="JD166"/>
          <cell r="JE166"/>
          <cell r="JF166"/>
          <cell r="JG166"/>
          <cell r="JH166"/>
          <cell r="JI166"/>
          <cell r="JJ166"/>
          <cell r="JK166"/>
          <cell r="JL166"/>
          <cell r="JM166"/>
          <cell r="JN166"/>
          <cell r="JO166"/>
          <cell r="JP166"/>
          <cell r="JQ166"/>
          <cell r="JR166"/>
          <cell r="JS166"/>
          <cell r="JT166"/>
          <cell r="JU166"/>
          <cell r="JV166"/>
          <cell r="JW166"/>
        </row>
        <row r="167">
          <cell r="B167" t="str">
            <v>Prueba hidrostatica, limpieza y pintura</v>
          </cell>
          <cell r="C167" t="str">
            <v>Mano de Obra</v>
          </cell>
          <cell r="D167">
            <v>1</v>
          </cell>
          <cell r="H167">
            <v>2</v>
          </cell>
          <cell r="I167">
            <v>2</v>
          </cell>
          <cell r="J167">
            <v>2</v>
          </cell>
          <cell r="K167">
            <v>2</v>
          </cell>
          <cell r="L167">
            <v>2</v>
          </cell>
          <cell r="M167">
            <v>2</v>
          </cell>
          <cell r="N167">
            <v>2</v>
          </cell>
          <cell r="O167">
            <v>2</v>
          </cell>
          <cell r="P167">
            <v>2</v>
          </cell>
          <cell r="Q167">
            <v>2</v>
          </cell>
          <cell r="R167">
            <v>2</v>
          </cell>
          <cell r="S167">
            <v>2</v>
          </cell>
          <cell r="T167">
            <v>2.4</v>
          </cell>
          <cell r="U167">
            <v>2.4</v>
          </cell>
          <cell r="V167">
            <v>2.4</v>
          </cell>
          <cell r="W167">
            <v>2.4</v>
          </cell>
          <cell r="X167">
            <v>2.4</v>
          </cell>
          <cell r="Y167">
            <v>2.4</v>
          </cell>
          <cell r="Z167">
            <v>2.4</v>
          </cell>
          <cell r="AA167">
            <v>2.4</v>
          </cell>
          <cell r="AB167">
            <v>2.4</v>
          </cell>
          <cell r="AC167">
            <v>2.4</v>
          </cell>
          <cell r="AD167">
            <v>2.4</v>
          </cell>
          <cell r="AE167">
            <v>2.4</v>
          </cell>
          <cell r="AF167">
            <v>2</v>
          </cell>
          <cell r="AG167">
            <v>2</v>
          </cell>
          <cell r="AH167">
            <v>2</v>
          </cell>
          <cell r="AI167">
            <v>2</v>
          </cell>
          <cell r="AJ167">
            <v>2</v>
          </cell>
          <cell r="AK167">
            <v>2</v>
          </cell>
          <cell r="AL167">
            <v>2</v>
          </cell>
          <cell r="AM167">
            <v>2</v>
          </cell>
          <cell r="AN167">
            <v>2</v>
          </cell>
          <cell r="AO167">
            <v>2</v>
          </cell>
          <cell r="AP167">
            <v>2</v>
          </cell>
          <cell r="AQ167">
            <v>2</v>
          </cell>
          <cell r="AR167">
            <v>2.4</v>
          </cell>
          <cell r="AS167">
            <v>2.4</v>
          </cell>
          <cell r="AT167">
            <v>2.4</v>
          </cell>
          <cell r="AU167">
            <v>2.4</v>
          </cell>
          <cell r="AV167">
            <v>2.4</v>
          </cell>
          <cell r="AW167">
            <v>2.4</v>
          </cell>
          <cell r="AX167">
            <v>2.4</v>
          </cell>
          <cell r="AY167">
            <v>2.4</v>
          </cell>
          <cell r="AZ167">
            <v>2.4</v>
          </cell>
          <cell r="BA167">
            <v>2.4</v>
          </cell>
          <cell r="BB167">
            <v>2.4</v>
          </cell>
          <cell r="BC167">
            <v>2.4</v>
          </cell>
          <cell r="BD167">
            <v>2.4</v>
          </cell>
          <cell r="BE167">
            <v>2.4</v>
          </cell>
          <cell r="BF167">
            <v>2.4</v>
          </cell>
          <cell r="BG167">
            <v>2.4</v>
          </cell>
          <cell r="BH167">
            <v>2.4</v>
          </cell>
          <cell r="BI167">
            <v>2.4</v>
          </cell>
          <cell r="BJ167">
            <v>2.4</v>
          </cell>
          <cell r="BK167">
            <v>2.4</v>
          </cell>
          <cell r="BL167">
            <v>2.4</v>
          </cell>
          <cell r="BM167">
            <v>2.4</v>
          </cell>
          <cell r="BN167">
            <v>2.4</v>
          </cell>
          <cell r="BO167">
            <v>2.4</v>
          </cell>
          <cell r="BP167">
            <v>2</v>
          </cell>
          <cell r="BQ167">
            <v>2</v>
          </cell>
          <cell r="BR167">
            <v>2</v>
          </cell>
          <cell r="BS167">
            <v>2</v>
          </cell>
          <cell r="BT167">
            <v>2</v>
          </cell>
          <cell r="BU167">
            <v>2</v>
          </cell>
          <cell r="BV167">
            <v>2</v>
          </cell>
          <cell r="BW167">
            <v>2</v>
          </cell>
          <cell r="BX167">
            <v>2</v>
          </cell>
          <cell r="BY167">
            <v>2</v>
          </cell>
          <cell r="BZ167">
            <v>2</v>
          </cell>
          <cell r="CA167">
            <v>2</v>
          </cell>
          <cell r="CB167">
            <v>2</v>
          </cell>
          <cell r="CC167">
            <v>2</v>
          </cell>
          <cell r="CD167">
            <v>2</v>
          </cell>
          <cell r="CE167">
            <v>2</v>
          </cell>
          <cell r="CF167">
            <v>2</v>
          </cell>
          <cell r="CG167">
            <v>2</v>
          </cell>
          <cell r="CH167">
            <v>2</v>
          </cell>
          <cell r="CI167">
            <v>2</v>
          </cell>
          <cell r="CJ167">
            <v>2</v>
          </cell>
          <cell r="CK167">
            <v>2</v>
          </cell>
          <cell r="CL167">
            <v>2</v>
          </cell>
          <cell r="CM167">
            <v>2</v>
          </cell>
          <cell r="CN167">
            <v>2.4</v>
          </cell>
          <cell r="CO167">
            <v>2.4</v>
          </cell>
          <cell r="CP167">
            <v>2.4</v>
          </cell>
          <cell r="CQ167">
            <v>2.4</v>
          </cell>
          <cell r="CR167">
            <v>2.4</v>
          </cell>
          <cell r="CS167">
            <v>2.4</v>
          </cell>
          <cell r="CT167">
            <v>2.4</v>
          </cell>
          <cell r="CU167">
            <v>2.4</v>
          </cell>
          <cell r="CV167">
            <v>2.4</v>
          </cell>
          <cell r="CW167">
            <v>2.4</v>
          </cell>
          <cell r="CX167">
            <v>2.4</v>
          </cell>
          <cell r="CY167">
            <v>2.4</v>
          </cell>
          <cell r="CZ167">
            <v>2.4</v>
          </cell>
          <cell r="DA167">
            <v>2.4</v>
          </cell>
          <cell r="DB167">
            <v>2.4</v>
          </cell>
          <cell r="DC167">
            <v>2.4</v>
          </cell>
          <cell r="DD167">
            <v>2.4</v>
          </cell>
          <cell r="DE167">
            <v>2.4</v>
          </cell>
          <cell r="DF167">
            <v>2.4</v>
          </cell>
          <cell r="DG167">
            <v>2.4</v>
          </cell>
          <cell r="DH167">
            <v>2.4</v>
          </cell>
          <cell r="DI167">
            <v>2.4</v>
          </cell>
          <cell r="DJ167">
            <v>2.4</v>
          </cell>
          <cell r="DK167">
            <v>2.4</v>
          </cell>
          <cell r="DL167">
            <v>2.4</v>
          </cell>
          <cell r="DM167">
            <v>2.4</v>
          </cell>
          <cell r="DN167">
            <v>2.4</v>
          </cell>
          <cell r="DO167">
            <v>2.4</v>
          </cell>
          <cell r="DP167">
            <v>2.4</v>
          </cell>
          <cell r="DQ167">
            <v>2.4</v>
          </cell>
          <cell r="DR167">
            <v>2.4</v>
          </cell>
          <cell r="DS167">
            <v>2.4</v>
          </cell>
          <cell r="DT167">
            <v>2.4</v>
          </cell>
          <cell r="DU167">
            <v>2.4</v>
          </cell>
          <cell r="DV167">
            <v>2.4</v>
          </cell>
          <cell r="DW167">
            <v>2.4</v>
          </cell>
          <cell r="DX167">
            <v>2.4</v>
          </cell>
          <cell r="DY167">
            <v>2.4</v>
          </cell>
          <cell r="DZ167">
            <v>2.4</v>
          </cell>
          <cell r="EA167">
            <v>2.4</v>
          </cell>
          <cell r="EB167">
            <v>2.4</v>
          </cell>
          <cell r="EC167">
            <v>2.4</v>
          </cell>
          <cell r="ED167">
            <v>2.4</v>
          </cell>
          <cell r="EE167">
            <v>2.4</v>
          </cell>
          <cell r="EF167">
            <v>2.4</v>
          </cell>
          <cell r="EG167">
            <v>2.4</v>
          </cell>
          <cell r="EH167">
            <v>2.4</v>
          </cell>
          <cell r="EI167">
            <v>2.4</v>
          </cell>
          <cell r="EJ167">
            <v>2.4</v>
          </cell>
          <cell r="EK167">
            <v>2.4</v>
          </cell>
          <cell r="EL167">
            <v>2.4</v>
          </cell>
          <cell r="EM167">
            <v>2.4</v>
          </cell>
          <cell r="EN167">
            <v>2.4</v>
          </cell>
          <cell r="EO167">
            <v>2.4</v>
          </cell>
          <cell r="EP167">
            <v>2.4</v>
          </cell>
          <cell r="EQ167">
            <v>2.4</v>
          </cell>
          <cell r="ER167">
            <v>2.4</v>
          </cell>
          <cell r="ES167">
            <v>2.4</v>
          </cell>
          <cell r="ET167">
            <v>2.4</v>
          </cell>
          <cell r="EU167">
            <v>2.4</v>
          </cell>
          <cell r="EV167">
            <v>2</v>
          </cell>
          <cell r="EW167">
            <v>2</v>
          </cell>
          <cell r="EX167">
            <v>2</v>
          </cell>
          <cell r="EY167">
            <v>2</v>
          </cell>
          <cell r="EZ167">
            <v>2</v>
          </cell>
          <cell r="FA167">
            <v>2</v>
          </cell>
          <cell r="FB167">
            <v>2</v>
          </cell>
          <cell r="FC167">
            <v>2</v>
          </cell>
          <cell r="FD167">
            <v>2</v>
          </cell>
          <cell r="FE167">
            <v>2</v>
          </cell>
          <cell r="FF167">
            <v>2</v>
          </cell>
          <cell r="FG167">
            <v>2</v>
          </cell>
          <cell r="FH167">
            <v>2</v>
          </cell>
          <cell r="FI167">
            <v>2</v>
          </cell>
          <cell r="FJ167">
            <v>2</v>
          </cell>
          <cell r="FK167">
            <v>2</v>
          </cell>
          <cell r="FL167">
            <v>2</v>
          </cell>
          <cell r="FM167">
            <v>2</v>
          </cell>
          <cell r="FN167">
            <v>2</v>
          </cell>
          <cell r="FO167">
            <v>2</v>
          </cell>
          <cell r="FP167">
            <v>2</v>
          </cell>
          <cell r="FQ167">
            <v>2</v>
          </cell>
          <cell r="FR167">
            <v>2</v>
          </cell>
          <cell r="FS167">
            <v>2</v>
          </cell>
          <cell r="FT167">
            <v>2.4</v>
          </cell>
          <cell r="FU167">
            <v>2.4</v>
          </cell>
          <cell r="FV167">
            <v>2.4</v>
          </cell>
          <cell r="FW167">
            <v>2.4</v>
          </cell>
          <cell r="FX167">
            <v>2.4</v>
          </cell>
          <cell r="FY167">
            <v>2.4</v>
          </cell>
          <cell r="FZ167">
            <v>2.4</v>
          </cell>
          <cell r="GA167">
            <v>2.4</v>
          </cell>
          <cell r="GB167">
            <v>2.4</v>
          </cell>
          <cell r="GC167">
            <v>2.4</v>
          </cell>
          <cell r="GD167">
            <v>2.4</v>
          </cell>
          <cell r="GE167">
            <v>2.4</v>
          </cell>
          <cell r="GF167">
            <v>2.4</v>
          </cell>
          <cell r="GG167">
            <v>2.4</v>
          </cell>
          <cell r="GH167">
            <v>2.4</v>
          </cell>
          <cell r="GI167">
            <v>2.4</v>
          </cell>
          <cell r="GJ167">
            <v>2.4</v>
          </cell>
          <cell r="GK167">
            <v>2.4</v>
          </cell>
          <cell r="GL167">
            <v>2.4</v>
          </cell>
          <cell r="GM167">
            <v>2.4</v>
          </cell>
          <cell r="GN167">
            <v>2.4</v>
          </cell>
          <cell r="GO167">
            <v>2.4</v>
          </cell>
          <cell r="GP167">
            <v>2.4</v>
          </cell>
          <cell r="GQ167">
            <v>2.4</v>
          </cell>
          <cell r="GR167">
            <v>2.4</v>
          </cell>
          <cell r="GS167">
            <v>2.4</v>
          </cell>
          <cell r="GT167">
            <v>2.4</v>
          </cell>
          <cell r="GU167">
            <v>2.4</v>
          </cell>
          <cell r="GV167">
            <v>2.4</v>
          </cell>
          <cell r="GW167">
            <v>2.4</v>
          </cell>
          <cell r="GX167">
            <v>2.4</v>
          </cell>
          <cell r="GY167">
            <v>2.4</v>
          </cell>
          <cell r="GZ167">
            <v>2.4</v>
          </cell>
          <cell r="HA167">
            <v>2.4</v>
          </cell>
          <cell r="HB167">
            <v>2.4</v>
          </cell>
          <cell r="HC167">
            <v>2.4</v>
          </cell>
          <cell r="HD167">
            <v>2</v>
          </cell>
          <cell r="HE167">
            <v>2</v>
          </cell>
          <cell r="HF167">
            <v>2</v>
          </cell>
          <cell r="HG167">
            <v>2</v>
          </cell>
          <cell r="HH167">
            <v>2</v>
          </cell>
          <cell r="HI167">
            <v>2</v>
          </cell>
          <cell r="HJ167">
            <v>2</v>
          </cell>
          <cell r="HK167">
            <v>2</v>
          </cell>
          <cell r="HL167">
            <v>2</v>
          </cell>
          <cell r="HM167">
            <v>2</v>
          </cell>
          <cell r="HN167">
            <v>2</v>
          </cell>
          <cell r="HO167">
            <v>2</v>
          </cell>
          <cell r="HP167">
            <v>2</v>
          </cell>
          <cell r="HQ167">
            <v>2</v>
          </cell>
          <cell r="HR167">
            <v>2</v>
          </cell>
          <cell r="HS167">
            <v>2</v>
          </cell>
          <cell r="HT167">
            <v>2</v>
          </cell>
          <cell r="HU167">
            <v>2</v>
          </cell>
          <cell r="HV167">
            <v>2</v>
          </cell>
          <cell r="HW167">
            <v>2</v>
          </cell>
          <cell r="HX167">
            <v>2</v>
          </cell>
          <cell r="HY167">
            <v>2</v>
          </cell>
          <cell r="HZ167">
            <v>2</v>
          </cell>
          <cell r="IA167">
            <v>2</v>
          </cell>
          <cell r="IB167">
            <v>2.4</v>
          </cell>
          <cell r="IC167">
            <v>2.4</v>
          </cell>
          <cell r="ID167">
            <v>2.4</v>
          </cell>
          <cell r="IE167">
            <v>2.4</v>
          </cell>
          <cell r="IF167">
            <v>2.4</v>
          </cell>
          <cell r="IG167">
            <v>2.4</v>
          </cell>
          <cell r="IH167">
            <v>2.4</v>
          </cell>
          <cell r="II167">
            <v>2.4</v>
          </cell>
          <cell r="IJ167">
            <v>2.4</v>
          </cell>
          <cell r="IK167">
            <v>2.4</v>
          </cell>
          <cell r="IL167">
            <v>2.4</v>
          </cell>
          <cell r="IM167">
            <v>2.4</v>
          </cell>
          <cell r="IN167">
            <v>2.4</v>
          </cell>
          <cell r="IO167">
            <v>2.4</v>
          </cell>
          <cell r="IP167">
            <v>2.4</v>
          </cell>
          <cell r="IQ167">
            <v>2.4</v>
          </cell>
          <cell r="IR167">
            <v>2.4</v>
          </cell>
          <cell r="IS167">
            <v>2.4</v>
          </cell>
          <cell r="IT167">
            <v>2.4</v>
          </cell>
          <cell r="IU167">
            <v>2.4</v>
          </cell>
          <cell r="IV167">
            <v>2.4</v>
          </cell>
          <cell r="IW167">
            <v>2.4</v>
          </cell>
          <cell r="IX167">
            <v>2.4</v>
          </cell>
          <cell r="IY167">
            <v>2.4</v>
          </cell>
          <cell r="IZ167">
            <v>2.4</v>
          </cell>
          <cell r="JA167">
            <v>2.4</v>
          </cell>
          <cell r="JB167">
            <v>2.4</v>
          </cell>
          <cell r="JC167">
            <v>2.4</v>
          </cell>
          <cell r="JD167">
            <v>2.4</v>
          </cell>
          <cell r="JE167">
            <v>2.4</v>
          </cell>
          <cell r="JF167">
            <v>2.4</v>
          </cell>
          <cell r="JG167">
            <v>2.4</v>
          </cell>
          <cell r="JH167">
            <v>2.4</v>
          </cell>
          <cell r="JI167">
            <v>2.4</v>
          </cell>
          <cell r="JJ167">
            <v>2.4</v>
          </cell>
          <cell r="JK167">
            <v>2.4</v>
          </cell>
          <cell r="JL167">
            <v>2.4</v>
          </cell>
          <cell r="JM167">
            <v>2.4</v>
          </cell>
          <cell r="JN167">
            <v>2.4</v>
          </cell>
          <cell r="JO167">
            <v>2.4</v>
          </cell>
          <cell r="JP167">
            <v>2.4</v>
          </cell>
          <cell r="JQ167">
            <v>2.4</v>
          </cell>
          <cell r="JR167">
            <v>2.4</v>
          </cell>
          <cell r="JS167">
            <v>2.4</v>
          </cell>
          <cell r="JT167">
            <v>2.4</v>
          </cell>
          <cell r="JU167">
            <v>2.4</v>
          </cell>
          <cell r="JV167">
            <v>2.4</v>
          </cell>
          <cell r="JW167">
            <v>2.4</v>
          </cell>
        </row>
        <row r="168">
          <cell r="B168" t="str">
            <v>Prueba hidrostatica, limpieza y pintura</v>
          </cell>
          <cell r="C168" t="str">
            <v>Mano de Obra</v>
          </cell>
          <cell r="D168">
            <v>2</v>
          </cell>
          <cell r="H168">
            <v>2</v>
          </cell>
          <cell r="I168">
            <v>2</v>
          </cell>
          <cell r="J168">
            <v>2</v>
          </cell>
          <cell r="K168">
            <v>2</v>
          </cell>
          <cell r="L168">
            <v>2</v>
          </cell>
          <cell r="M168">
            <v>2</v>
          </cell>
          <cell r="N168">
            <v>2</v>
          </cell>
          <cell r="O168">
            <v>2</v>
          </cell>
          <cell r="P168">
            <v>2</v>
          </cell>
          <cell r="Q168">
            <v>2</v>
          </cell>
          <cell r="R168">
            <v>2</v>
          </cell>
          <cell r="S168">
            <v>2</v>
          </cell>
          <cell r="T168">
            <v>2.4</v>
          </cell>
          <cell r="U168">
            <v>2.4</v>
          </cell>
          <cell r="V168">
            <v>2.4</v>
          </cell>
          <cell r="W168">
            <v>2.4</v>
          </cell>
          <cell r="X168">
            <v>2.4</v>
          </cell>
          <cell r="Y168">
            <v>2.4</v>
          </cell>
          <cell r="Z168">
            <v>2.4</v>
          </cell>
          <cell r="AA168">
            <v>2.4</v>
          </cell>
          <cell r="AB168">
            <v>2.4</v>
          </cell>
          <cell r="AC168">
            <v>2.4</v>
          </cell>
          <cell r="AD168">
            <v>2.4</v>
          </cell>
          <cell r="AE168">
            <v>2.4</v>
          </cell>
          <cell r="AF168">
            <v>2</v>
          </cell>
          <cell r="AG168">
            <v>2</v>
          </cell>
          <cell r="AH168">
            <v>2</v>
          </cell>
          <cell r="AI168">
            <v>2</v>
          </cell>
          <cell r="AJ168">
            <v>2</v>
          </cell>
          <cell r="AK168">
            <v>2</v>
          </cell>
          <cell r="AL168">
            <v>2</v>
          </cell>
          <cell r="AM168">
            <v>2</v>
          </cell>
          <cell r="AN168">
            <v>2</v>
          </cell>
          <cell r="AO168">
            <v>2</v>
          </cell>
          <cell r="AP168">
            <v>2</v>
          </cell>
          <cell r="AQ168">
            <v>2</v>
          </cell>
          <cell r="AR168">
            <v>2.4</v>
          </cell>
          <cell r="AS168">
            <v>2.4</v>
          </cell>
          <cell r="AT168">
            <v>2.4</v>
          </cell>
          <cell r="AU168">
            <v>2.4</v>
          </cell>
          <cell r="AV168">
            <v>2.4</v>
          </cell>
          <cell r="AW168">
            <v>2.4</v>
          </cell>
          <cell r="AX168">
            <v>2.4</v>
          </cell>
          <cell r="AY168">
            <v>2.4</v>
          </cell>
          <cell r="AZ168">
            <v>2.4</v>
          </cell>
          <cell r="BA168">
            <v>2.4</v>
          </cell>
          <cell r="BB168">
            <v>2.4</v>
          </cell>
          <cell r="BC168">
            <v>2.4</v>
          </cell>
          <cell r="BD168">
            <v>2.4</v>
          </cell>
          <cell r="BE168">
            <v>2.4</v>
          </cell>
          <cell r="BF168">
            <v>2.4</v>
          </cell>
          <cell r="BG168">
            <v>2.4</v>
          </cell>
          <cell r="BH168">
            <v>2.4</v>
          </cell>
          <cell r="BI168">
            <v>2.4</v>
          </cell>
          <cell r="BJ168">
            <v>2.4</v>
          </cell>
          <cell r="BK168">
            <v>2.4</v>
          </cell>
          <cell r="BL168">
            <v>2.4</v>
          </cell>
          <cell r="BM168">
            <v>2.4</v>
          </cell>
          <cell r="BN168">
            <v>2.4</v>
          </cell>
          <cell r="BO168">
            <v>2.4</v>
          </cell>
          <cell r="BP168">
            <v>2</v>
          </cell>
          <cell r="BQ168">
            <v>2</v>
          </cell>
          <cell r="BR168">
            <v>2</v>
          </cell>
          <cell r="BS168">
            <v>2</v>
          </cell>
          <cell r="BT168">
            <v>2</v>
          </cell>
          <cell r="BU168">
            <v>2</v>
          </cell>
          <cell r="BV168">
            <v>2</v>
          </cell>
          <cell r="BW168">
            <v>2</v>
          </cell>
          <cell r="BX168">
            <v>2</v>
          </cell>
          <cell r="BY168">
            <v>2</v>
          </cell>
          <cell r="BZ168">
            <v>2</v>
          </cell>
          <cell r="CA168">
            <v>2</v>
          </cell>
          <cell r="CB168">
            <v>2</v>
          </cell>
          <cell r="CC168">
            <v>2</v>
          </cell>
          <cell r="CD168">
            <v>2</v>
          </cell>
          <cell r="CE168">
            <v>2</v>
          </cell>
          <cell r="CF168">
            <v>2</v>
          </cell>
          <cell r="CG168">
            <v>2</v>
          </cell>
          <cell r="CH168">
            <v>2</v>
          </cell>
          <cell r="CI168">
            <v>2</v>
          </cell>
          <cell r="CJ168">
            <v>2</v>
          </cell>
          <cell r="CK168">
            <v>2</v>
          </cell>
          <cell r="CL168">
            <v>2</v>
          </cell>
          <cell r="CM168">
            <v>2</v>
          </cell>
          <cell r="CN168">
            <v>2.4</v>
          </cell>
          <cell r="CO168">
            <v>2.4</v>
          </cell>
          <cell r="CP168">
            <v>2.4</v>
          </cell>
          <cell r="CQ168">
            <v>2.4</v>
          </cell>
          <cell r="CR168">
            <v>2.4</v>
          </cell>
          <cell r="CS168">
            <v>2.4</v>
          </cell>
          <cell r="CT168">
            <v>2.4</v>
          </cell>
          <cell r="CU168">
            <v>2.4</v>
          </cell>
          <cell r="CV168">
            <v>2.4</v>
          </cell>
          <cell r="CW168">
            <v>2.4</v>
          </cell>
          <cell r="CX168">
            <v>2.4</v>
          </cell>
          <cell r="CY168">
            <v>2.4</v>
          </cell>
          <cell r="CZ168">
            <v>2.4</v>
          </cell>
          <cell r="DA168">
            <v>2.4</v>
          </cell>
          <cell r="DB168">
            <v>2.4</v>
          </cell>
          <cell r="DC168">
            <v>2.4</v>
          </cell>
          <cell r="DD168">
            <v>2.4</v>
          </cell>
          <cell r="DE168">
            <v>2.4</v>
          </cell>
          <cell r="DF168">
            <v>2.4</v>
          </cell>
          <cell r="DG168">
            <v>2.4</v>
          </cell>
          <cell r="DH168">
            <v>2.4</v>
          </cell>
          <cell r="DI168">
            <v>2.4</v>
          </cell>
          <cell r="DJ168">
            <v>2.4</v>
          </cell>
          <cell r="DK168">
            <v>2.4</v>
          </cell>
          <cell r="DL168">
            <v>2.4</v>
          </cell>
          <cell r="DM168">
            <v>2.4</v>
          </cell>
          <cell r="DN168">
            <v>2.4</v>
          </cell>
          <cell r="DO168">
            <v>2.4</v>
          </cell>
          <cell r="DP168">
            <v>2.4</v>
          </cell>
          <cell r="DQ168">
            <v>2.4</v>
          </cell>
          <cell r="DR168">
            <v>2.4</v>
          </cell>
          <cell r="DS168">
            <v>2.4</v>
          </cell>
          <cell r="DT168">
            <v>2.4</v>
          </cell>
          <cell r="DU168">
            <v>2.4</v>
          </cell>
          <cell r="DV168">
            <v>2.4</v>
          </cell>
          <cell r="DW168">
            <v>2.4</v>
          </cell>
          <cell r="DX168">
            <v>2.4</v>
          </cell>
          <cell r="DY168">
            <v>2.4</v>
          </cell>
          <cell r="DZ168">
            <v>2.4</v>
          </cell>
          <cell r="EA168">
            <v>2.4</v>
          </cell>
          <cell r="EB168">
            <v>2.4</v>
          </cell>
          <cell r="EC168">
            <v>2.4</v>
          </cell>
          <cell r="ED168">
            <v>2.4</v>
          </cell>
          <cell r="EE168">
            <v>2.4</v>
          </cell>
          <cell r="EF168">
            <v>2.4</v>
          </cell>
          <cell r="EG168">
            <v>2.4</v>
          </cell>
          <cell r="EH168">
            <v>2.4</v>
          </cell>
          <cell r="EI168">
            <v>2.4</v>
          </cell>
          <cell r="EJ168">
            <v>2.4</v>
          </cell>
          <cell r="EK168">
            <v>2.4</v>
          </cell>
          <cell r="EL168">
            <v>2.4</v>
          </cell>
          <cell r="EM168">
            <v>2.4</v>
          </cell>
          <cell r="EN168">
            <v>2.4</v>
          </cell>
          <cell r="EO168">
            <v>2.4</v>
          </cell>
          <cell r="EP168">
            <v>2.4</v>
          </cell>
          <cell r="EQ168">
            <v>2.4</v>
          </cell>
          <cell r="ER168">
            <v>2.4</v>
          </cell>
          <cell r="ES168">
            <v>2.4</v>
          </cell>
          <cell r="ET168">
            <v>2.4</v>
          </cell>
          <cell r="EU168">
            <v>2.4</v>
          </cell>
          <cell r="EV168">
            <v>2</v>
          </cell>
          <cell r="EW168">
            <v>2</v>
          </cell>
          <cell r="EX168">
            <v>2</v>
          </cell>
          <cell r="EY168">
            <v>2</v>
          </cell>
          <cell r="EZ168">
            <v>2</v>
          </cell>
          <cell r="FA168">
            <v>2</v>
          </cell>
          <cell r="FB168">
            <v>2</v>
          </cell>
          <cell r="FC168">
            <v>2</v>
          </cell>
          <cell r="FD168">
            <v>2</v>
          </cell>
          <cell r="FE168">
            <v>2</v>
          </cell>
          <cell r="FF168">
            <v>2</v>
          </cell>
          <cell r="FG168">
            <v>2</v>
          </cell>
          <cell r="FH168">
            <v>2</v>
          </cell>
          <cell r="FI168">
            <v>2</v>
          </cell>
          <cell r="FJ168">
            <v>2</v>
          </cell>
          <cell r="FK168">
            <v>2</v>
          </cell>
          <cell r="FL168">
            <v>2</v>
          </cell>
          <cell r="FM168">
            <v>2</v>
          </cell>
          <cell r="FN168">
            <v>2</v>
          </cell>
          <cell r="FO168">
            <v>2</v>
          </cell>
          <cell r="FP168">
            <v>2</v>
          </cell>
          <cell r="FQ168">
            <v>2</v>
          </cell>
          <cell r="FR168">
            <v>2</v>
          </cell>
          <cell r="FS168">
            <v>2</v>
          </cell>
          <cell r="FT168">
            <v>2.4</v>
          </cell>
          <cell r="FU168">
            <v>2.4</v>
          </cell>
          <cell r="FV168">
            <v>2.4</v>
          </cell>
          <cell r="FW168">
            <v>2.4</v>
          </cell>
          <cell r="FX168">
            <v>2.4</v>
          </cell>
          <cell r="FY168">
            <v>2.4</v>
          </cell>
          <cell r="FZ168">
            <v>2.4</v>
          </cell>
          <cell r="GA168">
            <v>2.4</v>
          </cell>
          <cell r="GB168">
            <v>2.4</v>
          </cell>
          <cell r="GC168">
            <v>2.4</v>
          </cell>
          <cell r="GD168">
            <v>2.4</v>
          </cell>
          <cell r="GE168">
            <v>2.4</v>
          </cell>
          <cell r="GF168">
            <v>2.4</v>
          </cell>
          <cell r="GG168">
            <v>2.4</v>
          </cell>
          <cell r="GH168">
            <v>2.4</v>
          </cell>
          <cell r="GI168">
            <v>2.4</v>
          </cell>
          <cell r="GJ168">
            <v>2.4</v>
          </cell>
          <cell r="GK168">
            <v>2.4</v>
          </cell>
          <cell r="GL168">
            <v>2.4</v>
          </cell>
          <cell r="GM168">
            <v>2.4</v>
          </cell>
          <cell r="GN168">
            <v>2.4</v>
          </cell>
          <cell r="GO168">
            <v>2.4</v>
          </cell>
          <cell r="GP168">
            <v>2.4</v>
          </cell>
          <cell r="GQ168">
            <v>2.4</v>
          </cell>
          <cell r="GR168">
            <v>2.4</v>
          </cell>
          <cell r="GS168">
            <v>2.4</v>
          </cell>
          <cell r="GT168">
            <v>2.4</v>
          </cell>
          <cell r="GU168">
            <v>2.4</v>
          </cell>
          <cell r="GV168">
            <v>2.4</v>
          </cell>
          <cell r="GW168">
            <v>2.4</v>
          </cell>
          <cell r="GX168">
            <v>2.4</v>
          </cell>
          <cell r="GY168">
            <v>2.4</v>
          </cell>
          <cell r="GZ168">
            <v>2.4</v>
          </cell>
          <cell r="HA168">
            <v>2.4</v>
          </cell>
          <cell r="HB168">
            <v>2.4</v>
          </cell>
          <cell r="HC168">
            <v>2.4</v>
          </cell>
          <cell r="HD168">
            <v>2</v>
          </cell>
          <cell r="HE168">
            <v>2</v>
          </cell>
          <cell r="HF168">
            <v>2</v>
          </cell>
          <cell r="HG168">
            <v>2</v>
          </cell>
          <cell r="HH168">
            <v>2</v>
          </cell>
          <cell r="HI168">
            <v>2</v>
          </cell>
          <cell r="HJ168">
            <v>2</v>
          </cell>
          <cell r="HK168">
            <v>2</v>
          </cell>
          <cell r="HL168">
            <v>2</v>
          </cell>
          <cell r="HM168">
            <v>2</v>
          </cell>
          <cell r="HN168">
            <v>2</v>
          </cell>
          <cell r="HO168">
            <v>2</v>
          </cell>
          <cell r="HP168">
            <v>2</v>
          </cell>
          <cell r="HQ168">
            <v>2</v>
          </cell>
          <cell r="HR168">
            <v>2</v>
          </cell>
          <cell r="HS168">
            <v>2</v>
          </cell>
          <cell r="HT168">
            <v>2</v>
          </cell>
          <cell r="HU168">
            <v>2</v>
          </cell>
          <cell r="HV168">
            <v>2</v>
          </cell>
          <cell r="HW168">
            <v>2</v>
          </cell>
          <cell r="HX168">
            <v>2</v>
          </cell>
          <cell r="HY168">
            <v>2</v>
          </cell>
          <cell r="HZ168">
            <v>2</v>
          </cell>
          <cell r="IA168">
            <v>2</v>
          </cell>
          <cell r="IB168">
            <v>2.4</v>
          </cell>
          <cell r="IC168">
            <v>2.4</v>
          </cell>
          <cell r="ID168">
            <v>2.4</v>
          </cell>
          <cell r="IE168">
            <v>2.4</v>
          </cell>
          <cell r="IF168">
            <v>2.4</v>
          </cell>
          <cell r="IG168">
            <v>2.4</v>
          </cell>
          <cell r="IH168">
            <v>2.4</v>
          </cell>
          <cell r="II168">
            <v>2.4</v>
          </cell>
          <cell r="IJ168">
            <v>2.4</v>
          </cell>
          <cell r="IK168">
            <v>2.4</v>
          </cell>
          <cell r="IL168">
            <v>2.4</v>
          </cell>
          <cell r="IM168">
            <v>2.4</v>
          </cell>
          <cell r="IN168">
            <v>2.4</v>
          </cell>
          <cell r="IO168">
            <v>2.4</v>
          </cell>
          <cell r="IP168">
            <v>2.4</v>
          </cell>
          <cell r="IQ168">
            <v>2.4</v>
          </cell>
          <cell r="IR168">
            <v>2.4</v>
          </cell>
          <cell r="IS168">
            <v>2.4</v>
          </cell>
          <cell r="IT168">
            <v>2.4</v>
          </cell>
          <cell r="IU168">
            <v>2.4</v>
          </cell>
          <cell r="IV168">
            <v>2.4</v>
          </cell>
          <cell r="IW168">
            <v>2.4</v>
          </cell>
          <cell r="IX168">
            <v>2.4</v>
          </cell>
          <cell r="IY168">
            <v>2.4</v>
          </cell>
          <cell r="IZ168">
            <v>2.4</v>
          </cell>
          <cell r="JA168">
            <v>2.4</v>
          </cell>
          <cell r="JB168">
            <v>2.4</v>
          </cell>
          <cell r="JC168">
            <v>2.4</v>
          </cell>
          <cell r="JD168">
            <v>2.4</v>
          </cell>
          <cell r="JE168">
            <v>2.4</v>
          </cell>
          <cell r="JF168">
            <v>2.4</v>
          </cell>
          <cell r="JG168">
            <v>2.4</v>
          </cell>
          <cell r="JH168">
            <v>2.4</v>
          </cell>
          <cell r="JI168">
            <v>2.4</v>
          </cell>
          <cell r="JJ168">
            <v>2.4</v>
          </cell>
          <cell r="JK168">
            <v>2.4</v>
          </cell>
          <cell r="JL168">
            <v>2.4</v>
          </cell>
          <cell r="JM168">
            <v>2.4</v>
          </cell>
          <cell r="JN168">
            <v>2.4</v>
          </cell>
          <cell r="JO168">
            <v>2.4</v>
          </cell>
          <cell r="JP168">
            <v>2.4</v>
          </cell>
          <cell r="JQ168">
            <v>2.4</v>
          </cell>
          <cell r="JR168">
            <v>2.4</v>
          </cell>
          <cell r="JS168">
            <v>2.4</v>
          </cell>
          <cell r="JT168">
            <v>2.4</v>
          </cell>
          <cell r="JU168">
            <v>2.4</v>
          </cell>
          <cell r="JV168">
            <v>2.4</v>
          </cell>
          <cell r="JW168">
            <v>2.4</v>
          </cell>
        </row>
        <row r="169">
          <cell r="B169" t="str">
            <v>Prueba hidrostatica, limpieza y pintura</v>
          </cell>
          <cell r="C169" t="str">
            <v>Mano de Obra</v>
          </cell>
          <cell r="D169">
            <v>3</v>
          </cell>
          <cell r="H169">
            <v>2</v>
          </cell>
          <cell r="I169">
            <v>2</v>
          </cell>
          <cell r="J169">
            <v>2</v>
          </cell>
          <cell r="K169">
            <v>2</v>
          </cell>
          <cell r="L169">
            <v>2</v>
          </cell>
          <cell r="M169">
            <v>2</v>
          </cell>
          <cell r="N169">
            <v>2</v>
          </cell>
          <cell r="O169">
            <v>2</v>
          </cell>
          <cell r="P169">
            <v>2</v>
          </cell>
          <cell r="Q169">
            <v>2</v>
          </cell>
          <cell r="R169">
            <v>2</v>
          </cell>
          <cell r="S169">
            <v>2</v>
          </cell>
          <cell r="T169">
            <v>2.4</v>
          </cell>
          <cell r="U169">
            <v>2.4</v>
          </cell>
          <cell r="V169">
            <v>2.4</v>
          </cell>
          <cell r="W169">
            <v>2.4</v>
          </cell>
          <cell r="X169">
            <v>2.4</v>
          </cell>
          <cell r="Y169">
            <v>2.4</v>
          </cell>
          <cell r="Z169">
            <v>2.4</v>
          </cell>
          <cell r="AA169">
            <v>2.4</v>
          </cell>
          <cell r="AB169">
            <v>2.4</v>
          </cell>
          <cell r="AC169">
            <v>2.4</v>
          </cell>
          <cell r="AD169">
            <v>2.4</v>
          </cell>
          <cell r="AE169">
            <v>2.4</v>
          </cell>
          <cell r="AF169">
            <v>2</v>
          </cell>
          <cell r="AG169">
            <v>2</v>
          </cell>
          <cell r="AH169">
            <v>2</v>
          </cell>
          <cell r="AI169">
            <v>2</v>
          </cell>
          <cell r="AJ169">
            <v>2</v>
          </cell>
          <cell r="AK169">
            <v>2</v>
          </cell>
          <cell r="AL169">
            <v>2</v>
          </cell>
          <cell r="AM169">
            <v>2</v>
          </cell>
          <cell r="AN169">
            <v>2</v>
          </cell>
          <cell r="AO169">
            <v>2</v>
          </cell>
          <cell r="AP169">
            <v>2</v>
          </cell>
          <cell r="AQ169">
            <v>2</v>
          </cell>
          <cell r="AR169">
            <v>2.4</v>
          </cell>
          <cell r="AS169">
            <v>2.4</v>
          </cell>
          <cell r="AT169">
            <v>2.4</v>
          </cell>
          <cell r="AU169">
            <v>2.4</v>
          </cell>
          <cell r="AV169">
            <v>2.4</v>
          </cell>
          <cell r="AW169">
            <v>2.4</v>
          </cell>
          <cell r="AX169">
            <v>2.4</v>
          </cell>
          <cell r="AY169">
            <v>2.4</v>
          </cell>
          <cell r="AZ169">
            <v>2.4</v>
          </cell>
          <cell r="BA169">
            <v>2.4</v>
          </cell>
          <cell r="BB169">
            <v>2.4</v>
          </cell>
          <cell r="BC169">
            <v>2.4</v>
          </cell>
          <cell r="BD169">
            <v>2.4</v>
          </cell>
          <cell r="BE169">
            <v>2.4</v>
          </cell>
          <cell r="BF169">
            <v>2.4</v>
          </cell>
          <cell r="BG169">
            <v>2.4</v>
          </cell>
          <cell r="BH169">
            <v>2.4</v>
          </cell>
          <cell r="BI169">
            <v>2.4</v>
          </cell>
          <cell r="BJ169">
            <v>2.4</v>
          </cell>
          <cell r="BK169">
            <v>2.4</v>
          </cell>
          <cell r="BL169">
            <v>2.4</v>
          </cell>
          <cell r="BM169">
            <v>2.4</v>
          </cell>
          <cell r="BN169">
            <v>2.4</v>
          </cell>
          <cell r="BO169">
            <v>2.4</v>
          </cell>
          <cell r="BP169">
            <v>2</v>
          </cell>
          <cell r="BQ169">
            <v>2</v>
          </cell>
          <cell r="BR169">
            <v>2</v>
          </cell>
          <cell r="BS169">
            <v>2</v>
          </cell>
          <cell r="BT169">
            <v>2</v>
          </cell>
          <cell r="BU169">
            <v>2</v>
          </cell>
          <cell r="BV169">
            <v>2</v>
          </cell>
          <cell r="BW169">
            <v>2</v>
          </cell>
          <cell r="BX169">
            <v>2</v>
          </cell>
          <cell r="BY169">
            <v>2</v>
          </cell>
          <cell r="BZ169">
            <v>2</v>
          </cell>
          <cell r="CA169">
            <v>2</v>
          </cell>
          <cell r="CB169">
            <v>2</v>
          </cell>
          <cell r="CC169">
            <v>2</v>
          </cell>
          <cell r="CD169">
            <v>2</v>
          </cell>
          <cell r="CE169">
            <v>2</v>
          </cell>
          <cell r="CF169">
            <v>2</v>
          </cell>
          <cell r="CG169">
            <v>2</v>
          </cell>
          <cell r="CH169">
            <v>2</v>
          </cell>
          <cell r="CI169">
            <v>2</v>
          </cell>
          <cell r="CJ169">
            <v>2</v>
          </cell>
          <cell r="CK169">
            <v>2</v>
          </cell>
          <cell r="CL169">
            <v>2</v>
          </cell>
          <cell r="CM169">
            <v>2</v>
          </cell>
          <cell r="CN169">
            <v>2.4</v>
          </cell>
          <cell r="CO169">
            <v>2.4</v>
          </cell>
          <cell r="CP169">
            <v>2.4</v>
          </cell>
          <cell r="CQ169">
            <v>2.4</v>
          </cell>
          <cell r="CR169">
            <v>2.4</v>
          </cell>
          <cell r="CS169">
            <v>2.4</v>
          </cell>
          <cell r="CT169">
            <v>2.4</v>
          </cell>
          <cell r="CU169">
            <v>2.4</v>
          </cell>
          <cell r="CV169">
            <v>2.4</v>
          </cell>
          <cell r="CW169">
            <v>2.4</v>
          </cell>
          <cell r="CX169">
            <v>2.4</v>
          </cell>
          <cell r="CY169">
            <v>2.4</v>
          </cell>
          <cell r="CZ169">
            <v>2.4</v>
          </cell>
          <cell r="DA169">
            <v>2.4</v>
          </cell>
          <cell r="DB169">
            <v>2.4</v>
          </cell>
          <cell r="DC169">
            <v>2.4</v>
          </cell>
          <cell r="DD169">
            <v>2.4</v>
          </cell>
          <cell r="DE169">
            <v>2.4</v>
          </cell>
          <cell r="DF169">
            <v>2.4</v>
          </cell>
          <cell r="DG169">
            <v>2.4</v>
          </cell>
          <cell r="DH169">
            <v>2.4</v>
          </cell>
          <cell r="DI169">
            <v>2.4</v>
          </cell>
          <cell r="DJ169">
            <v>2.4</v>
          </cell>
          <cell r="DK169">
            <v>2.4</v>
          </cell>
          <cell r="DL169">
            <v>2.4</v>
          </cell>
          <cell r="DM169">
            <v>2.4</v>
          </cell>
          <cell r="DN169">
            <v>2.4</v>
          </cell>
          <cell r="DO169">
            <v>2.4</v>
          </cell>
          <cell r="DP169">
            <v>2.4</v>
          </cell>
          <cell r="DQ169">
            <v>2.4</v>
          </cell>
          <cell r="DR169">
            <v>2.4</v>
          </cell>
          <cell r="DS169">
            <v>2.4</v>
          </cell>
          <cell r="DT169">
            <v>2.4</v>
          </cell>
          <cell r="DU169">
            <v>2.4</v>
          </cell>
          <cell r="DV169">
            <v>2.4</v>
          </cell>
          <cell r="DW169">
            <v>2.4</v>
          </cell>
          <cell r="DX169">
            <v>2.4</v>
          </cell>
          <cell r="DY169">
            <v>2.4</v>
          </cell>
          <cell r="DZ169">
            <v>2.4</v>
          </cell>
          <cell r="EA169">
            <v>2.4</v>
          </cell>
          <cell r="EB169">
            <v>2.4</v>
          </cell>
          <cell r="EC169">
            <v>2.4</v>
          </cell>
          <cell r="ED169">
            <v>2.4</v>
          </cell>
          <cell r="EE169">
            <v>2.4</v>
          </cell>
          <cell r="EF169">
            <v>2.4</v>
          </cell>
          <cell r="EG169">
            <v>2.4</v>
          </cell>
          <cell r="EH169">
            <v>2.4</v>
          </cell>
          <cell r="EI169">
            <v>2.4</v>
          </cell>
          <cell r="EJ169">
            <v>2.4</v>
          </cell>
          <cell r="EK169">
            <v>2.4</v>
          </cell>
          <cell r="EL169">
            <v>2.4</v>
          </cell>
          <cell r="EM169">
            <v>2.4</v>
          </cell>
          <cell r="EN169">
            <v>2.4</v>
          </cell>
          <cell r="EO169">
            <v>2.4</v>
          </cell>
          <cell r="EP169">
            <v>2.4</v>
          </cell>
          <cell r="EQ169">
            <v>2.4</v>
          </cell>
          <cell r="ER169">
            <v>2.4</v>
          </cell>
          <cell r="ES169">
            <v>2.4</v>
          </cell>
          <cell r="ET169">
            <v>2.4</v>
          </cell>
          <cell r="EU169">
            <v>2.4</v>
          </cell>
          <cell r="EV169">
            <v>2</v>
          </cell>
          <cell r="EW169">
            <v>2</v>
          </cell>
          <cell r="EX169">
            <v>2</v>
          </cell>
          <cell r="EY169">
            <v>2</v>
          </cell>
          <cell r="EZ169">
            <v>2</v>
          </cell>
          <cell r="FA169">
            <v>2</v>
          </cell>
          <cell r="FB169">
            <v>2</v>
          </cell>
          <cell r="FC169">
            <v>2</v>
          </cell>
          <cell r="FD169">
            <v>2</v>
          </cell>
          <cell r="FE169">
            <v>2</v>
          </cell>
          <cell r="FF169">
            <v>2</v>
          </cell>
          <cell r="FG169">
            <v>2</v>
          </cell>
          <cell r="FH169">
            <v>2</v>
          </cell>
          <cell r="FI169">
            <v>2</v>
          </cell>
          <cell r="FJ169">
            <v>2</v>
          </cell>
          <cell r="FK169">
            <v>2</v>
          </cell>
          <cell r="FL169">
            <v>2</v>
          </cell>
          <cell r="FM169">
            <v>2</v>
          </cell>
          <cell r="FN169">
            <v>2</v>
          </cell>
          <cell r="FO169">
            <v>2</v>
          </cell>
          <cell r="FP169">
            <v>2</v>
          </cell>
          <cell r="FQ169">
            <v>2</v>
          </cell>
          <cell r="FR169">
            <v>2</v>
          </cell>
          <cell r="FS169">
            <v>2</v>
          </cell>
          <cell r="FT169">
            <v>2.4</v>
          </cell>
          <cell r="FU169">
            <v>2.4</v>
          </cell>
          <cell r="FV169">
            <v>2.4</v>
          </cell>
          <cell r="FW169">
            <v>2.4</v>
          </cell>
          <cell r="FX169">
            <v>2.4</v>
          </cell>
          <cell r="FY169">
            <v>2.4</v>
          </cell>
          <cell r="FZ169">
            <v>2.4</v>
          </cell>
          <cell r="GA169">
            <v>2.4</v>
          </cell>
          <cell r="GB169">
            <v>2.4</v>
          </cell>
          <cell r="GC169">
            <v>2.4</v>
          </cell>
          <cell r="GD169">
            <v>2.4</v>
          </cell>
          <cell r="GE169">
            <v>2.4</v>
          </cell>
          <cell r="GF169">
            <v>2.4</v>
          </cell>
          <cell r="GG169">
            <v>2.4</v>
          </cell>
          <cell r="GH169">
            <v>2.4</v>
          </cell>
          <cell r="GI169">
            <v>2.4</v>
          </cell>
          <cell r="GJ169">
            <v>2.4</v>
          </cell>
          <cell r="GK169">
            <v>2.4</v>
          </cell>
          <cell r="GL169">
            <v>2.4</v>
          </cell>
          <cell r="GM169">
            <v>2.4</v>
          </cell>
          <cell r="GN169">
            <v>2.4</v>
          </cell>
          <cell r="GO169">
            <v>2.4</v>
          </cell>
          <cell r="GP169">
            <v>2.4</v>
          </cell>
          <cell r="GQ169">
            <v>2.4</v>
          </cell>
          <cell r="GR169">
            <v>2.4</v>
          </cell>
          <cell r="GS169">
            <v>2.4</v>
          </cell>
          <cell r="GT169">
            <v>2.4</v>
          </cell>
          <cell r="GU169">
            <v>2.4</v>
          </cell>
          <cell r="GV169">
            <v>2.4</v>
          </cell>
          <cell r="GW169">
            <v>2.4</v>
          </cell>
          <cell r="GX169">
            <v>2.4</v>
          </cell>
          <cell r="GY169">
            <v>2.4</v>
          </cell>
          <cell r="GZ169">
            <v>2.4</v>
          </cell>
          <cell r="HA169">
            <v>2.4</v>
          </cell>
          <cell r="HB169">
            <v>2.4</v>
          </cell>
          <cell r="HC169">
            <v>2.4</v>
          </cell>
          <cell r="HD169">
            <v>2</v>
          </cell>
          <cell r="HE169">
            <v>2</v>
          </cell>
          <cell r="HF169">
            <v>2</v>
          </cell>
          <cell r="HG169">
            <v>2</v>
          </cell>
          <cell r="HH169">
            <v>2</v>
          </cell>
          <cell r="HI169">
            <v>2</v>
          </cell>
          <cell r="HJ169">
            <v>2</v>
          </cell>
          <cell r="HK169">
            <v>2</v>
          </cell>
          <cell r="HL169">
            <v>2</v>
          </cell>
          <cell r="HM169">
            <v>2</v>
          </cell>
          <cell r="HN169">
            <v>2</v>
          </cell>
          <cell r="HO169">
            <v>2</v>
          </cell>
          <cell r="HP169">
            <v>2</v>
          </cell>
          <cell r="HQ169">
            <v>2</v>
          </cell>
          <cell r="HR169">
            <v>2</v>
          </cell>
          <cell r="HS169">
            <v>2</v>
          </cell>
          <cell r="HT169">
            <v>2</v>
          </cell>
          <cell r="HU169">
            <v>2</v>
          </cell>
          <cell r="HV169">
            <v>2</v>
          </cell>
          <cell r="HW169">
            <v>2</v>
          </cell>
          <cell r="HX169">
            <v>2</v>
          </cell>
          <cell r="HY169">
            <v>2</v>
          </cell>
          <cell r="HZ169">
            <v>2</v>
          </cell>
          <cell r="IA169">
            <v>2</v>
          </cell>
          <cell r="IB169">
            <v>2.4</v>
          </cell>
          <cell r="IC169">
            <v>2.4</v>
          </cell>
          <cell r="ID169">
            <v>2.4</v>
          </cell>
          <cell r="IE169">
            <v>2.4</v>
          </cell>
          <cell r="IF169">
            <v>2.4</v>
          </cell>
          <cell r="IG169">
            <v>2.4</v>
          </cell>
          <cell r="IH169">
            <v>2.4</v>
          </cell>
          <cell r="II169">
            <v>2.4</v>
          </cell>
          <cell r="IJ169">
            <v>2.4</v>
          </cell>
          <cell r="IK169">
            <v>2.4</v>
          </cell>
          <cell r="IL169">
            <v>2.4</v>
          </cell>
          <cell r="IM169">
            <v>2.4</v>
          </cell>
          <cell r="IN169">
            <v>2.4</v>
          </cell>
          <cell r="IO169">
            <v>2.4</v>
          </cell>
          <cell r="IP169">
            <v>2.4</v>
          </cell>
          <cell r="IQ169">
            <v>2.4</v>
          </cell>
          <cell r="IR169">
            <v>2.4</v>
          </cell>
          <cell r="IS169">
            <v>2.4</v>
          </cell>
          <cell r="IT169">
            <v>2.4</v>
          </cell>
          <cell r="IU169">
            <v>2.4</v>
          </cell>
          <cell r="IV169">
            <v>2.4</v>
          </cell>
          <cell r="IW169">
            <v>2.4</v>
          </cell>
          <cell r="IX169">
            <v>2.4</v>
          </cell>
          <cell r="IY169">
            <v>2.4</v>
          </cell>
          <cell r="IZ169">
            <v>2.4</v>
          </cell>
          <cell r="JA169">
            <v>2.4</v>
          </cell>
          <cell r="JB169">
            <v>2.4</v>
          </cell>
          <cell r="JC169">
            <v>2.4</v>
          </cell>
          <cell r="JD169">
            <v>2.4</v>
          </cell>
          <cell r="JE169">
            <v>2.4</v>
          </cell>
          <cell r="JF169">
            <v>2.4</v>
          </cell>
          <cell r="JG169">
            <v>2.4</v>
          </cell>
          <cell r="JH169">
            <v>2.4</v>
          </cell>
          <cell r="JI169">
            <v>2.4</v>
          </cell>
          <cell r="JJ169">
            <v>2.4</v>
          </cell>
          <cell r="JK169">
            <v>2.4</v>
          </cell>
          <cell r="JL169">
            <v>2.4</v>
          </cell>
          <cell r="JM169">
            <v>2.4</v>
          </cell>
          <cell r="JN169">
            <v>2.4</v>
          </cell>
          <cell r="JO169">
            <v>2.4</v>
          </cell>
          <cell r="JP169">
            <v>2.4</v>
          </cell>
          <cell r="JQ169">
            <v>2.4</v>
          </cell>
          <cell r="JR169">
            <v>2.4</v>
          </cell>
          <cell r="JS169">
            <v>2.4</v>
          </cell>
          <cell r="JT169">
            <v>2.4</v>
          </cell>
          <cell r="JU169">
            <v>2.4</v>
          </cell>
          <cell r="JV169">
            <v>2.4</v>
          </cell>
          <cell r="JW169">
            <v>2.4</v>
          </cell>
        </row>
        <row r="170">
          <cell r="B170" t="str">
            <v>Prueba hidrostatica, limpieza y pintura</v>
          </cell>
          <cell r="C170" t="str">
            <v>Mano de Obra</v>
          </cell>
          <cell r="D170">
            <v>4</v>
          </cell>
          <cell r="H170">
            <v>2</v>
          </cell>
          <cell r="I170">
            <v>2</v>
          </cell>
          <cell r="J170">
            <v>2</v>
          </cell>
          <cell r="K170">
            <v>2</v>
          </cell>
          <cell r="L170">
            <v>2</v>
          </cell>
          <cell r="M170">
            <v>2</v>
          </cell>
          <cell r="N170">
            <v>2</v>
          </cell>
          <cell r="O170">
            <v>2</v>
          </cell>
          <cell r="P170">
            <v>2</v>
          </cell>
          <cell r="Q170">
            <v>2</v>
          </cell>
          <cell r="R170">
            <v>2</v>
          </cell>
          <cell r="S170">
            <v>2</v>
          </cell>
          <cell r="T170">
            <v>2.4</v>
          </cell>
          <cell r="U170">
            <v>2.4</v>
          </cell>
          <cell r="V170">
            <v>2.4</v>
          </cell>
          <cell r="W170">
            <v>2.4</v>
          </cell>
          <cell r="X170">
            <v>2.4</v>
          </cell>
          <cell r="Y170">
            <v>2.4</v>
          </cell>
          <cell r="Z170">
            <v>2.4</v>
          </cell>
          <cell r="AA170">
            <v>2.4</v>
          </cell>
          <cell r="AB170">
            <v>2.4</v>
          </cell>
          <cell r="AC170">
            <v>2.4</v>
          </cell>
          <cell r="AD170">
            <v>2.4</v>
          </cell>
          <cell r="AE170">
            <v>2.4</v>
          </cell>
          <cell r="AF170">
            <v>2</v>
          </cell>
          <cell r="AG170">
            <v>2</v>
          </cell>
          <cell r="AH170">
            <v>2</v>
          </cell>
          <cell r="AI170">
            <v>2</v>
          </cell>
          <cell r="AJ170">
            <v>2</v>
          </cell>
          <cell r="AK170">
            <v>2</v>
          </cell>
          <cell r="AL170">
            <v>2</v>
          </cell>
          <cell r="AM170">
            <v>2</v>
          </cell>
          <cell r="AN170">
            <v>2</v>
          </cell>
          <cell r="AO170">
            <v>2</v>
          </cell>
          <cell r="AP170">
            <v>2</v>
          </cell>
          <cell r="AQ170">
            <v>2</v>
          </cell>
          <cell r="AR170">
            <v>2.4</v>
          </cell>
          <cell r="AS170">
            <v>2.4</v>
          </cell>
          <cell r="AT170">
            <v>2.4</v>
          </cell>
          <cell r="AU170">
            <v>2.4</v>
          </cell>
          <cell r="AV170">
            <v>2.4</v>
          </cell>
          <cell r="AW170">
            <v>2.4</v>
          </cell>
          <cell r="AX170">
            <v>2.4</v>
          </cell>
          <cell r="AY170">
            <v>2.4</v>
          </cell>
          <cell r="AZ170">
            <v>2.4</v>
          </cell>
          <cell r="BA170">
            <v>2.4</v>
          </cell>
          <cell r="BB170">
            <v>2.4</v>
          </cell>
          <cell r="BC170">
            <v>2.4</v>
          </cell>
          <cell r="BD170">
            <v>2.4</v>
          </cell>
          <cell r="BE170">
            <v>2.4</v>
          </cell>
          <cell r="BF170">
            <v>2.4</v>
          </cell>
          <cell r="BG170">
            <v>2.4</v>
          </cell>
          <cell r="BH170">
            <v>2.4</v>
          </cell>
          <cell r="BI170">
            <v>2.4</v>
          </cell>
          <cell r="BJ170">
            <v>2.4</v>
          </cell>
          <cell r="BK170">
            <v>2.4</v>
          </cell>
          <cell r="BL170">
            <v>2.4</v>
          </cell>
          <cell r="BM170">
            <v>2.4</v>
          </cell>
          <cell r="BN170">
            <v>2.4</v>
          </cell>
          <cell r="BO170">
            <v>2.4</v>
          </cell>
          <cell r="BP170">
            <v>2</v>
          </cell>
          <cell r="BQ170">
            <v>2</v>
          </cell>
          <cell r="BR170">
            <v>2</v>
          </cell>
          <cell r="BS170">
            <v>2</v>
          </cell>
          <cell r="BT170">
            <v>2</v>
          </cell>
          <cell r="BU170">
            <v>2</v>
          </cell>
          <cell r="BV170">
            <v>2</v>
          </cell>
          <cell r="BW170">
            <v>2</v>
          </cell>
          <cell r="BX170">
            <v>2</v>
          </cell>
          <cell r="BY170">
            <v>2</v>
          </cell>
          <cell r="BZ170">
            <v>2</v>
          </cell>
          <cell r="CA170">
            <v>2</v>
          </cell>
          <cell r="CB170">
            <v>2</v>
          </cell>
          <cell r="CC170">
            <v>2</v>
          </cell>
          <cell r="CD170">
            <v>2</v>
          </cell>
          <cell r="CE170">
            <v>2</v>
          </cell>
          <cell r="CF170">
            <v>2</v>
          </cell>
          <cell r="CG170">
            <v>2</v>
          </cell>
          <cell r="CH170">
            <v>2</v>
          </cell>
          <cell r="CI170">
            <v>2</v>
          </cell>
          <cell r="CJ170">
            <v>2</v>
          </cell>
          <cell r="CK170">
            <v>2</v>
          </cell>
          <cell r="CL170">
            <v>2</v>
          </cell>
          <cell r="CM170">
            <v>2</v>
          </cell>
          <cell r="CN170">
            <v>2.4</v>
          </cell>
          <cell r="CO170">
            <v>2.4</v>
          </cell>
          <cell r="CP170">
            <v>2.4</v>
          </cell>
          <cell r="CQ170">
            <v>2.4</v>
          </cell>
          <cell r="CR170">
            <v>2.4</v>
          </cell>
          <cell r="CS170">
            <v>2.4</v>
          </cell>
          <cell r="CT170">
            <v>2.4</v>
          </cell>
          <cell r="CU170">
            <v>2.4</v>
          </cell>
          <cell r="CV170">
            <v>2.4</v>
          </cell>
          <cell r="CW170">
            <v>2.4</v>
          </cell>
          <cell r="CX170">
            <v>2.4</v>
          </cell>
          <cell r="CY170">
            <v>2.4</v>
          </cell>
          <cell r="CZ170">
            <v>2.4</v>
          </cell>
          <cell r="DA170">
            <v>2.4</v>
          </cell>
          <cell r="DB170">
            <v>2.4</v>
          </cell>
          <cell r="DC170">
            <v>2.4</v>
          </cell>
          <cell r="DD170">
            <v>2.4</v>
          </cell>
          <cell r="DE170">
            <v>2.4</v>
          </cell>
          <cell r="DF170">
            <v>2.4</v>
          </cell>
          <cell r="DG170">
            <v>2.4</v>
          </cell>
          <cell r="DH170">
            <v>2.4</v>
          </cell>
          <cell r="DI170">
            <v>2.4</v>
          </cell>
          <cell r="DJ170">
            <v>2.4</v>
          </cell>
          <cell r="DK170">
            <v>2.4</v>
          </cell>
          <cell r="DL170">
            <v>2.4</v>
          </cell>
          <cell r="DM170">
            <v>2.4</v>
          </cell>
          <cell r="DN170">
            <v>2.4</v>
          </cell>
          <cell r="DO170">
            <v>2.4</v>
          </cell>
          <cell r="DP170">
            <v>2.4</v>
          </cell>
          <cell r="DQ170">
            <v>2.4</v>
          </cell>
          <cell r="DR170">
            <v>2.4</v>
          </cell>
          <cell r="DS170">
            <v>2.4</v>
          </cell>
          <cell r="DT170">
            <v>2.4</v>
          </cell>
          <cell r="DU170">
            <v>2.4</v>
          </cell>
          <cell r="DV170">
            <v>2.4</v>
          </cell>
          <cell r="DW170">
            <v>2.4</v>
          </cell>
          <cell r="DX170">
            <v>2.4</v>
          </cell>
          <cell r="DY170">
            <v>2.4</v>
          </cell>
          <cell r="DZ170">
            <v>2.4</v>
          </cell>
          <cell r="EA170">
            <v>2.4</v>
          </cell>
          <cell r="EB170">
            <v>2.4</v>
          </cell>
          <cell r="EC170">
            <v>2.4</v>
          </cell>
          <cell r="ED170">
            <v>2.4</v>
          </cell>
          <cell r="EE170">
            <v>2.4</v>
          </cell>
          <cell r="EF170">
            <v>2.4</v>
          </cell>
          <cell r="EG170">
            <v>2.4</v>
          </cell>
          <cell r="EH170">
            <v>2.4</v>
          </cell>
          <cell r="EI170">
            <v>2.4</v>
          </cell>
          <cell r="EJ170">
            <v>2.4</v>
          </cell>
          <cell r="EK170">
            <v>2.4</v>
          </cell>
          <cell r="EL170">
            <v>2.4</v>
          </cell>
          <cell r="EM170">
            <v>2.4</v>
          </cell>
          <cell r="EN170">
            <v>2.4</v>
          </cell>
          <cell r="EO170">
            <v>2.4</v>
          </cell>
          <cell r="EP170">
            <v>2.4</v>
          </cell>
          <cell r="EQ170">
            <v>2.4</v>
          </cell>
          <cell r="ER170">
            <v>2.4</v>
          </cell>
          <cell r="ES170">
            <v>2.4</v>
          </cell>
          <cell r="ET170">
            <v>2.4</v>
          </cell>
          <cell r="EU170">
            <v>2.4</v>
          </cell>
          <cell r="EV170">
            <v>2</v>
          </cell>
          <cell r="EW170">
            <v>2</v>
          </cell>
          <cell r="EX170">
            <v>2</v>
          </cell>
          <cell r="EY170">
            <v>2</v>
          </cell>
          <cell r="EZ170">
            <v>2</v>
          </cell>
          <cell r="FA170">
            <v>2</v>
          </cell>
          <cell r="FB170">
            <v>2</v>
          </cell>
          <cell r="FC170">
            <v>2</v>
          </cell>
          <cell r="FD170">
            <v>2</v>
          </cell>
          <cell r="FE170">
            <v>2</v>
          </cell>
          <cell r="FF170">
            <v>2</v>
          </cell>
          <cell r="FG170">
            <v>2</v>
          </cell>
          <cell r="FH170">
            <v>2</v>
          </cell>
          <cell r="FI170">
            <v>2</v>
          </cell>
          <cell r="FJ170">
            <v>2</v>
          </cell>
          <cell r="FK170">
            <v>2</v>
          </cell>
          <cell r="FL170">
            <v>2</v>
          </cell>
          <cell r="FM170">
            <v>2</v>
          </cell>
          <cell r="FN170">
            <v>2</v>
          </cell>
          <cell r="FO170">
            <v>2</v>
          </cell>
          <cell r="FP170">
            <v>2</v>
          </cell>
          <cell r="FQ170">
            <v>2</v>
          </cell>
          <cell r="FR170">
            <v>2</v>
          </cell>
          <cell r="FS170">
            <v>2</v>
          </cell>
          <cell r="FT170">
            <v>2.4</v>
          </cell>
          <cell r="FU170">
            <v>2.4</v>
          </cell>
          <cell r="FV170">
            <v>2.4</v>
          </cell>
          <cell r="FW170">
            <v>2.4</v>
          </cell>
          <cell r="FX170">
            <v>2.4</v>
          </cell>
          <cell r="FY170">
            <v>2.4</v>
          </cell>
          <cell r="FZ170">
            <v>2.4</v>
          </cell>
          <cell r="GA170">
            <v>2.4</v>
          </cell>
          <cell r="GB170">
            <v>2.4</v>
          </cell>
          <cell r="GC170">
            <v>2.4</v>
          </cell>
          <cell r="GD170">
            <v>2.4</v>
          </cell>
          <cell r="GE170">
            <v>2.4</v>
          </cell>
          <cell r="GF170">
            <v>2.4</v>
          </cell>
          <cell r="GG170">
            <v>2.4</v>
          </cell>
          <cell r="GH170">
            <v>2.4</v>
          </cell>
          <cell r="GI170">
            <v>2.4</v>
          </cell>
          <cell r="GJ170">
            <v>2.4</v>
          </cell>
          <cell r="GK170">
            <v>2.4</v>
          </cell>
          <cell r="GL170">
            <v>2.4</v>
          </cell>
          <cell r="GM170">
            <v>2.4</v>
          </cell>
          <cell r="GN170">
            <v>2.4</v>
          </cell>
          <cell r="GO170">
            <v>2.4</v>
          </cell>
          <cell r="GP170">
            <v>2.4</v>
          </cell>
          <cell r="GQ170">
            <v>2.4</v>
          </cell>
          <cell r="GR170">
            <v>2.4</v>
          </cell>
          <cell r="GS170">
            <v>2.4</v>
          </cell>
          <cell r="GT170">
            <v>2.4</v>
          </cell>
          <cell r="GU170">
            <v>2.4</v>
          </cell>
          <cell r="GV170">
            <v>2.4</v>
          </cell>
          <cell r="GW170">
            <v>2.4</v>
          </cell>
          <cell r="GX170">
            <v>2.4</v>
          </cell>
          <cell r="GY170">
            <v>2.4</v>
          </cell>
          <cell r="GZ170">
            <v>2.4</v>
          </cell>
          <cell r="HA170">
            <v>2.4</v>
          </cell>
          <cell r="HB170">
            <v>2.4</v>
          </cell>
          <cell r="HC170">
            <v>2.4</v>
          </cell>
          <cell r="HD170">
            <v>2</v>
          </cell>
          <cell r="HE170">
            <v>2</v>
          </cell>
          <cell r="HF170">
            <v>2</v>
          </cell>
          <cell r="HG170">
            <v>2</v>
          </cell>
          <cell r="HH170">
            <v>2</v>
          </cell>
          <cell r="HI170">
            <v>2</v>
          </cell>
          <cell r="HJ170">
            <v>2</v>
          </cell>
          <cell r="HK170">
            <v>2</v>
          </cell>
          <cell r="HL170">
            <v>2</v>
          </cell>
          <cell r="HM170">
            <v>2</v>
          </cell>
          <cell r="HN170">
            <v>2</v>
          </cell>
          <cell r="HO170">
            <v>2</v>
          </cell>
          <cell r="HP170">
            <v>2</v>
          </cell>
          <cell r="HQ170">
            <v>2</v>
          </cell>
          <cell r="HR170">
            <v>2</v>
          </cell>
          <cell r="HS170">
            <v>2</v>
          </cell>
          <cell r="HT170">
            <v>2</v>
          </cell>
          <cell r="HU170">
            <v>2</v>
          </cell>
          <cell r="HV170">
            <v>2</v>
          </cell>
          <cell r="HW170">
            <v>2</v>
          </cell>
          <cell r="HX170">
            <v>2</v>
          </cell>
          <cell r="HY170">
            <v>2</v>
          </cell>
          <cell r="HZ170">
            <v>2</v>
          </cell>
          <cell r="IA170">
            <v>2</v>
          </cell>
          <cell r="IB170">
            <v>2.4</v>
          </cell>
          <cell r="IC170">
            <v>2.4</v>
          </cell>
          <cell r="ID170">
            <v>2.4</v>
          </cell>
          <cell r="IE170">
            <v>2.4</v>
          </cell>
          <cell r="IF170">
            <v>2.4</v>
          </cell>
          <cell r="IG170">
            <v>2.4</v>
          </cell>
          <cell r="IH170">
            <v>2.4</v>
          </cell>
          <cell r="II170">
            <v>2.4</v>
          </cell>
          <cell r="IJ170">
            <v>2.4</v>
          </cell>
          <cell r="IK170">
            <v>2.4</v>
          </cell>
          <cell r="IL170">
            <v>2.4</v>
          </cell>
          <cell r="IM170">
            <v>2.4</v>
          </cell>
          <cell r="IN170">
            <v>2.4</v>
          </cell>
          <cell r="IO170">
            <v>2.4</v>
          </cell>
          <cell r="IP170">
            <v>2.4</v>
          </cell>
          <cell r="IQ170">
            <v>2.4</v>
          </cell>
          <cell r="IR170">
            <v>2.4</v>
          </cell>
          <cell r="IS170">
            <v>2.4</v>
          </cell>
          <cell r="IT170">
            <v>2.4</v>
          </cell>
          <cell r="IU170">
            <v>2.4</v>
          </cell>
          <cell r="IV170">
            <v>2.4</v>
          </cell>
          <cell r="IW170">
            <v>2.4</v>
          </cell>
          <cell r="IX170">
            <v>2.4</v>
          </cell>
          <cell r="IY170">
            <v>2.4</v>
          </cell>
          <cell r="IZ170">
            <v>2.4</v>
          </cell>
          <cell r="JA170">
            <v>2.4</v>
          </cell>
          <cell r="JB170">
            <v>2.4</v>
          </cell>
          <cell r="JC170">
            <v>2.4</v>
          </cell>
          <cell r="JD170">
            <v>2.4</v>
          </cell>
          <cell r="JE170">
            <v>2.4</v>
          </cell>
          <cell r="JF170">
            <v>2.4</v>
          </cell>
          <cell r="JG170">
            <v>2.4</v>
          </cell>
          <cell r="JH170">
            <v>2.4</v>
          </cell>
          <cell r="JI170">
            <v>2.4</v>
          </cell>
          <cell r="JJ170">
            <v>2.4</v>
          </cell>
          <cell r="JK170">
            <v>2.4</v>
          </cell>
          <cell r="JL170">
            <v>2.4</v>
          </cell>
          <cell r="JM170">
            <v>2.4</v>
          </cell>
          <cell r="JN170">
            <v>2.4</v>
          </cell>
          <cell r="JO170">
            <v>2.4</v>
          </cell>
          <cell r="JP170">
            <v>2.4</v>
          </cell>
          <cell r="JQ170">
            <v>2.4</v>
          </cell>
          <cell r="JR170">
            <v>2.4</v>
          </cell>
          <cell r="JS170">
            <v>2.4</v>
          </cell>
          <cell r="JT170">
            <v>2.4</v>
          </cell>
          <cell r="JU170">
            <v>2.4</v>
          </cell>
          <cell r="JV170">
            <v>2.4</v>
          </cell>
          <cell r="JW170">
            <v>2.4</v>
          </cell>
        </row>
        <row r="171">
          <cell r="B171" t="str">
            <v>Prueba hidrostatica, limpieza y pintura</v>
          </cell>
          <cell r="C171" t="str">
            <v>Mano de Obra</v>
          </cell>
          <cell r="D171">
            <v>5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R171">
            <v>0</v>
          </cell>
          <cell r="AS171">
            <v>0</v>
          </cell>
          <cell r="AT171">
            <v>0</v>
          </cell>
          <cell r="AU171">
            <v>0</v>
          </cell>
          <cell r="AV171">
            <v>0</v>
          </cell>
          <cell r="AW171">
            <v>0</v>
          </cell>
          <cell r="AX171">
            <v>0</v>
          </cell>
          <cell r="AY171">
            <v>0</v>
          </cell>
          <cell r="AZ171">
            <v>0</v>
          </cell>
          <cell r="BA171">
            <v>0</v>
          </cell>
          <cell r="BB171">
            <v>0</v>
          </cell>
          <cell r="BC171">
            <v>0</v>
          </cell>
          <cell r="BD171">
            <v>0</v>
          </cell>
          <cell r="BE171">
            <v>0</v>
          </cell>
          <cell r="BF171">
            <v>0</v>
          </cell>
          <cell r="BG171">
            <v>0</v>
          </cell>
          <cell r="BH171">
            <v>0</v>
          </cell>
          <cell r="BI171">
            <v>0</v>
          </cell>
          <cell r="BJ171">
            <v>0</v>
          </cell>
          <cell r="BK171">
            <v>0</v>
          </cell>
          <cell r="BL171">
            <v>0</v>
          </cell>
          <cell r="BM171">
            <v>0</v>
          </cell>
          <cell r="BN171">
            <v>0</v>
          </cell>
          <cell r="BO171">
            <v>0</v>
          </cell>
          <cell r="BP171">
            <v>0</v>
          </cell>
          <cell r="BQ171">
            <v>0</v>
          </cell>
          <cell r="BR171">
            <v>0</v>
          </cell>
          <cell r="BS171">
            <v>0</v>
          </cell>
          <cell r="BT171">
            <v>0</v>
          </cell>
          <cell r="BU171">
            <v>0</v>
          </cell>
          <cell r="BV171">
            <v>0</v>
          </cell>
          <cell r="BW171">
            <v>0</v>
          </cell>
          <cell r="BX171">
            <v>0</v>
          </cell>
          <cell r="BY171">
            <v>0</v>
          </cell>
          <cell r="BZ171">
            <v>0</v>
          </cell>
          <cell r="CA171">
            <v>0</v>
          </cell>
          <cell r="CB171">
            <v>0</v>
          </cell>
          <cell r="CC171">
            <v>0</v>
          </cell>
          <cell r="CD171">
            <v>0</v>
          </cell>
          <cell r="CE171">
            <v>0</v>
          </cell>
          <cell r="CF171">
            <v>0</v>
          </cell>
          <cell r="CG171">
            <v>0</v>
          </cell>
          <cell r="CH171">
            <v>0</v>
          </cell>
          <cell r="CI171">
            <v>0</v>
          </cell>
          <cell r="CJ171">
            <v>0</v>
          </cell>
          <cell r="CK171">
            <v>0</v>
          </cell>
          <cell r="CL171">
            <v>0</v>
          </cell>
          <cell r="CM171">
            <v>0</v>
          </cell>
          <cell r="CN171">
            <v>0</v>
          </cell>
          <cell r="CO171">
            <v>0</v>
          </cell>
          <cell r="CP171">
            <v>0</v>
          </cell>
          <cell r="CQ171">
            <v>0</v>
          </cell>
          <cell r="CR171">
            <v>0</v>
          </cell>
          <cell r="CS171">
            <v>0</v>
          </cell>
          <cell r="CT171">
            <v>0</v>
          </cell>
          <cell r="CU171">
            <v>0</v>
          </cell>
          <cell r="CV171">
            <v>0</v>
          </cell>
          <cell r="CW171">
            <v>0</v>
          </cell>
          <cell r="CX171">
            <v>0</v>
          </cell>
          <cell r="CY171">
            <v>0</v>
          </cell>
          <cell r="CZ171">
            <v>0</v>
          </cell>
          <cell r="DA171">
            <v>0</v>
          </cell>
          <cell r="DB171">
            <v>0</v>
          </cell>
          <cell r="DC171">
            <v>0</v>
          </cell>
          <cell r="DD171">
            <v>0</v>
          </cell>
          <cell r="DE171">
            <v>0</v>
          </cell>
          <cell r="DF171">
            <v>0</v>
          </cell>
          <cell r="DG171">
            <v>0</v>
          </cell>
          <cell r="DH171">
            <v>0</v>
          </cell>
          <cell r="DI171">
            <v>0</v>
          </cell>
          <cell r="DJ171">
            <v>0</v>
          </cell>
          <cell r="DK171">
            <v>0</v>
          </cell>
          <cell r="DL171">
            <v>0</v>
          </cell>
          <cell r="DM171">
            <v>0</v>
          </cell>
          <cell r="DN171">
            <v>0</v>
          </cell>
          <cell r="DO171">
            <v>0</v>
          </cell>
          <cell r="DP171">
            <v>0</v>
          </cell>
          <cell r="DQ171">
            <v>0</v>
          </cell>
          <cell r="DR171">
            <v>0</v>
          </cell>
          <cell r="DS171">
            <v>0</v>
          </cell>
          <cell r="DT171">
            <v>0</v>
          </cell>
          <cell r="DU171">
            <v>0</v>
          </cell>
          <cell r="DV171">
            <v>0</v>
          </cell>
          <cell r="DW171">
            <v>0</v>
          </cell>
          <cell r="DX171">
            <v>0</v>
          </cell>
          <cell r="DY171">
            <v>0</v>
          </cell>
          <cell r="DZ171">
            <v>0</v>
          </cell>
          <cell r="EA171">
            <v>0</v>
          </cell>
          <cell r="EB171">
            <v>0</v>
          </cell>
          <cell r="EC171">
            <v>0</v>
          </cell>
          <cell r="ED171">
            <v>0</v>
          </cell>
          <cell r="EE171">
            <v>0</v>
          </cell>
          <cell r="EF171">
            <v>0</v>
          </cell>
          <cell r="EG171">
            <v>0</v>
          </cell>
          <cell r="EH171">
            <v>0</v>
          </cell>
          <cell r="EI171">
            <v>0</v>
          </cell>
          <cell r="EJ171">
            <v>0</v>
          </cell>
          <cell r="EK171">
            <v>0</v>
          </cell>
          <cell r="EL171">
            <v>0</v>
          </cell>
          <cell r="EM171">
            <v>0</v>
          </cell>
          <cell r="EN171">
            <v>0</v>
          </cell>
          <cell r="EO171">
            <v>0</v>
          </cell>
          <cell r="EP171">
            <v>0</v>
          </cell>
          <cell r="EQ171">
            <v>0</v>
          </cell>
          <cell r="ER171">
            <v>0</v>
          </cell>
          <cell r="ES171">
            <v>0</v>
          </cell>
          <cell r="ET171">
            <v>0</v>
          </cell>
          <cell r="EU171">
            <v>0</v>
          </cell>
          <cell r="EV171">
            <v>0</v>
          </cell>
          <cell r="EW171">
            <v>0</v>
          </cell>
          <cell r="EX171">
            <v>0</v>
          </cell>
          <cell r="EY171">
            <v>0</v>
          </cell>
          <cell r="EZ171">
            <v>0</v>
          </cell>
          <cell r="FA171">
            <v>0</v>
          </cell>
          <cell r="FB171">
            <v>0</v>
          </cell>
          <cell r="FC171">
            <v>0</v>
          </cell>
          <cell r="FD171">
            <v>0</v>
          </cell>
          <cell r="FE171">
            <v>0</v>
          </cell>
          <cell r="FF171">
            <v>0</v>
          </cell>
          <cell r="FG171">
            <v>0</v>
          </cell>
          <cell r="FH171">
            <v>0</v>
          </cell>
          <cell r="FI171">
            <v>0</v>
          </cell>
          <cell r="FJ171">
            <v>0</v>
          </cell>
          <cell r="FK171">
            <v>0</v>
          </cell>
          <cell r="FL171">
            <v>0</v>
          </cell>
          <cell r="FM171">
            <v>0</v>
          </cell>
          <cell r="FN171">
            <v>0</v>
          </cell>
          <cell r="FO171">
            <v>0</v>
          </cell>
          <cell r="FP171">
            <v>0</v>
          </cell>
          <cell r="FQ171">
            <v>0</v>
          </cell>
          <cell r="FR171">
            <v>0</v>
          </cell>
          <cell r="FS171">
            <v>0</v>
          </cell>
          <cell r="FT171">
            <v>0</v>
          </cell>
          <cell r="FU171">
            <v>0</v>
          </cell>
          <cell r="FV171">
            <v>0</v>
          </cell>
          <cell r="FW171">
            <v>0</v>
          </cell>
          <cell r="FX171">
            <v>0</v>
          </cell>
          <cell r="FY171">
            <v>0</v>
          </cell>
          <cell r="FZ171">
            <v>0</v>
          </cell>
          <cell r="GA171">
            <v>0</v>
          </cell>
          <cell r="GB171">
            <v>0</v>
          </cell>
          <cell r="GC171">
            <v>0</v>
          </cell>
          <cell r="GD171">
            <v>0</v>
          </cell>
          <cell r="GE171">
            <v>0</v>
          </cell>
          <cell r="GF171">
            <v>0</v>
          </cell>
          <cell r="GG171">
            <v>0</v>
          </cell>
          <cell r="GH171">
            <v>0</v>
          </cell>
          <cell r="GI171">
            <v>0</v>
          </cell>
          <cell r="GJ171">
            <v>0</v>
          </cell>
          <cell r="GK171">
            <v>0</v>
          </cell>
          <cell r="GL171">
            <v>0</v>
          </cell>
          <cell r="GM171">
            <v>0</v>
          </cell>
          <cell r="GN171">
            <v>0</v>
          </cell>
          <cell r="GO171">
            <v>0</v>
          </cell>
          <cell r="GP171">
            <v>0</v>
          </cell>
          <cell r="GQ171">
            <v>0</v>
          </cell>
          <cell r="GR171">
            <v>0</v>
          </cell>
          <cell r="GS171">
            <v>0</v>
          </cell>
          <cell r="GT171">
            <v>0</v>
          </cell>
          <cell r="GU171">
            <v>0</v>
          </cell>
          <cell r="GV171">
            <v>0</v>
          </cell>
          <cell r="GW171">
            <v>0</v>
          </cell>
          <cell r="GX171">
            <v>0</v>
          </cell>
          <cell r="GY171">
            <v>0</v>
          </cell>
          <cell r="GZ171">
            <v>0</v>
          </cell>
          <cell r="HA171">
            <v>0</v>
          </cell>
          <cell r="HB171">
            <v>0</v>
          </cell>
          <cell r="HC171">
            <v>0</v>
          </cell>
          <cell r="HD171">
            <v>0</v>
          </cell>
          <cell r="HE171">
            <v>0</v>
          </cell>
          <cell r="HF171">
            <v>0</v>
          </cell>
          <cell r="HG171">
            <v>0</v>
          </cell>
          <cell r="HH171">
            <v>0</v>
          </cell>
          <cell r="HI171">
            <v>0</v>
          </cell>
          <cell r="HJ171">
            <v>0</v>
          </cell>
          <cell r="HK171">
            <v>0</v>
          </cell>
          <cell r="HL171">
            <v>0</v>
          </cell>
          <cell r="HM171">
            <v>0</v>
          </cell>
          <cell r="HN171">
            <v>0</v>
          </cell>
          <cell r="HO171">
            <v>0</v>
          </cell>
          <cell r="HP171">
            <v>0</v>
          </cell>
          <cell r="HQ171">
            <v>0</v>
          </cell>
          <cell r="HR171">
            <v>0</v>
          </cell>
          <cell r="HS171">
            <v>0</v>
          </cell>
          <cell r="HT171">
            <v>0</v>
          </cell>
          <cell r="HU171">
            <v>0</v>
          </cell>
          <cell r="HV171">
            <v>0</v>
          </cell>
          <cell r="HW171">
            <v>0</v>
          </cell>
          <cell r="HX171">
            <v>0</v>
          </cell>
          <cell r="HY171">
            <v>0</v>
          </cell>
          <cell r="HZ171">
            <v>0</v>
          </cell>
          <cell r="IA171">
            <v>0</v>
          </cell>
          <cell r="IB171">
            <v>0</v>
          </cell>
          <cell r="IC171">
            <v>0</v>
          </cell>
          <cell r="ID171">
            <v>0</v>
          </cell>
          <cell r="IE171">
            <v>0</v>
          </cell>
          <cell r="IF171">
            <v>0</v>
          </cell>
          <cell r="IG171">
            <v>0</v>
          </cell>
          <cell r="IH171">
            <v>0</v>
          </cell>
          <cell r="II171">
            <v>0</v>
          </cell>
          <cell r="IJ171">
            <v>0</v>
          </cell>
          <cell r="IK171">
            <v>0</v>
          </cell>
          <cell r="IL171">
            <v>0</v>
          </cell>
          <cell r="IM171">
            <v>0</v>
          </cell>
          <cell r="IN171">
            <v>0</v>
          </cell>
          <cell r="IO171">
            <v>0</v>
          </cell>
          <cell r="IP171">
            <v>0</v>
          </cell>
          <cell r="IQ171">
            <v>0</v>
          </cell>
          <cell r="IR171">
            <v>0</v>
          </cell>
          <cell r="IS171">
            <v>0</v>
          </cell>
          <cell r="IT171">
            <v>0</v>
          </cell>
          <cell r="IU171">
            <v>0</v>
          </cell>
          <cell r="IV171">
            <v>0</v>
          </cell>
          <cell r="IW171">
            <v>0</v>
          </cell>
          <cell r="IX171">
            <v>0</v>
          </cell>
          <cell r="IY171">
            <v>0</v>
          </cell>
          <cell r="IZ171">
            <v>0</v>
          </cell>
          <cell r="JA171">
            <v>0</v>
          </cell>
          <cell r="JB171">
            <v>0</v>
          </cell>
          <cell r="JC171">
            <v>0</v>
          </cell>
          <cell r="JD171">
            <v>0</v>
          </cell>
          <cell r="JE171">
            <v>0</v>
          </cell>
          <cell r="JF171">
            <v>0</v>
          </cell>
          <cell r="JG171">
            <v>0</v>
          </cell>
          <cell r="JH171">
            <v>0</v>
          </cell>
          <cell r="JI171">
            <v>0</v>
          </cell>
          <cell r="JJ171">
            <v>0</v>
          </cell>
          <cell r="JK171">
            <v>0</v>
          </cell>
          <cell r="JL171">
            <v>0</v>
          </cell>
          <cell r="JM171">
            <v>0</v>
          </cell>
          <cell r="JN171">
            <v>0</v>
          </cell>
          <cell r="JO171">
            <v>0</v>
          </cell>
          <cell r="JP171">
            <v>0</v>
          </cell>
          <cell r="JQ171">
            <v>0</v>
          </cell>
          <cell r="JR171">
            <v>0</v>
          </cell>
          <cell r="JS171">
            <v>0</v>
          </cell>
          <cell r="JT171">
            <v>0</v>
          </cell>
          <cell r="JU171">
            <v>0</v>
          </cell>
          <cell r="JV171">
            <v>0</v>
          </cell>
          <cell r="JW171">
            <v>0</v>
          </cell>
        </row>
        <row r="172">
          <cell r="B172" t="str">
            <v>Prueba hidrostatica, limpieza y pintura</v>
          </cell>
          <cell r="C172" t="str">
            <v>Mano de Obra</v>
          </cell>
          <cell r="D172">
            <v>6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0</v>
          </cell>
          <cell r="AK172">
            <v>0</v>
          </cell>
          <cell r="AL172">
            <v>0</v>
          </cell>
          <cell r="AM172">
            <v>0</v>
          </cell>
          <cell r="AN172">
            <v>0</v>
          </cell>
          <cell r="AO172">
            <v>0</v>
          </cell>
          <cell r="AP172">
            <v>0</v>
          </cell>
          <cell r="AQ172">
            <v>0</v>
          </cell>
          <cell r="AR172">
            <v>0</v>
          </cell>
          <cell r="AS172">
            <v>0</v>
          </cell>
          <cell r="AT172">
            <v>0</v>
          </cell>
          <cell r="AU172">
            <v>0</v>
          </cell>
          <cell r="AV172">
            <v>0</v>
          </cell>
          <cell r="AW172">
            <v>0</v>
          </cell>
          <cell r="AX172">
            <v>0</v>
          </cell>
          <cell r="AY172">
            <v>0</v>
          </cell>
          <cell r="AZ172">
            <v>0</v>
          </cell>
          <cell r="BA172">
            <v>0</v>
          </cell>
          <cell r="BB172">
            <v>0</v>
          </cell>
          <cell r="BC172">
            <v>0</v>
          </cell>
          <cell r="BD172">
            <v>0</v>
          </cell>
          <cell r="BE172">
            <v>0</v>
          </cell>
          <cell r="BF172">
            <v>0</v>
          </cell>
          <cell r="BG172">
            <v>0</v>
          </cell>
          <cell r="BH172">
            <v>0</v>
          </cell>
          <cell r="BI172">
            <v>0</v>
          </cell>
          <cell r="BJ172">
            <v>0</v>
          </cell>
          <cell r="BK172">
            <v>0</v>
          </cell>
          <cell r="BL172">
            <v>0</v>
          </cell>
          <cell r="BM172">
            <v>0</v>
          </cell>
          <cell r="BN172">
            <v>0</v>
          </cell>
          <cell r="BO172">
            <v>0</v>
          </cell>
          <cell r="BP172">
            <v>0</v>
          </cell>
          <cell r="BQ172">
            <v>0</v>
          </cell>
          <cell r="BR172">
            <v>0</v>
          </cell>
          <cell r="BS172">
            <v>0</v>
          </cell>
          <cell r="BT172">
            <v>0</v>
          </cell>
          <cell r="BU172">
            <v>0</v>
          </cell>
          <cell r="BV172">
            <v>0</v>
          </cell>
          <cell r="BW172">
            <v>0</v>
          </cell>
          <cell r="BX172">
            <v>0</v>
          </cell>
          <cell r="BY172">
            <v>0</v>
          </cell>
          <cell r="BZ172">
            <v>0</v>
          </cell>
          <cell r="CA172">
            <v>0</v>
          </cell>
          <cell r="CB172">
            <v>0</v>
          </cell>
          <cell r="CC172">
            <v>0</v>
          </cell>
          <cell r="CD172">
            <v>0</v>
          </cell>
          <cell r="CE172">
            <v>0</v>
          </cell>
          <cell r="CF172">
            <v>0</v>
          </cell>
          <cell r="CG172">
            <v>0</v>
          </cell>
          <cell r="CH172">
            <v>0</v>
          </cell>
          <cell r="CI172">
            <v>0</v>
          </cell>
          <cell r="CJ172">
            <v>0</v>
          </cell>
          <cell r="CK172">
            <v>0</v>
          </cell>
          <cell r="CL172">
            <v>0</v>
          </cell>
          <cell r="CM172">
            <v>0</v>
          </cell>
          <cell r="CN172">
            <v>0</v>
          </cell>
          <cell r="CO172">
            <v>0</v>
          </cell>
          <cell r="CP172">
            <v>0</v>
          </cell>
          <cell r="CQ172">
            <v>0</v>
          </cell>
          <cell r="CR172">
            <v>0</v>
          </cell>
          <cell r="CS172">
            <v>0</v>
          </cell>
          <cell r="CT172">
            <v>0</v>
          </cell>
          <cell r="CU172">
            <v>0</v>
          </cell>
          <cell r="CV172">
            <v>0</v>
          </cell>
          <cell r="CW172">
            <v>0</v>
          </cell>
          <cell r="CX172">
            <v>0</v>
          </cell>
          <cell r="CY172">
            <v>0</v>
          </cell>
          <cell r="CZ172">
            <v>0</v>
          </cell>
          <cell r="DA172">
            <v>0</v>
          </cell>
          <cell r="DB172">
            <v>0</v>
          </cell>
          <cell r="DC172">
            <v>0</v>
          </cell>
          <cell r="DD172">
            <v>0</v>
          </cell>
          <cell r="DE172">
            <v>0</v>
          </cell>
          <cell r="DF172">
            <v>0</v>
          </cell>
          <cell r="DG172">
            <v>0</v>
          </cell>
          <cell r="DH172">
            <v>0</v>
          </cell>
          <cell r="DI172">
            <v>0</v>
          </cell>
          <cell r="DJ172">
            <v>0</v>
          </cell>
          <cell r="DK172">
            <v>0</v>
          </cell>
          <cell r="DL172">
            <v>0</v>
          </cell>
          <cell r="DM172">
            <v>0</v>
          </cell>
          <cell r="DN172">
            <v>0</v>
          </cell>
          <cell r="DO172">
            <v>0</v>
          </cell>
          <cell r="DP172">
            <v>0</v>
          </cell>
          <cell r="DQ172">
            <v>0</v>
          </cell>
          <cell r="DR172">
            <v>0</v>
          </cell>
          <cell r="DS172">
            <v>0</v>
          </cell>
          <cell r="DT172">
            <v>0</v>
          </cell>
          <cell r="DU172">
            <v>0</v>
          </cell>
          <cell r="DV172">
            <v>0</v>
          </cell>
          <cell r="DW172">
            <v>0</v>
          </cell>
          <cell r="DX172">
            <v>0</v>
          </cell>
          <cell r="DY172">
            <v>0</v>
          </cell>
          <cell r="DZ172">
            <v>0</v>
          </cell>
          <cell r="EA172">
            <v>0</v>
          </cell>
          <cell r="EB172">
            <v>0</v>
          </cell>
          <cell r="EC172">
            <v>0</v>
          </cell>
          <cell r="ED172">
            <v>0</v>
          </cell>
          <cell r="EE172">
            <v>0</v>
          </cell>
          <cell r="EF172">
            <v>0</v>
          </cell>
          <cell r="EG172">
            <v>0</v>
          </cell>
          <cell r="EH172">
            <v>0</v>
          </cell>
          <cell r="EI172">
            <v>0</v>
          </cell>
          <cell r="EJ172">
            <v>0</v>
          </cell>
          <cell r="EK172">
            <v>0</v>
          </cell>
          <cell r="EL172">
            <v>0</v>
          </cell>
          <cell r="EM172">
            <v>0</v>
          </cell>
          <cell r="EN172">
            <v>0</v>
          </cell>
          <cell r="EO172">
            <v>0</v>
          </cell>
          <cell r="EP172">
            <v>0</v>
          </cell>
          <cell r="EQ172">
            <v>0</v>
          </cell>
          <cell r="ER172">
            <v>0</v>
          </cell>
          <cell r="ES172">
            <v>0</v>
          </cell>
          <cell r="ET172">
            <v>0</v>
          </cell>
          <cell r="EU172">
            <v>0</v>
          </cell>
          <cell r="EV172">
            <v>0</v>
          </cell>
          <cell r="EW172">
            <v>0</v>
          </cell>
          <cell r="EX172">
            <v>0</v>
          </cell>
          <cell r="EY172">
            <v>0</v>
          </cell>
          <cell r="EZ172">
            <v>0</v>
          </cell>
          <cell r="FA172">
            <v>0</v>
          </cell>
          <cell r="FB172">
            <v>0</v>
          </cell>
          <cell r="FC172">
            <v>0</v>
          </cell>
          <cell r="FD172">
            <v>0</v>
          </cell>
          <cell r="FE172">
            <v>0</v>
          </cell>
          <cell r="FF172">
            <v>0</v>
          </cell>
          <cell r="FG172">
            <v>0</v>
          </cell>
          <cell r="FH172">
            <v>0</v>
          </cell>
          <cell r="FI172">
            <v>0</v>
          </cell>
          <cell r="FJ172">
            <v>0</v>
          </cell>
          <cell r="FK172">
            <v>0</v>
          </cell>
          <cell r="FL172">
            <v>0</v>
          </cell>
          <cell r="FM172">
            <v>0</v>
          </cell>
          <cell r="FN172">
            <v>0</v>
          </cell>
          <cell r="FO172">
            <v>0</v>
          </cell>
          <cell r="FP172">
            <v>0</v>
          </cell>
          <cell r="FQ172">
            <v>0</v>
          </cell>
          <cell r="FR172">
            <v>0</v>
          </cell>
          <cell r="FS172">
            <v>0</v>
          </cell>
          <cell r="FT172">
            <v>0</v>
          </cell>
          <cell r="FU172">
            <v>0</v>
          </cell>
          <cell r="FV172">
            <v>0</v>
          </cell>
          <cell r="FW172">
            <v>0</v>
          </cell>
          <cell r="FX172">
            <v>0</v>
          </cell>
          <cell r="FY172">
            <v>0</v>
          </cell>
          <cell r="FZ172">
            <v>0</v>
          </cell>
          <cell r="GA172">
            <v>0</v>
          </cell>
          <cell r="GB172">
            <v>0</v>
          </cell>
          <cell r="GC172">
            <v>0</v>
          </cell>
          <cell r="GD172">
            <v>0</v>
          </cell>
          <cell r="GE172">
            <v>0</v>
          </cell>
          <cell r="GF172">
            <v>0</v>
          </cell>
          <cell r="GG172">
            <v>0</v>
          </cell>
          <cell r="GH172">
            <v>0</v>
          </cell>
          <cell r="GI172">
            <v>0</v>
          </cell>
          <cell r="GJ172">
            <v>0</v>
          </cell>
          <cell r="GK172">
            <v>0</v>
          </cell>
          <cell r="GL172">
            <v>0</v>
          </cell>
          <cell r="GM172">
            <v>0</v>
          </cell>
          <cell r="GN172">
            <v>0</v>
          </cell>
          <cell r="GO172">
            <v>0</v>
          </cell>
          <cell r="GP172">
            <v>0</v>
          </cell>
          <cell r="GQ172">
            <v>0</v>
          </cell>
          <cell r="GR172">
            <v>0</v>
          </cell>
          <cell r="GS172">
            <v>0</v>
          </cell>
          <cell r="GT172">
            <v>0</v>
          </cell>
          <cell r="GU172">
            <v>0</v>
          </cell>
          <cell r="GV172">
            <v>0</v>
          </cell>
          <cell r="GW172">
            <v>0</v>
          </cell>
          <cell r="GX172">
            <v>0</v>
          </cell>
          <cell r="GY172">
            <v>0</v>
          </cell>
          <cell r="GZ172">
            <v>0</v>
          </cell>
          <cell r="HA172">
            <v>0</v>
          </cell>
          <cell r="HB172">
            <v>0</v>
          </cell>
          <cell r="HC172">
            <v>0</v>
          </cell>
          <cell r="HD172">
            <v>0</v>
          </cell>
          <cell r="HE172">
            <v>0</v>
          </cell>
          <cell r="HF172">
            <v>0</v>
          </cell>
          <cell r="HG172">
            <v>0</v>
          </cell>
          <cell r="HH172">
            <v>0</v>
          </cell>
          <cell r="HI172">
            <v>0</v>
          </cell>
          <cell r="HJ172">
            <v>0</v>
          </cell>
          <cell r="HK172">
            <v>0</v>
          </cell>
          <cell r="HL172">
            <v>0</v>
          </cell>
          <cell r="HM172">
            <v>0</v>
          </cell>
          <cell r="HN172">
            <v>0</v>
          </cell>
          <cell r="HO172">
            <v>0</v>
          </cell>
          <cell r="HP172">
            <v>0</v>
          </cell>
          <cell r="HQ172">
            <v>0</v>
          </cell>
          <cell r="HR172">
            <v>0</v>
          </cell>
          <cell r="HS172">
            <v>0</v>
          </cell>
          <cell r="HT172">
            <v>0</v>
          </cell>
          <cell r="HU172">
            <v>0</v>
          </cell>
          <cell r="HV172">
            <v>0</v>
          </cell>
          <cell r="HW172">
            <v>0</v>
          </cell>
          <cell r="HX172">
            <v>0</v>
          </cell>
          <cell r="HY172">
            <v>0</v>
          </cell>
          <cell r="HZ172">
            <v>0</v>
          </cell>
          <cell r="IA172">
            <v>0</v>
          </cell>
          <cell r="IB172">
            <v>0</v>
          </cell>
          <cell r="IC172">
            <v>0</v>
          </cell>
          <cell r="ID172">
            <v>0</v>
          </cell>
          <cell r="IE172">
            <v>0</v>
          </cell>
          <cell r="IF172">
            <v>0</v>
          </cell>
          <cell r="IG172">
            <v>0</v>
          </cell>
          <cell r="IH172">
            <v>0</v>
          </cell>
          <cell r="II172">
            <v>0</v>
          </cell>
          <cell r="IJ172">
            <v>0</v>
          </cell>
          <cell r="IK172">
            <v>0</v>
          </cell>
          <cell r="IL172">
            <v>0</v>
          </cell>
          <cell r="IM172">
            <v>0</v>
          </cell>
          <cell r="IN172">
            <v>0</v>
          </cell>
          <cell r="IO172">
            <v>0</v>
          </cell>
          <cell r="IP172">
            <v>0</v>
          </cell>
          <cell r="IQ172">
            <v>0</v>
          </cell>
          <cell r="IR172">
            <v>0</v>
          </cell>
          <cell r="IS172">
            <v>0</v>
          </cell>
          <cell r="IT172">
            <v>0</v>
          </cell>
          <cell r="IU172">
            <v>0</v>
          </cell>
          <cell r="IV172">
            <v>0</v>
          </cell>
          <cell r="IW172">
            <v>0</v>
          </cell>
          <cell r="IX172">
            <v>0</v>
          </cell>
          <cell r="IY172">
            <v>0</v>
          </cell>
          <cell r="IZ172">
            <v>0</v>
          </cell>
          <cell r="JA172">
            <v>0</v>
          </cell>
          <cell r="JB172">
            <v>0</v>
          </cell>
          <cell r="JC172">
            <v>0</v>
          </cell>
          <cell r="JD172">
            <v>0</v>
          </cell>
          <cell r="JE172">
            <v>0</v>
          </cell>
          <cell r="JF172">
            <v>0</v>
          </cell>
          <cell r="JG172">
            <v>0</v>
          </cell>
          <cell r="JH172">
            <v>0</v>
          </cell>
          <cell r="JI172">
            <v>0</v>
          </cell>
          <cell r="JJ172">
            <v>0</v>
          </cell>
          <cell r="JK172">
            <v>0</v>
          </cell>
          <cell r="JL172">
            <v>0</v>
          </cell>
          <cell r="JM172">
            <v>0</v>
          </cell>
          <cell r="JN172">
            <v>0</v>
          </cell>
          <cell r="JO172">
            <v>0</v>
          </cell>
          <cell r="JP172">
            <v>0</v>
          </cell>
          <cell r="JQ172">
            <v>0</v>
          </cell>
          <cell r="JR172">
            <v>0</v>
          </cell>
          <cell r="JS172">
            <v>0</v>
          </cell>
          <cell r="JT172">
            <v>0</v>
          </cell>
          <cell r="JU172">
            <v>0</v>
          </cell>
          <cell r="JV172">
            <v>0</v>
          </cell>
          <cell r="JW172">
            <v>0</v>
          </cell>
        </row>
        <row r="173">
          <cell r="B173" t="str">
            <v>Prueba hidrostatica, limpieza y pintura</v>
          </cell>
          <cell r="C173" t="str">
            <v>Mano de Obra</v>
          </cell>
          <cell r="D173">
            <v>7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>
            <v>0</v>
          </cell>
          <cell r="AK173">
            <v>0</v>
          </cell>
          <cell r="AL173">
            <v>0</v>
          </cell>
          <cell r="AM173">
            <v>0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  <cell r="AR173">
            <v>0</v>
          </cell>
          <cell r="AS173">
            <v>0</v>
          </cell>
          <cell r="AT173">
            <v>0</v>
          </cell>
          <cell r="AU173">
            <v>0</v>
          </cell>
          <cell r="AV173">
            <v>0</v>
          </cell>
          <cell r="AW173">
            <v>0</v>
          </cell>
          <cell r="AX173">
            <v>0</v>
          </cell>
          <cell r="AY173">
            <v>0</v>
          </cell>
          <cell r="AZ173">
            <v>0</v>
          </cell>
          <cell r="BA173">
            <v>0</v>
          </cell>
          <cell r="BB173">
            <v>0</v>
          </cell>
          <cell r="BC173">
            <v>0</v>
          </cell>
          <cell r="BD173">
            <v>0</v>
          </cell>
          <cell r="BE173">
            <v>0</v>
          </cell>
          <cell r="BF173">
            <v>0</v>
          </cell>
          <cell r="BG173">
            <v>0</v>
          </cell>
          <cell r="BH173">
            <v>0</v>
          </cell>
          <cell r="BI173">
            <v>0</v>
          </cell>
          <cell r="BJ173">
            <v>0</v>
          </cell>
          <cell r="BK173">
            <v>0</v>
          </cell>
          <cell r="BL173">
            <v>0</v>
          </cell>
          <cell r="BM173">
            <v>0</v>
          </cell>
          <cell r="BN173">
            <v>0</v>
          </cell>
          <cell r="BO173">
            <v>0</v>
          </cell>
          <cell r="BP173">
            <v>0</v>
          </cell>
          <cell r="BQ173">
            <v>0</v>
          </cell>
          <cell r="BR173">
            <v>0</v>
          </cell>
          <cell r="BS173">
            <v>0</v>
          </cell>
          <cell r="BT173">
            <v>0</v>
          </cell>
          <cell r="BU173">
            <v>0</v>
          </cell>
          <cell r="BV173">
            <v>0</v>
          </cell>
          <cell r="BW173">
            <v>0</v>
          </cell>
          <cell r="BX173">
            <v>0</v>
          </cell>
          <cell r="BY173">
            <v>0</v>
          </cell>
          <cell r="BZ173">
            <v>0</v>
          </cell>
          <cell r="CA173">
            <v>0</v>
          </cell>
          <cell r="CB173">
            <v>0</v>
          </cell>
          <cell r="CC173">
            <v>0</v>
          </cell>
          <cell r="CD173">
            <v>0</v>
          </cell>
          <cell r="CE173">
            <v>0</v>
          </cell>
          <cell r="CF173">
            <v>0</v>
          </cell>
          <cell r="CG173">
            <v>0</v>
          </cell>
          <cell r="CH173">
            <v>0</v>
          </cell>
          <cell r="CI173">
            <v>0</v>
          </cell>
          <cell r="CJ173">
            <v>0</v>
          </cell>
          <cell r="CK173">
            <v>0</v>
          </cell>
          <cell r="CL173">
            <v>0</v>
          </cell>
          <cell r="CM173">
            <v>0</v>
          </cell>
          <cell r="CN173">
            <v>0</v>
          </cell>
          <cell r="CO173">
            <v>0</v>
          </cell>
          <cell r="CP173">
            <v>0</v>
          </cell>
          <cell r="CQ173">
            <v>0</v>
          </cell>
          <cell r="CR173">
            <v>0</v>
          </cell>
          <cell r="CS173">
            <v>0</v>
          </cell>
          <cell r="CT173">
            <v>0</v>
          </cell>
          <cell r="CU173">
            <v>0</v>
          </cell>
          <cell r="CV173">
            <v>0</v>
          </cell>
          <cell r="CW173">
            <v>0</v>
          </cell>
          <cell r="CX173">
            <v>0</v>
          </cell>
          <cell r="CY173">
            <v>0</v>
          </cell>
          <cell r="CZ173">
            <v>0</v>
          </cell>
          <cell r="DA173">
            <v>0</v>
          </cell>
          <cell r="DB173">
            <v>0</v>
          </cell>
          <cell r="DC173">
            <v>0</v>
          </cell>
          <cell r="DD173">
            <v>0</v>
          </cell>
          <cell r="DE173">
            <v>0</v>
          </cell>
          <cell r="DF173">
            <v>0</v>
          </cell>
          <cell r="DG173">
            <v>0</v>
          </cell>
          <cell r="DH173">
            <v>0</v>
          </cell>
          <cell r="DI173">
            <v>0</v>
          </cell>
          <cell r="DJ173">
            <v>0</v>
          </cell>
          <cell r="DK173">
            <v>0</v>
          </cell>
          <cell r="DL173">
            <v>0</v>
          </cell>
          <cell r="DM173">
            <v>0</v>
          </cell>
          <cell r="DN173">
            <v>0</v>
          </cell>
          <cell r="DO173">
            <v>0</v>
          </cell>
          <cell r="DP173">
            <v>0</v>
          </cell>
          <cell r="DQ173">
            <v>0</v>
          </cell>
          <cell r="DR173">
            <v>0</v>
          </cell>
          <cell r="DS173">
            <v>0</v>
          </cell>
          <cell r="DT173">
            <v>0</v>
          </cell>
          <cell r="DU173">
            <v>0</v>
          </cell>
          <cell r="DV173">
            <v>0</v>
          </cell>
          <cell r="DW173">
            <v>0</v>
          </cell>
          <cell r="DX173">
            <v>0</v>
          </cell>
          <cell r="DY173">
            <v>0</v>
          </cell>
          <cell r="DZ173">
            <v>0</v>
          </cell>
          <cell r="EA173">
            <v>0</v>
          </cell>
          <cell r="EB173">
            <v>0</v>
          </cell>
          <cell r="EC173">
            <v>0</v>
          </cell>
          <cell r="ED173">
            <v>0</v>
          </cell>
          <cell r="EE173">
            <v>0</v>
          </cell>
          <cell r="EF173">
            <v>0</v>
          </cell>
          <cell r="EG173">
            <v>0</v>
          </cell>
          <cell r="EH173">
            <v>0</v>
          </cell>
          <cell r="EI173">
            <v>0</v>
          </cell>
          <cell r="EJ173">
            <v>0</v>
          </cell>
          <cell r="EK173">
            <v>0</v>
          </cell>
          <cell r="EL173">
            <v>0</v>
          </cell>
          <cell r="EM173">
            <v>0</v>
          </cell>
          <cell r="EN173">
            <v>0</v>
          </cell>
          <cell r="EO173">
            <v>0</v>
          </cell>
          <cell r="EP173">
            <v>0</v>
          </cell>
          <cell r="EQ173">
            <v>0</v>
          </cell>
          <cell r="ER173">
            <v>0</v>
          </cell>
          <cell r="ES173">
            <v>0</v>
          </cell>
          <cell r="ET173">
            <v>0</v>
          </cell>
          <cell r="EU173">
            <v>0</v>
          </cell>
          <cell r="EV173">
            <v>0</v>
          </cell>
          <cell r="EW173">
            <v>0</v>
          </cell>
          <cell r="EX173">
            <v>0</v>
          </cell>
          <cell r="EY173">
            <v>0</v>
          </cell>
          <cell r="EZ173">
            <v>0</v>
          </cell>
          <cell r="FA173">
            <v>0</v>
          </cell>
          <cell r="FB173">
            <v>0</v>
          </cell>
          <cell r="FC173">
            <v>0</v>
          </cell>
          <cell r="FD173">
            <v>0</v>
          </cell>
          <cell r="FE173">
            <v>0</v>
          </cell>
          <cell r="FF173">
            <v>0</v>
          </cell>
          <cell r="FG173">
            <v>0</v>
          </cell>
          <cell r="FH173">
            <v>0</v>
          </cell>
          <cell r="FI173">
            <v>0</v>
          </cell>
          <cell r="FJ173">
            <v>0</v>
          </cell>
          <cell r="FK173">
            <v>0</v>
          </cell>
          <cell r="FL173">
            <v>0</v>
          </cell>
          <cell r="FM173">
            <v>0</v>
          </cell>
          <cell r="FN173">
            <v>0</v>
          </cell>
          <cell r="FO173">
            <v>0</v>
          </cell>
          <cell r="FP173">
            <v>0</v>
          </cell>
          <cell r="FQ173">
            <v>0</v>
          </cell>
          <cell r="FR173">
            <v>0</v>
          </cell>
          <cell r="FS173">
            <v>0</v>
          </cell>
          <cell r="FT173">
            <v>0</v>
          </cell>
          <cell r="FU173">
            <v>0</v>
          </cell>
          <cell r="FV173">
            <v>0</v>
          </cell>
          <cell r="FW173">
            <v>0</v>
          </cell>
          <cell r="FX173">
            <v>0</v>
          </cell>
          <cell r="FY173">
            <v>0</v>
          </cell>
          <cell r="FZ173">
            <v>0</v>
          </cell>
          <cell r="GA173">
            <v>0</v>
          </cell>
          <cell r="GB173">
            <v>0</v>
          </cell>
          <cell r="GC173">
            <v>0</v>
          </cell>
          <cell r="GD173">
            <v>0</v>
          </cell>
          <cell r="GE173">
            <v>0</v>
          </cell>
          <cell r="GF173">
            <v>0</v>
          </cell>
          <cell r="GG173">
            <v>0</v>
          </cell>
          <cell r="GH173">
            <v>0</v>
          </cell>
          <cell r="GI173">
            <v>0</v>
          </cell>
          <cell r="GJ173">
            <v>0</v>
          </cell>
          <cell r="GK173">
            <v>0</v>
          </cell>
          <cell r="GL173">
            <v>0</v>
          </cell>
          <cell r="GM173">
            <v>0</v>
          </cell>
          <cell r="GN173">
            <v>0</v>
          </cell>
          <cell r="GO173">
            <v>0</v>
          </cell>
          <cell r="GP173">
            <v>0</v>
          </cell>
          <cell r="GQ173">
            <v>0</v>
          </cell>
          <cell r="GR173">
            <v>0</v>
          </cell>
          <cell r="GS173">
            <v>0</v>
          </cell>
          <cell r="GT173">
            <v>0</v>
          </cell>
          <cell r="GU173">
            <v>0</v>
          </cell>
          <cell r="GV173">
            <v>0</v>
          </cell>
          <cell r="GW173">
            <v>0</v>
          </cell>
          <cell r="GX173">
            <v>0</v>
          </cell>
          <cell r="GY173">
            <v>0</v>
          </cell>
          <cell r="GZ173">
            <v>0</v>
          </cell>
          <cell r="HA173">
            <v>0</v>
          </cell>
          <cell r="HB173">
            <v>0</v>
          </cell>
          <cell r="HC173">
            <v>0</v>
          </cell>
          <cell r="HD173">
            <v>0</v>
          </cell>
          <cell r="HE173">
            <v>0</v>
          </cell>
          <cell r="HF173">
            <v>0</v>
          </cell>
          <cell r="HG173">
            <v>0</v>
          </cell>
          <cell r="HH173">
            <v>0</v>
          </cell>
          <cell r="HI173">
            <v>0</v>
          </cell>
          <cell r="HJ173">
            <v>0</v>
          </cell>
          <cell r="HK173">
            <v>0</v>
          </cell>
          <cell r="HL173">
            <v>0</v>
          </cell>
          <cell r="HM173">
            <v>0</v>
          </cell>
          <cell r="HN173">
            <v>0</v>
          </cell>
          <cell r="HO173">
            <v>0</v>
          </cell>
          <cell r="HP173">
            <v>0</v>
          </cell>
          <cell r="HQ173">
            <v>0</v>
          </cell>
          <cell r="HR173">
            <v>0</v>
          </cell>
          <cell r="HS173">
            <v>0</v>
          </cell>
          <cell r="HT173">
            <v>0</v>
          </cell>
          <cell r="HU173">
            <v>0</v>
          </cell>
          <cell r="HV173">
            <v>0</v>
          </cell>
          <cell r="HW173">
            <v>0</v>
          </cell>
          <cell r="HX173">
            <v>0</v>
          </cell>
          <cell r="HY173">
            <v>0</v>
          </cell>
          <cell r="HZ173">
            <v>0</v>
          </cell>
          <cell r="IA173">
            <v>0</v>
          </cell>
          <cell r="IB173">
            <v>0</v>
          </cell>
          <cell r="IC173">
            <v>0</v>
          </cell>
          <cell r="ID173">
            <v>0</v>
          </cell>
          <cell r="IE173">
            <v>0</v>
          </cell>
          <cell r="IF173">
            <v>0</v>
          </cell>
          <cell r="IG173">
            <v>0</v>
          </cell>
          <cell r="IH173">
            <v>0</v>
          </cell>
          <cell r="II173">
            <v>0</v>
          </cell>
          <cell r="IJ173">
            <v>0</v>
          </cell>
          <cell r="IK173">
            <v>0</v>
          </cell>
          <cell r="IL173">
            <v>0</v>
          </cell>
          <cell r="IM173">
            <v>0</v>
          </cell>
          <cell r="IN173">
            <v>0</v>
          </cell>
          <cell r="IO173">
            <v>0</v>
          </cell>
          <cell r="IP173">
            <v>0</v>
          </cell>
          <cell r="IQ173">
            <v>0</v>
          </cell>
          <cell r="IR173">
            <v>0</v>
          </cell>
          <cell r="IS173">
            <v>0</v>
          </cell>
          <cell r="IT173">
            <v>0</v>
          </cell>
          <cell r="IU173">
            <v>0</v>
          </cell>
          <cell r="IV173">
            <v>0</v>
          </cell>
          <cell r="IW173">
            <v>0</v>
          </cell>
          <cell r="IX173">
            <v>0</v>
          </cell>
          <cell r="IY173">
            <v>0</v>
          </cell>
          <cell r="IZ173">
            <v>0</v>
          </cell>
          <cell r="JA173">
            <v>0</v>
          </cell>
          <cell r="JB173">
            <v>0</v>
          </cell>
          <cell r="JC173">
            <v>0</v>
          </cell>
          <cell r="JD173">
            <v>0</v>
          </cell>
          <cell r="JE173">
            <v>0</v>
          </cell>
          <cell r="JF173">
            <v>0</v>
          </cell>
          <cell r="JG173">
            <v>0</v>
          </cell>
          <cell r="JH173">
            <v>0</v>
          </cell>
          <cell r="JI173">
            <v>0</v>
          </cell>
          <cell r="JJ173">
            <v>0</v>
          </cell>
          <cell r="JK173">
            <v>0</v>
          </cell>
          <cell r="JL173">
            <v>0</v>
          </cell>
          <cell r="JM173">
            <v>0</v>
          </cell>
          <cell r="JN173">
            <v>0</v>
          </cell>
          <cell r="JO173">
            <v>0</v>
          </cell>
          <cell r="JP173">
            <v>0</v>
          </cell>
          <cell r="JQ173">
            <v>0</v>
          </cell>
          <cell r="JR173">
            <v>0</v>
          </cell>
          <cell r="JS173">
            <v>0</v>
          </cell>
          <cell r="JT173">
            <v>0</v>
          </cell>
          <cell r="JU173">
            <v>0</v>
          </cell>
          <cell r="JV173">
            <v>0</v>
          </cell>
          <cell r="JW173">
            <v>0</v>
          </cell>
        </row>
        <row r="174">
          <cell r="B174" t="str">
            <v>Prueba hidrostatica, limpieza y pintura</v>
          </cell>
          <cell r="C174" t="str">
            <v>Mano de Obra</v>
          </cell>
          <cell r="D174">
            <v>8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V174">
            <v>0</v>
          </cell>
          <cell r="AW174">
            <v>0</v>
          </cell>
          <cell r="AX174">
            <v>0</v>
          </cell>
          <cell r="AY174">
            <v>0</v>
          </cell>
          <cell r="AZ174">
            <v>0</v>
          </cell>
          <cell r="BA174">
            <v>0</v>
          </cell>
          <cell r="BB174">
            <v>0</v>
          </cell>
          <cell r="BC174">
            <v>0</v>
          </cell>
          <cell r="BD174">
            <v>0</v>
          </cell>
          <cell r="BE174">
            <v>0</v>
          </cell>
          <cell r="BF174">
            <v>0</v>
          </cell>
          <cell r="BG174">
            <v>0</v>
          </cell>
          <cell r="BH174">
            <v>0</v>
          </cell>
          <cell r="BI174">
            <v>0</v>
          </cell>
          <cell r="BJ174">
            <v>0</v>
          </cell>
          <cell r="BK174">
            <v>0</v>
          </cell>
          <cell r="BL174">
            <v>0</v>
          </cell>
          <cell r="BM174">
            <v>0</v>
          </cell>
          <cell r="BN174">
            <v>0</v>
          </cell>
          <cell r="BO174">
            <v>0</v>
          </cell>
          <cell r="BP174">
            <v>0</v>
          </cell>
          <cell r="BQ174">
            <v>0</v>
          </cell>
          <cell r="BR174">
            <v>0</v>
          </cell>
          <cell r="BS174">
            <v>0</v>
          </cell>
          <cell r="BT174">
            <v>0</v>
          </cell>
          <cell r="BU174">
            <v>0</v>
          </cell>
          <cell r="BV174">
            <v>0</v>
          </cell>
          <cell r="BW174">
            <v>0</v>
          </cell>
          <cell r="BX174">
            <v>0</v>
          </cell>
          <cell r="BY174">
            <v>0</v>
          </cell>
          <cell r="BZ174">
            <v>0</v>
          </cell>
          <cell r="CA174">
            <v>0</v>
          </cell>
          <cell r="CB174">
            <v>0</v>
          </cell>
          <cell r="CC174">
            <v>0</v>
          </cell>
          <cell r="CD174">
            <v>0</v>
          </cell>
          <cell r="CE174">
            <v>0</v>
          </cell>
          <cell r="CF174">
            <v>0</v>
          </cell>
          <cell r="CG174">
            <v>0</v>
          </cell>
          <cell r="CH174">
            <v>0</v>
          </cell>
          <cell r="CI174">
            <v>0</v>
          </cell>
          <cell r="CJ174">
            <v>0</v>
          </cell>
          <cell r="CK174">
            <v>0</v>
          </cell>
          <cell r="CL174">
            <v>0</v>
          </cell>
          <cell r="CM174">
            <v>0</v>
          </cell>
          <cell r="CN174">
            <v>0</v>
          </cell>
          <cell r="CO174">
            <v>0</v>
          </cell>
          <cell r="CP174">
            <v>0</v>
          </cell>
          <cell r="CQ174">
            <v>0</v>
          </cell>
          <cell r="CR174">
            <v>0</v>
          </cell>
          <cell r="CS174">
            <v>0</v>
          </cell>
          <cell r="CT174">
            <v>0</v>
          </cell>
          <cell r="CU174">
            <v>0</v>
          </cell>
          <cell r="CV174">
            <v>0</v>
          </cell>
          <cell r="CW174">
            <v>0</v>
          </cell>
          <cell r="CX174">
            <v>0</v>
          </cell>
          <cell r="CY174">
            <v>0</v>
          </cell>
          <cell r="CZ174">
            <v>0</v>
          </cell>
          <cell r="DA174">
            <v>0</v>
          </cell>
          <cell r="DB174">
            <v>0</v>
          </cell>
          <cell r="DC174">
            <v>0</v>
          </cell>
          <cell r="DD174">
            <v>0</v>
          </cell>
          <cell r="DE174">
            <v>0</v>
          </cell>
          <cell r="DF174">
            <v>0</v>
          </cell>
          <cell r="DG174">
            <v>0</v>
          </cell>
          <cell r="DH174">
            <v>0</v>
          </cell>
          <cell r="DI174">
            <v>0</v>
          </cell>
          <cell r="DJ174">
            <v>0</v>
          </cell>
          <cell r="DK174">
            <v>0</v>
          </cell>
          <cell r="DL174">
            <v>0</v>
          </cell>
          <cell r="DM174">
            <v>0</v>
          </cell>
          <cell r="DN174">
            <v>0</v>
          </cell>
          <cell r="DO174">
            <v>0</v>
          </cell>
          <cell r="DP174">
            <v>0</v>
          </cell>
          <cell r="DQ174">
            <v>0</v>
          </cell>
          <cell r="DR174">
            <v>0</v>
          </cell>
          <cell r="DS174">
            <v>0</v>
          </cell>
          <cell r="DT174">
            <v>0</v>
          </cell>
          <cell r="DU174">
            <v>0</v>
          </cell>
          <cell r="DV174">
            <v>0</v>
          </cell>
          <cell r="DW174">
            <v>0</v>
          </cell>
          <cell r="DX174">
            <v>0</v>
          </cell>
          <cell r="DY174">
            <v>0</v>
          </cell>
          <cell r="DZ174">
            <v>0</v>
          </cell>
          <cell r="EA174">
            <v>0</v>
          </cell>
          <cell r="EB174">
            <v>0</v>
          </cell>
          <cell r="EC174">
            <v>0</v>
          </cell>
          <cell r="ED174">
            <v>0</v>
          </cell>
          <cell r="EE174">
            <v>0</v>
          </cell>
          <cell r="EF174">
            <v>0</v>
          </cell>
          <cell r="EG174">
            <v>0</v>
          </cell>
          <cell r="EH174">
            <v>0</v>
          </cell>
          <cell r="EI174">
            <v>0</v>
          </cell>
          <cell r="EJ174">
            <v>0</v>
          </cell>
          <cell r="EK174">
            <v>0</v>
          </cell>
          <cell r="EL174">
            <v>0</v>
          </cell>
          <cell r="EM174">
            <v>0</v>
          </cell>
          <cell r="EN174">
            <v>0</v>
          </cell>
          <cell r="EO174">
            <v>0</v>
          </cell>
          <cell r="EP174">
            <v>0</v>
          </cell>
          <cell r="EQ174">
            <v>0</v>
          </cell>
          <cell r="ER174">
            <v>0</v>
          </cell>
          <cell r="ES174">
            <v>0</v>
          </cell>
          <cell r="ET174">
            <v>0</v>
          </cell>
          <cell r="EU174">
            <v>0</v>
          </cell>
          <cell r="EV174">
            <v>0</v>
          </cell>
          <cell r="EW174">
            <v>0</v>
          </cell>
          <cell r="EX174">
            <v>0</v>
          </cell>
          <cell r="EY174">
            <v>0</v>
          </cell>
          <cell r="EZ174">
            <v>0</v>
          </cell>
          <cell r="FA174">
            <v>0</v>
          </cell>
          <cell r="FB174">
            <v>0</v>
          </cell>
          <cell r="FC174">
            <v>0</v>
          </cell>
          <cell r="FD174">
            <v>0</v>
          </cell>
          <cell r="FE174">
            <v>0</v>
          </cell>
          <cell r="FF174">
            <v>0</v>
          </cell>
          <cell r="FG174">
            <v>0</v>
          </cell>
          <cell r="FH174">
            <v>0</v>
          </cell>
          <cell r="FI174">
            <v>0</v>
          </cell>
          <cell r="FJ174">
            <v>0</v>
          </cell>
          <cell r="FK174">
            <v>0</v>
          </cell>
          <cell r="FL174">
            <v>0</v>
          </cell>
          <cell r="FM174">
            <v>0</v>
          </cell>
          <cell r="FN174">
            <v>0</v>
          </cell>
          <cell r="FO174">
            <v>0</v>
          </cell>
          <cell r="FP174">
            <v>0</v>
          </cell>
          <cell r="FQ174">
            <v>0</v>
          </cell>
          <cell r="FR174">
            <v>0</v>
          </cell>
          <cell r="FS174">
            <v>0</v>
          </cell>
          <cell r="FT174">
            <v>0</v>
          </cell>
          <cell r="FU174">
            <v>0</v>
          </cell>
          <cell r="FV174">
            <v>0</v>
          </cell>
          <cell r="FW174">
            <v>0</v>
          </cell>
          <cell r="FX174">
            <v>0</v>
          </cell>
          <cell r="FY174">
            <v>0</v>
          </cell>
          <cell r="FZ174">
            <v>0</v>
          </cell>
          <cell r="GA174">
            <v>0</v>
          </cell>
          <cell r="GB174">
            <v>0</v>
          </cell>
          <cell r="GC174">
            <v>0</v>
          </cell>
          <cell r="GD174">
            <v>0</v>
          </cell>
          <cell r="GE174">
            <v>0</v>
          </cell>
          <cell r="GF174">
            <v>0</v>
          </cell>
          <cell r="GG174">
            <v>0</v>
          </cell>
          <cell r="GH174">
            <v>0</v>
          </cell>
          <cell r="GI174">
            <v>0</v>
          </cell>
          <cell r="GJ174">
            <v>0</v>
          </cell>
          <cell r="GK174">
            <v>0</v>
          </cell>
          <cell r="GL174">
            <v>0</v>
          </cell>
          <cell r="GM174">
            <v>0</v>
          </cell>
          <cell r="GN174">
            <v>0</v>
          </cell>
          <cell r="GO174">
            <v>0</v>
          </cell>
          <cell r="GP174">
            <v>0</v>
          </cell>
          <cell r="GQ174">
            <v>0</v>
          </cell>
          <cell r="GR174">
            <v>0</v>
          </cell>
          <cell r="GS174">
            <v>0</v>
          </cell>
          <cell r="GT174">
            <v>0</v>
          </cell>
          <cell r="GU174">
            <v>0</v>
          </cell>
          <cell r="GV174">
            <v>0</v>
          </cell>
          <cell r="GW174">
            <v>0</v>
          </cell>
          <cell r="GX174">
            <v>0</v>
          </cell>
          <cell r="GY174">
            <v>0</v>
          </cell>
          <cell r="GZ174">
            <v>0</v>
          </cell>
          <cell r="HA174">
            <v>0</v>
          </cell>
          <cell r="HB174">
            <v>0</v>
          </cell>
          <cell r="HC174">
            <v>0</v>
          </cell>
          <cell r="HD174">
            <v>0</v>
          </cell>
          <cell r="HE174">
            <v>0</v>
          </cell>
          <cell r="HF174">
            <v>0</v>
          </cell>
          <cell r="HG174">
            <v>0</v>
          </cell>
          <cell r="HH174">
            <v>0</v>
          </cell>
          <cell r="HI174">
            <v>0</v>
          </cell>
          <cell r="HJ174">
            <v>0</v>
          </cell>
          <cell r="HK174">
            <v>0</v>
          </cell>
          <cell r="HL174">
            <v>0</v>
          </cell>
          <cell r="HM174">
            <v>0</v>
          </cell>
          <cell r="HN174">
            <v>0</v>
          </cell>
          <cell r="HO174">
            <v>0</v>
          </cell>
          <cell r="HP174">
            <v>0</v>
          </cell>
          <cell r="HQ174">
            <v>0</v>
          </cell>
          <cell r="HR174">
            <v>0</v>
          </cell>
          <cell r="HS174">
            <v>0</v>
          </cell>
          <cell r="HT174">
            <v>0</v>
          </cell>
          <cell r="HU174">
            <v>0</v>
          </cell>
          <cell r="HV174">
            <v>0</v>
          </cell>
          <cell r="HW174">
            <v>0</v>
          </cell>
          <cell r="HX174">
            <v>0</v>
          </cell>
          <cell r="HY174">
            <v>0</v>
          </cell>
          <cell r="HZ174">
            <v>0</v>
          </cell>
          <cell r="IA174">
            <v>0</v>
          </cell>
          <cell r="IB174">
            <v>0</v>
          </cell>
          <cell r="IC174">
            <v>0</v>
          </cell>
          <cell r="ID174">
            <v>0</v>
          </cell>
          <cell r="IE174">
            <v>0</v>
          </cell>
          <cell r="IF174">
            <v>0</v>
          </cell>
          <cell r="IG174">
            <v>0</v>
          </cell>
          <cell r="IH174">
            <v>0</v>
          </cell>
          <cell r="II174">
            <v>0</v>
          </cell>
          <cell r="IJ174">
            <v>0</v>
          </cell>
          <cell r="IK174">
            <v>0</v>
          </cell>
          <cell r="IL174">
            <v>0</v>
          </cell>
          <cell r="IM174">
            <v>0</v>
          </cell>
          <cell r="IN174">
            <v>0</v>
          </cell>
          <cell r="IO174">
            <v>0</v>
          </cell>
          <cell r="IP174">
            <v>0</v>
          </cell>
          <cell r="IQ174">
            <v>0</v>
          </cell>
          <cell r="IR174">
            <v>0</v>
          </cell>
          <cell r="IS174">
            <v>0</v>
          </cell>
          <cell r="IT174">
            <v>0</v>
          </cell>
          <cell r="IU174">
            <v>0</v>
          </cell>
          <cell r="IV174">
            <v>0</v>
          </cell>
          <cell r="IW174">
            <v>0</v>
          </cell>
          <cell r="IX174">
            <v>0</v>
          </cell>
          <cell r="IY174">
            <v>0</v>
          </cell>
          <cell r="IZ174">
            <v>0</v>
          </cell>
          <cell r="JA174">
            <v>0</v>
          </cell>
          <cell r="JB174">
            <v>0</v>
          </cell>
          <cell r="JC174">
            <v>0</v>
          </cell>
          <cell r="JD174">
            <v>0</v>
          </cell>
          <cell r="JE174">
            <v>0</v>
          </cell>
          <cell r="JF174">
            <v>0</v>
          </cell>
          <cell r="JG174">
            <v>0</v>
          </cell>
          <cell r="JH174">
            <v>0</v>
          </cell>
          <cell r="JI174">
            <v>0</v>
          </cell>
          <cell r="JJ174">
            <v>0</v>
          </cell>
          <cell r="JK174">
            <v>0</v>
          </cell>
          <cell r="JL174">
            <v>0</v>
          </cell>
          <cell r="JM174">
            <v>0</v>
          </cell>
          <cell r="JN174">
            <v>0</v>
          </cell>
          <cell r="JO174">
            <v>0</v>
          </cell>
          <cell r="JP174">
            <v>0</v>
          </cell>
          <cell r="JQ174">
            <v>0</v>
          </cell>
          <cell r="JR174">
            <v>0</v>
          </cell>
          <cell r="JS174">
            <v>0</v>
          </cell>
          <cell r="JT174">
            <v>0</v>
          </cell>
          <cell r="JU174">
            <v>0</v>
          </cell>
          <cell r="JV174">
            <v>0</v>
          </cell>
          <cell r="JW174">
            <v>0</v>
          </cell>
        </row>
        <row r="175">
          <cell r="B175" t="str">
            <v>Prueba hidrostatica, limpieza y pintura</v>
          </cell>
          <cell r="C175" t="str">
            <v>Mano de Obra</v>
          </cell>
          <cell r="D175">
            <v>9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0</v>
          </cell>
          <cell r="AJ175">
            <v>0</v>
          </cell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  <cell r="AU175">
            <v>0</v>
          </cell>
          <cell r="AV175">
            <v>0</v>
          </cell>
          <cell r="AW175">
            <v>0</v>
          </cell>
          <cell r="AX175">
            <v>0</v>
          </cell>
          <cell r="AY175">
            <v>0</v>
          </cell>
          <cell r="AZ175">
            <v>0</v>
          </cell>
          <cell r="BA175">
            <v>0</v>
          </cell>
          <cell r="BB175">
            <v>0</v>
          </cell>
          <cell r="BC175">
            <v>0</v>
          </cell>
          <cell r="BD175">
            <v>0</v>
          </cell>
          <cell r="BE175">
            <v>0</v>
          </cell>
          <cell r="BF175">
            <v>0</v>
          </cell>
          <cell r="BG175">
            <v>0</v>
          </cell>
          <cell r="BH175">
            <v>0</v>
          </cell>
          <cell r="BI175">
            <v>0</v>
          </cell>
          <cell r="BJ175">
            <v>0</v>
          </cell>
          <cell r="BK175">
            <v>0</v>
          </cell>
          <cell r="BL175">
            <v>0</v>
          </cell>
          <cell r="BM175">
            <v>0</v>
          </cell>
          <cell r="BN175">
            <v>0</v>
          </cell>
          <cell r="BO175">
            <v>0</v>
          </cell>
          <cell r="BP175">
            <v>0</v>
          </cell>
          <cell r="BQ175">
            <v>0</v>
          </cell>
          <cell r="BR175">
            <v>0</v>
          </cell>
          <cell r="BS175">
            <v>0</v>
          </cell>
          <cell r="BT175">
            <v>0</v>
          </cell>
          <cell r="BU175">
            <v>0</v>
          </cell>
          <cell r="BV175">
            <v>0</v>
          </cell>
          <cell r="BW175">
            <v>0</v>
          </cell>
          <cell r="BX175">
            <v>0</v>
          </cell>
          <cell r="BY175">
            <v>0</v>
          </cell>
          <cell r="BZ175">
            <v>0</v>
          </cell>
          <cell r="CA175">
            <v>0</v>
          </cell>
          <cell r="CB175">
            <v>0</v>
          </cell>
          <cell r="CC175">
            <v>0</v>
          </cell>
          <cell r="CD175">
            <v>0</v>
          </cell>
          <cell r="CE175">
            <v>0</v>
          </cell>
          <cell r="CF175">
            <v>0</v>
          </cell>
          <cell r="CG175">
            <v>0</v>
          </cell>
          <cell r="CH175">
            <v>0</v>
          </cell>
          <cell r="CI175">
            <v>0</v>
          </cell>
          <cell r="CJ175">
            <v>0</v>
          </cell>
          <cell r="CK175">
            <v>0</v>
          </cell>
          <cell r="CL175">
            <v>0</v>
          </cell>
          <cell r="CM175">
            <v>0</v>
          </cell>
          <cell r="CN175">
            <v>0</v>
          </cell>
          <cell r="CO175">
            <v>0</v>
          </cell>
          <cell r="CP175">
            <v>0</v>
          </cell>
          <cell r="CQ175">
            <v>0</v>
          </cell>
          <cell r="CR175">
            <v>0</v>
          </cell>
          <cell r="CS175">
            <v>0</v>
          </cell>
          <cell r="CT175">
            <v>0</v>
          </cell>
          <cell r="CU175">
            <v>0</v>
          </cell>
          <cell r="CV175">
            <v>0</v>
          </cell>
          <cell r="CW175">
            <v>0</v>
          </cell>
          <cell r="CX175">
            <v>0</v>
          </cell>
          <cell r="CY175">
            <v>0</v>
          </cell>
          <cell r="CZ175">
            <v>0</v>
          </cell>
          <cell r="DA175">
            <v>0</v>
          </cell>
          <cell r="DB175">
            <v>0</v>
          </cell>
          <cell r="DC175">
            <v>0</v>
          </cell>
          <cell r="DD175">
            <v>0</v>
          </cell>
          <cell r="DE175">
            <v>0</v>
          </cell>
          <cell r="DF175">
            <v>0</v>
          </cell>
          <cell r="DG175">
            <v>0</v>
          </cell>
          <cell r="DH175">
            <v>0</v>
          </cell>
          <cell r="DI175">
            <v>0</v>
          </cell>
          <cell r="DJ175">
            <v>0</v>
          </cell>
          <cell r="DK175">
            <v>0</v>
          </cell>
          <cell r="DL175">
            <v>0</v>
          </cell>
          <cell r="DM175">
            <v>0</v>
          </cell>
          <cell r="DN175">
            <v>0</v>
          </cell>
          <cell r="DO175">
            <v>0</v>
          </cell>
          <cell r="DP175">
            <v>0</v>
          </cell>
          <cell r="DQ175">
            <v>0</v>
          </cell>
          <cell r="DR175">
            <v>0</v>
          </cell>
          <cell r="DS175">
            <v>0</v>
          </cell>
          <cell r="DT175">
            <v>0</v>
          </cell>
          <cell r="DU175">
            <v>0</v>
          </cell>
          <cell r="DV175">
            <v>0</v>
          </cell>
          <cell r="DW175">
            <v>0</v>
          </cell>
          <cell r="DX175">
            <v>0</v>
          </cell>
          <cell r="DY175">
            <v>0</v>
          </cell>
          <cell r="DZ175">
            <v>0</v>
          </cell>
          <cell r="EA175">
            <v>0</v>
          </cell>
          <cell r="EB175">
            <v>0</v>
          </cell>
          <cell r="EC175">
            <v>0</v>
          </cell>
          <cell r="ED175">
            <v>0</v>
          </cell>
          <cell r="EE175">
            <v>0</v>
          </cell>
          <cell r="EF175">
            <v>0</v>
          </cell>
          <cell r="EG175">
            <v>0</v>
          </cell>
          <cell r="EH175">
            <v>0</v>
          </cell>
          <cell r="EI175">
            <v>0</v>
          </cell>
          <cell r="EJ175">
            <v>0</v>
          </cell>
          <cell r="EK175">
            <v>0</v>
          </cell>
          <cell r="EL175">
            <v>0</v>
          </cell>
          <cell r="EM175">
            <v>0</v>
          </cell>
          <cell r="EN175">
            <v>0</v>
          </cell>
          <cell r="EO175">
            <v>0</v>
          </cell>
          <cell r="EP175">
            <v>0</v>
          </cell>
          <cell r="EQ175">
            <v>0</v>
          </cell>
          <cell r="ER175">
            <v>0</v>
          </cell>
          <cell r="ES175">
            <v>0</v>
          </cell>
          <cell r="ET175">
            <v>0</v>
          </cell>
          <cell r="EU175">
            <v>0</v>
          </cell>
          <cell r="EV175">
            <v>0</v>
          </cell>
          <cell r="EW175">
            <v>0</v>
          </cell>
          <cell r="EX175">
            <v>0</v>
          </cell>
          <cell r="EY175">
            <v>0</v>
          </cell>
          <cell r="EZ175">
            <v>0</v>
          </cell>
          <cell r="FA175">
            <v>0</v>
          </cell>
          <cell r="FB175">
            <v>0</v>
          </cell>
          <cell r="FC175">
            <v>0</v>
          </cell>
          <cell r="FD175">
            <v>0</v>
          </cell>
          <cell r="FE175">
            <v>0</v>
          </cell>
          <cell r="FF175">
            <v>0</v>
          </cell>
          <cell r="FG175">
            <v>0</v>
          </cell>
          <cell r="FH175">
            <v>0</v>
          </cell>
          <cell r="FI175">
            <v>0</v>
          </cell>
          <cell r="FJ175">
            <v>0</v>
          </cell>
          <cell r="FK175">
            <v>0</v>
          </cell>
          <cell r="FL175">
            <v>0</v>
          </cell>
          <cell r="FM175">
            <v>0</v>
          </cell>
          <cell r="FN175">
            <v>0</v>
          </cell>
          <cell r="FO175">
            <v>0</v>
          </cell>
          <cell r="FP175">
            <v>0</v>
          </cell>
          <cell r="FQ175">
            <v>0</v>
          </cell>
          <cell r="FR175">
            <v>0</v>
          </cell>
          <cell r="FS175">
            <v>0</v>
          </cell>
          <cell r="FT175">
            <v>0</v>
          </cell>
          <cell r="FU175">
            <v>0</v>
          </cell>
          <cell r="FV175">
            <v>0</v>
          </cell>
          <cell r="FW175">
            <v>0</v>
          </cell>
          <cell r="FX175">
            <v>0</v>
          </cell>
          <cell r="FY175">
            <v>0</v>
          </cell>
          <cell r="FZ175">
            <v>0</v>
          </cell>
          <cell r="GA175">
            <v>0</v>
          </cell>
          <cell r="GB175">
            <v>0</v>
          </cell>
          <cell r="GC175">
            <v>0</v>
          </cell>
          <cell r="GD175">
            <v>0</v>
          </cell>
          <cell r="GE175">
            <v>0</v>
          </cell>
          <cell r="GF175">
            <v>0</v>
          </cell>
          <cell r="GG175">
            <v>0</v>
          </cell>
          <cell r="GH175">
            <v>0</v>
          </cell>
          <cell r="GI175">
            <v>0</v>
          </cell>
          <cell r="GJ175">
            <v>0</v>
          </cell>
          <cell r="GK175">
            <v>0</v>
          </cell>
          <cell r="GL175">
            <v>0</v>
          </cell>
          <cell r="GM175">
            <v>0</v>
          </cell>
          <cell r="GN175">
            <v>0</v>
          </cell>
          <cell r="GO175">
            <v>0</v>
          </cell>
          <cell r="GP175">
            <v>0</v>
          </cell>
          <cell r="GQ175">
            <v>0</v>
          </cell>
          <cell r="GR175">
            <v>0</v>
          </cell>
          <cell r="GS175">
            <v>0</v>
          </cell>
          <cell r="GT175">
            <v>0</v>
          </cell>
          <cell r="GU175">
            <v>0</v>
          </cell>
          <cell r="GV175">
            <v>0</v>
          </cell>
          <cell r="GW175">
            <v>0</v>
          </cell>
          <cell r="GX175">
            <v>0</v>
          </cell>
          <cell r="GY175">
            <v>0</v>
          </cell>
          <cell r="GZ175">
            <v>0</v>
          </cell>
          <cell r="HA175">
            <v>0</v>
          </cell>
          <cell r="HB175">
            <v>0</v>
          </cell>
          <cell r="HC175">
            <v>0</v>
          </cell>
          <cell r="HD175">
            <v>0</v>
          </cell>
          <cell r="HE175">
            <v>0</v>
          </cell>
          <cell r="HF175">
            <v>0</v>
          </cell>
          <cell r="HG175">
            <v>0</v>
          </cell>
          <cell r="HH175">
            <v>0</v>
          </cell>
          <cell r="HI175">
            <v>0</v>
          </cell>
          <cell r="HJ175">
            <v>0</v>
          </cell>
          <cell r="HK175">
            <v>0</v>
          </cell>
          <cell r="HL175">
            <v>0</v>
          </cell>
          <cell r="HM175">
            <v>0</v>
          </cell>
          <cell r="HN175">
            <v>0</v>
          </cell>
          <cell r="HO175">
            <v>0</v>
          </cell>
          <cell r="HP175">
            <v>0</v>
          </cell>
          <cell r="HQ175">
            <v>0</v>
          </cell>
          <cell r="HR175">
            <v>0</v>
          </cell>
          <cell r="HS175">
            <v>0</v>
          </cell>
          <cell r="HT175">
            <v>0</v>
          </cell>
          <cell r="HU175">
            <v>0</v>
          </cell>
          <cell r="HV175">
            <v>0</v>
          </cell>
          <cell r="HW175">
            <v>0</v>
          </cell>
          <cell r="HX175">
            <v>0</v>
          </cell>
          <cell r="HY175">
            <v>0</v>
          </cell>
          <cell r="HZ175">
            <v>0</v>
          </cell>
          <cell r="IA175">
            <v>0</v>
          </cell>
          <cell r="IB175">
            <v>0</v>
          </cell>
          <cell r="IC175">
            <v>0</v>
          </cell>
          <cell r="ID175">
            <v>0</v>
          </cell>
          <cell r="IE175">
            <v>0</v>
          </cell>
          <cell r="IF175">
            <v>0</v>
          </cell>
          <cell r="IG175">
            <v>0</v>
          </cell>
          <cell r="IH175">
            <v>0</v>
          </cell>
          <cell r="II175">
            <v>0</v>
          </cell>
          <cell r="IJ175">
            <v>0</v>
          </cell>
          <cell r="IK175">
            <v>0</v>
          </cell>
          <cell r="IL175">
            <v>0</v>
          </cell>
          <cell r="IM175">
            <v>0</v>
          </cell>
          <cell r="IN175">
            <v>0</v>
          </cell>
          <cell r="IO175">
            <v>0</v>
          </cell>
          <cell r="IP175">
            <v>0</v>
          </cell>
          <cell r="IQ175">
            <v>0</v>
          </cell>
          <cell r="IR175">
            <v>0</v>
          </cell>
          <cell r="IS175">
            <v>0</v>
          </cell>
          <cell r="IT175">
            <v>0</v>
          </cell>
          <cell r="IU175">
            <v>0</v>
          </cell>
          <cell r="IV175">
            <v>0</v>
          </cell>
          <cell r="IW175">
            <v>0</v>
          </cell>
          <cell r="IX175">
            <v>0</v>
          </cell>
          <cell r="IY175">
            <v>0</v>
          </cell>
          <cell r="IZ175">
            <v>0</v>
          </cell>
          <cell r="JA175">
            <v>0</v>
          </cell>
          <cell r="JB175">
            <v>0</v>
          </cell>
          <cell r="JC175">
            <v>0</v>
          </cell>
          <cell r="JD175">
            <v>0</v>
          </cell>
          <cell r="JE175">
            <v>0</v>
          </cell>
          <cell r="JF175">
            <v>0</v>
          </cell>
          <cell r="JG175">
            <v>0</v>
          </cell>
          <cell r="JH175">
            <v>0</v>
          </cell>
          <cell r="JI175">
            <v>0</v>
          </cell>
          <cell r="JJ175">
            <v>0</v>
          </cell>
          <cell r="JK175">
            <v>0</v>
          </cell>
          <cell r="JL175">
            <v>0</v>
          </cell>
          <cell r="JM175">
            <v>0</v>
          </cell>
          <cell r="JN175">
            <v>0</v>
          </cell>
          <cell r="JO175">
            <v>0</v>
          </cell>
          <cell r="JP175">
            <v>0</v>
          </cell>
          <cell r="JQ175">
            <v>0</v>
          </cell>
          <cell r="JR175">
            <v>0</v>
          </cell>
          <cell r="JS175">
            <v>0</v>
          </cell>
          <cell r="JT175">
            <v>0</v>
          </cell>
          <cell r="JU175">
            <v>0</v>
          </cell>
          <cell r="JV175">
            <v>0</v>
          </cell>
          <cell r="JW175">
            <v>0</v>
          </cell>
        </row>
        <row r="176">
          <cell r="B176" t="str">
            <v>Prueba hidrostatica, limpieza y pintura</v>
          </cell>
          <cell r="C176" t="str">
            <v>Mano de Obra</v>
          </cell>
          <cell r="D176">
            <v>10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  <cell r="AU176">
            <v>0</v>
          </cell>
          <cell r="AV176">
            <v>0</v>
          </cell>
          <cell r="AW176">
            <v>0</v>
          </cell>
          <cell r="AX176">
            <v>0</v>
          </cell>
          <cell r="AY176">
            <v>0</v>
          </cell>
          <cell r="AZ176">
            <v>0</v>
          </cell>
          <cell r="BA176">
            <v>0</v>
          </cell>
          <cell r="BB176">
            <v>0</v>
          </cell>
          <cell r="BC176">
            <v>0</v>
          </cell>
          <cell r="BD176">
            <v>0</v>
          </cell>
          <cell r="BE176">
            <v>0</v>
          </cell>
          <cell r="BF176">
            <v>0</v>
          </cell>
          <cell r="BG176">
            <v>0</v>
          </cell>
          <cell r="BH176">
            <v>0</v>
          </cell>
          <cell r="BI176">
            <v>0</v>
          </cell>
          <cell r="BJ176">
            <v>0</v>
          </cell>
          <cell r="BK176">
            <v>0</v>
          </cell>
          <cell r="BL176">
            <v>0</v>
          </cell>
          <cell r="BM176">
            <v>0</v>
          </cell>
          <cell r="BN176">
            <v>0</v>
          </cell>
          <cell r="BO176">
            <v>0</v>
          </cell>
          <cell r="BP176">
            <v>0</v>
          </cell>
          <cell r="BQ176">
            <v>0</v>
          </cell>
          <cell r="BR176">
            <v>0</v>
          </cell>
          <cell r="BS176">
            <v>0</v>
          </cell>
          <cell r="BT176">
            <v>0</v>
          </cell>
          <cell r="BU176">
            <v>0</v>
          </cell>
          <cell r="BV176">
            <v>0</v>
          </cell>
          <cell r="BW176">
            <v>0</v>
          </cell>
          <cell r="BX176">
            <v>0</v>
          </cell>
          <cell r="BY176">
            <v>0</v>
          </cell>
          <cell r="BZ176">
            <v>0</v>
          </cell>
          <cell r="CA176">
            <v>0</v>
          </cell>
          <cell r="CB176">
            <v>0</v>
          </cell>
          <cell r="CC176">
            <v>0</v>
          </cell>
          <cell r="CD176">
            <v>0</v>
          </cell>
          <cell r="CE176">
            <v>0</v>
          </cell>
          <cell r="CF176">
            <v>0</v>
          </cell>
          <cell r="CG176">
            <v>0</v>
          </cell>
          <cell r="CH176">
            <v>0</v>
          </cell>
          <cell r="CI176">
            <v>0</v>
          </cell>
          <cell r="CJ176">
            <v>0</v>
          </cell>
          <cell r="CK176">
            <v>0</v>
          </cell>
          <cell r="CL176">
            <v>0</v>
          </cell>
          <cell r="CM176">
            <v>0</v>
          </cell>
          <cell r="CN176">
            <v>0</v>
          </cell>
          <cell r="CO176">
            <v>0</v>
          </cell>
          <cell r="CP176">
            <v>0</v>
          </cell>
          <cell r="CQ176">
            <v>0</v>
          </cell>
          <cell r="CR176">
            <v>0</v>
          </cell>
          <cell r="CS176">
            <v>0</v>
          </cell>
          <cell r="CT176">
            <v>0</v>
          </cell>
          <cell r="CU176">
            <v>0</v>
          </cell>
          <cell r="CV176">
            <v>0</v>
          </cell>
          <cell r="CW176">
            <v>0</v>
          </cell>
          <cell r="CX176">
            <v>0</v>
          </cell>
          <cell r="CY176">
            <v>0</v>
          </cell>
          <cell r="CZ176">
            <v>0</v>
          </cell>
          <cell r="DA176">
            <v>0</v>
          </cell>
          <cell r="DB176">
            <v>0</v>
          </cell>
          <cell r="DC176">
            <v>0</v>
          </cell>
          <cell r="DD176">
            <v>0</v>
          </cell>
          <cell r="DE176">
            <v>0</v>
          </cell>
          <cell r="DF176">
            <v>0</v>
          </cell>
          <cell r="DG176">
            <v>0</v>
          </cell>
          <cell r="DH176">
            <v>0</v>
          </cell>
          <cell r="DI176">
            <v>0</v>
          </cell>
          <cell r="DJ176">
            <v>0</v>
          </cell>
          <cell r="DK176">
            <v>0</v>
          </cell>
          <cell r="DL176">
            <v>0</v>
          </cell>
          <cell r="DM176">
            <v>0</v>
          </cell>
          <cell r="DN176">
            <v>0</v>
          </cell>
          <cell r="DO176">
            <v>0</v>
          </cell>
          <cell r="DP176">
            <v>0</v>
          </cell>
          <cell r="DQ176">
            <v>0</v>
          </cell>
          <cell r="DR176">
            <v>0</v>
          </cell>
          <cell r="DS176">
            <v>0</v>
          </cell>
          <cell r="DT176">
            <v>0</v>
          </cell>
          <cell r="DU176">
            <v>0</v>
          </cell>
          <cell r="DV176">
            <v>0</v>
          </cell>
          <cell r="DW176">
            <v>0</v>
          </cell>
          <cell r="DX176">
            <v>0</v>
          </cell>
          <cell r="DY176">
            <v>0</v>
          </cell>
          <cell r="DZ176">
            <v>0</v>
          </cell>
          <cell r="EA176">
            <v>0</v>
          </cell>
          <cell r="EB176">
            <v>0</v>
          </cell>
          <cell r="EC176">
            <v>0</v>
          </cell>
          <cell r="ED176">
            <v>0</v>
          </cell>
          <cell r="EE176">
            <v>0</v>
          </cell>
          <cell r="EF176">
            <v>0</v>
          </cell>
          <cell r="EG176">
            <v>0</v>
          </cell>
          <cell r="EH176">
            <v>0</v>
          </cell>
          <cell r="EI176">
            <v>0</v>
          </cell>
          <cell r="EJ176">
            <v>0</v>
          </cell>
          <cell r="EK176">
            <v>0</v>
          </cell>
          <cell r="EL176">
            <v>0</v>
          </cell>
          <cell r="EM176">
            <v>0</v>
          </cell>
          <cell r="EN176">
            <v>0</v>
          </cell>
          <cell r="EO176">
            <v>0</v>
          </cell>
          <cell r="EP176">
            <v>0</v>
          </cell>
          <cell r="EQ176">
            <v>0</v>
          </cell>
          <cell r="ER176">
            <v>0</v>
          </cell>
          <cell r="ES176">
            <v>0</v>
          </cell>
          <cell r="ET176">
            <v>0</v>
          </cell>
          <cell r="EU176">
            <v>0</v>
          </cell>
          <cell r="EV176">
            <v>0</v>
          </cell>
          <cell r="EW176">
            <v>0</v>
          </cell>
          <cell r="EX176">
            <v>0</v>
          </cell>
          <cell r="EY176">
            <v>0</v>
          </cell>
          <cell r="EZ176">
            <v>0</v>
          </cell>
          <cell r="FA176">
            <v>0</v>
          </cell>
          <cell r="FB176">
            <v>0</v>
          </cell>
          <cell r="FC176">
            <v>0</v>
          </cell>
          <cell r="FD176">
            <v>0</v>
          </cell>
          <cell r="FE176">
            <v>0</v>
          </cell>
          <cell r="FF176">
            <v>0</v>
          </cell>
          <cell r="FG176">
            <v>0</v>
          </cell>
          <cell r="FH176">
            <v>0</v>
          </cell>
          <cell r="FI176">
            <v>0</v>
          </cell>
          <cell r="FJ176">
            <v>0</v>
          </cell>
          <cell r="FK176">
            <v>0</v>
          </cell>
          <cell r="FL176">
            <v>0</v>
          </cell>
          <cell r="FM176">
            <v>0</v>
          </cell>
          <cell r="FN176">
            <v>0</v>
          </cell>
          <cell r="FO176">
            <v>0</v>
          </cell>
          <cell r="FP176">
            <v>0</v>
          </cell>
          <cell r="FQ176">
            <v>0</v>
          </cell>
          <cell r="FR176">
            <v>0</v>
          </cell>
          <cell r="FS176">
            <v>0</v>
          </cell>
          <cell r="FT176">
            <v>0</v>
          </cell>
          <cell r="FU176">
            <v>0</v>
          </cell>
          <cell r="FV176">
            <v>0</v>
          </cell>
          <cell r="FW176">
            <v>0</v>
          </cell>
          <cell r="FX176">
            <v>0</v>
          </cell>
          <cell r="FY176">
            <v>0</v>
          </cell>
          <cell r="FZ176">
            <v>0</v>
          </cell>
          <cell r="GA176">
            <v>0</v>
          </cell>
          <cell r="GB176">
            <v>0</v>
          </cell>
          <cell r="GC176">
            <v>0</v>
          </cell>
          <cell r="GD176">
            <v>0</v>
          </cell>
          <cell r="GE176">
            <v>0</v>
          </cell>
          <cell r="GF176">
            <v>0</v>
          </cell>
          <cell r="GG176">
            <v>0</v>
          </cell>
          <cell r="GH176">
            <v>0</v>
          </cell>
          <cell r="GI176">
            <v>0</v>
          </cell>
          <cell r="GJ176">
            <v>0</v>
          </cell>
          <cell r="GK176">
            <v>0</v>
          </cell>
          <cell r="GL176">
            <v>0</v>
          </cell>
          <cell r="GM176">
            <v>0</v>
          </cell>
          <cell r="GN176">
            <v>0</v>
          </cell>
          <cell r="GO176">
            <v>0</v>
          </cell>
          <cell r="GP176">
            <v>0</v>
          </cell>
          <cell r="GQ176">
            <v>0</v>
          </cell>
          <cell r="GR176">
            <v>0</v>
          </cell>
          <cell r="GS176">
            <v>0</v>
          </cell>
          <cell r="GT176">
            <v>0</v>
          </cell>
          <cell r="GU176">
            <v>0</v>
          </cell>
          <cell r="GV176">
            <v>0</v>
          </cell>
          <cell r="GW176">
            <v>0</v>
          </cell>
          <cell r="GX176">
            <v>0</v>
          </cell>
          <cell r="GY176">
            <v>0</v>
          </cell>
          <cell r="GZ176">
            <v>0</v>
          </cell>
          <cell r="HA176">
            <v>0</v>
          </cell>
          <cell r="HB176">
            <v>0</v>
          </cell>
          <cell r="HC176">
            <v>0</v>
          </cell>
          <cell r="HD176">
            <v>0</v>
          </cell>
          <cell r="HE176">
            <v>0</v>
          </cell>
          <cell r="HF176">
            <v>0</v>
          </cell>
          <cell r="HG176">
            <v>0</v>
          </cell>
          <cell r="HH176">
            <v>0</v>
          </cell>
          <cell r="HI176">
            <v>0</v>
          </cell>
          <cell r="HJ176">
            <v>0</v>
          </cell>
          <cell r="HK176">
            <v>0</v>
          </cell>
          <cell r="HL176">
            <v>0</v>
          </cell>
          <cell r="HM176">
            <v>0</v>
          </cell>
          <cell r="HN176">
            <v>0</v>
          </cell>
          <cell r="HO176">
            <v>0</v>
          </cell>
          <cell r="HP176">
            <v>0</v>
          </cell>
          <cell r="HQ176">
            <v>0</v>
          </cell>
          <cell r="HR176">
            <v>0</v>
          </cell>
          <cell r="HS176">
            <v>0</v>
          </cell>
          <cell r="HT176">
            <v>0</v>
          </cell>
          <cell r="HU176">
            <v>0</v>
          </cell>
          <cell r="HV176">
            <v>0</v>
          </cell>
          <cell r="HW176">
            <v>0</v>
          </cell>
          <cell r="HX176">
            <v>0</v>
          </cell>
          <cell r="HY176">
            <v>0</v>
          </cell>
          <cell r="HZ176">
            <v>0</v>
          </cell>
          <cell r="IA176">
            <v>0</v>
          </cell>
          <cell r="IB176">
            <v>0</v>
          </cell>
          <cell r="IC176">
            <v>0</v>
          </cell>
          <cell r="ID176">
            <v>0</v>
          </cell>
          <cell r="IE176">
            <v>0</v>
          </cell>
          <cell r="IF176">
            <v>0</v>
          </cell>
          <cell r="IG176">
            <v>0</v>
          </cell>
          <cell r="IH176">
            <v>0</v>
          </cell>
          <cell r="II176">
            <v>0</v>
          </cell>
          <cell r="IJ176">
            <v>0</v>
          </cell>
          <cell r="IK176">
            <v>0</v>
          </cell>
          <cell r="IL176">
            <v>0</v>
          </cell>
          <cell r="IM176">
            <v>0</v>
          </cell>
          <cell r="IN176">
            <v>0</v>
          </cell>
          <cell r="IO176">
            <v>0</v>
          </cell>
          <cell r="IP176">
            <v>0</v>
          </cell>
          <cell r="IQ176">
            <v>0</v>
          </cell>
          <cell r="IR176">
            <v>0</v>
          </cell>
          <cell r="IS176">
            <v>0</v>
          </cell>
          <cell r="IT176">
            <v>0</v>
          </cell>
          <cell r="IU176">
            <v>0</v>
          </cell>
          <cell r="IV176">
            <v>0</v>
          </cell>
          <cell r="IW176">
            <v>0</v>
          </cell>
          <cell r="IX176">
            <v>0</v>
          </cell>
          <cell r="IY176">
            <v>0</v>
          </cell>
          <cell r="IZ176">
            <v>0</v>
          </cell>
          <cell r="JA176">
            <v>0</v>
          </cell>
          <cell r="JB176">
            <v>0</v>
          </cell>
          <cell r="JC176">
            <v>0</v>
          </cell>
          <cell r="JD176">
            <v>0</v>
          </cell>
          <cell r="JE176">
            <v>0</v>
          </cell>
          <cell r="JF176">
            <v>0</v>
          </cell>
          <cell r="JG176">
            <v>0</v>
          </cell>
          <cell r="JH176">
            <v>0</v>
          </cell>
          <cell r="JI176">
            <v>0</v>
          </cell>
          <cell r="JJ176">
            <v>0</v>
          </cell>
          <cell r="JK176">
            <v>0</v>
          </cell>
          <cell r="JL176">
            <v>0</v>
          </cell>
          <cell r="JM176">
            <v>0</v>
          </cell>
          <cell r="JN176">
            <v>0</v>
          </cell>
          <cell r="JO176">
            <v>0</v>
          </cell>
          <cell r="JP176">
            <v>0</v>
          </cell>
          <cell r="JQ176">
            <v>0</v>
          </cell>
          <cell r="JR176">
            <v>0</v>
          </cell>
          <cell r="JS176">
            <v>0</v>
          </cell>
          <cell r="JT176">
            <v>0</v>
          </cell>
          <cell r="JU176">
            <v>0</v>
          </cell>
          <cell r="JV176">
            <v>0</v>
          </cell>
          <cell r="JW176">
            <v>0</v>
          </cell>
        </row>
        <row r="177">
          <cell r="B177" t="str">
            <v>Prueba hidrostatica, limpieza y pintura</v>
          </cell>
          <cell r="C177" t="str">
            <v>Maquinaria, Transporte y Equipos</v>
          </cell>
          <cell r="D177">
            <v>1</v>
          </cell>
          <cell r="H177">
            <v>2</v>
          </cell>
          <cell r="I177">
            <v>2</v>
          </cell>
          <cell r="J177">
            <v>2</v>
          </cell>
          <cell r="K177">
            <v>2</v>
          </cell>
          <cell r="L177">
            <v>2</v>
          </cell>
          <cell r="M177">
            <v>2</v>
          </cell>
          <cell r="N177">
            <v>2</v>
          </cell>
          <cell r="O177">
            <v>2</v>
          </cell>
          <cell r="P177">
            <v>2</v>
          </cell>
          <cell r="Q177">
            <v>2</v>
          </cell>
          <cell r="R177">
            <v>2</v>
          </cell>
          <cell r="S177">
            <v>2</v>
          </cell>
          <cell r="T177">
            <v>2.4</v>
          </cell>
          <cell r="U177">
            <v>2.4</v>
          </cell>
          <cell r="V177">
            <v>2.4</v>
          </cell>
          <cell r="W177">
            <v>2.4</v>
          </cell>
          <cell r="X177">
            <v>2.4</v>
          </cell>
          <cell r="Y177">
            <v>2.4</v>
          </cell>
          <cell r="Z177">
            <v>2.4</v>
          </cell>
          <cell r="AA177">
            <v>2.4</v>
          </cell>
          <cell r="AB177">
            <v>2.4</v>
          </cell>
          <cell r="AC177">
            <v>2.4</v>
          </cell>
          <cell r="AD177">
            <v>2.4</v>
          </cell>
          <cell r="AE177">
            <v>2.4</v>
          </cell>
          <cell r="AF177">
            <v>2</v>
          </cell>
          <cell r="AG177">
            <v>2</v>
          </cell>
          <cell r="AH177">
            <v>2</v>
          </cell>
          <cell r="AI177">
            <v>2</v>
          </cell>
          <cell r="AJ177">
            <v>2</v>
          </cell>
          <cell r="AK177">
            <v>2</v>
          </cell>
          <cell r="AL177">
            <v>2</v>
          </cell>
          <cell r="AM177">
            <v>2</v>
          </cell>
          <cell r="AN177">
            <v>2</v>
          </cell>
          <cell r="AO177">
            <v>2</v>
          </cell>
          <cell r="AP177">
            <v>2</v>
          </cell>
          <cell r="AQ177">
            <v>2</v>
          </cell>
          <cell r="AR177">
            <v>2.4</v>
          </cell>
          <cell r="AS177">
            <v>2.4</v>
          </cell>
          <cell r="AT177">
            <v>2.4</v>
          </cell>
          <cell r="AU177">
            <v>2.4</v>
          </cell>
          <cell r="AV177">
            <v>2.4</v>
          </cell>
          <cell r="AW177">
            <v>2.4</v>
          </cell>
          <cell r="AX177">
            <v>2.4</v>
          </cell>
          <cell r="AY177">
            <v>2.4</v>
          </cell>
          <cell r="AZ177">
            <v>2.4</v>
          </cell>
          <cell r="BA177">
            <v>2.4</v>
          </cell>
          <cell r="BB177">
            <v>2.4</v>
          </cell>
          <cell r="BC177">
            <v>2.4</v>
          </cell>
          <cell r="BD177">
            <v>2.4</v>
          </cell>
          <cell r="BE177">
            <v>2.4</v>
          </cell>
          <cell r="BF177">
            <v>2.4</v>
          </cell>
          <cell r="BG177">
            <v>2.4</v>
          </cell>
          <cell r="BH177">
            <v>2.4</v>
          </cell>
          <cell r="BI177">
            <v>2.4</v>
          </cell>
          <cell r="BJ177">
            <v>2.4</v>
          </cell>
          <cell r="BK177">
            <v>2.4</v>
          </cell>
          <cell r="BL177">
            <v>2.4</v>
          </cell>
          <cell r="BM177">
            <v>2.4</v>
          </cell>
          <cell r="BN177">
            <v>2.4</v>
          </cell>
          <cell r="BO177">
            <v>2.4</v>
          </cell>
          <cell r="BP177">
            <v>2</v>
          </cell>
          <cell r="BQ177">
            <v>2</v>
          </cell>
          <cell r="BR177">
            <v>2</v>
          </cell>
          <cell r="BS177">
            <v>2</v>
          </cell>
          <cell r="BT177">
            <v>2</v>
          </cell>
          <cell r="BU177">
            <v>2</v>
          </cell>
          <cell r="BV177">
            <v>2</v>
          </cell>
          <cell r="BW177">
            <v>2</v>
          </cell>
          <cell r="BX177">
            <v>2</v>
          </cell>
          <cell r="BY177">
            <v>2</v>
          </cell>
          <cell r="BZ177">
            <v>2</v>
          </cell>
          <cell r="CA177">
            <v>2</v>
          </cell>
          <cell r="CB177">
            <v>2</v>
          </cell>
          <cell r="CC177">
            <v>2</v>
          </cell>
          <cell r="CD177">
            <v>2</v>
          </cell>
          <cell r="CE177">
            <v>2</v>
          </cell>
          <cell r="CF177">
            <v>2</v>
          </cell>
          <cell r="CG177">
            <v>2</v>
          </cell>
          <cell r="CH177">
            <v>2</v>
          </cell>
          <cell r="CI177">
            <v>2</v>
          </cell>
          <cell r="CJ177">
            <v>2</v>
          </cell>
          <cell r="CK177">
            <v>2</v>
          </cell>
          <cell r="CL177">
            <v>2</v>
          </cell>
          <cell r="CM177">
            <v>2</v>
          </cell>
          <cell r="CN177">
            <v>2.4</v>
          </cell>
          <cell r="CO177">
            <v>2.4</v>
          </cell>
          <cell r="CP177">
            <v>2.4</v>
          </cell>
          <cell r="CQ177">
            <v>2.4</v>
          </cell>
          <cell r="CR177">
            <v>2.4</v>
          </cell>
          <cell r="CS177">
            <v>2.4</v>
          </cell>
          <cell r="CT177">
            <v>2.4</v>
          </cell>
          <cell r="CU177">
            <v>2.4</v>
          </cell>
          <cell r="CV177">
            <v>2.4</v>
          </cell>
          <cell r="CW177">
            <v>2.4</v>
          </cell>
          <cell r="CX177">
            <v>2.4</v>
          </cell>
          <cell r="CY177">
            <v>2.4</v>
          </cell>
          <cell r="CZ177">
            <v>2.4</v>
          </cell>
          <cell r="DA177">
            <v>2.4</v>
          </cell>
          <cell r="DB177">
            <v>2.4</v>
          </cell>
          <cell r="DC177">
            <v>2.4</v>
          </cell>
          <cell r="DD177">
            <v>2.4</v>
          </cell>
          <cell r="DE177">
            <v>2.4</v>
          </cell>
          <cell r="DF177">
            <v>2.4</v>
          </cell>
          <cell r="DG177">
            <v>2.4</v>
          </cell>
          <cell r="DH177">
            <v>2.4</v>
          </cell>
          <cell r="DI177">
            <v>2.4</v>
          </cell>
          <cell r="DJ177">
            <v>2.4</v>
          </cell>
          <cell r="DK177">
            <v>2.4</v>
          </cell>
          <cell r="DL177">
            <v>2.4</v>
          </cell>
          <cell r="DM177">
            <v>2.4</v>
          </cell>
          <cell r="DN177">
            <v>2.4</v>
          </cell>
          <cell r="DO177">
            <v>2.4</v>
          </cell>
          <cell r="DP177">
            <v>2.4</v>
          </cell>
          <cell r="DQ177">
            <v>2.4</v>
          </cell>
          <cell r="DR177">
            <v>2.4</v>
          </cell>
          <cell r="DS177">
            <v>2.4</v>
          </cell>
          <cell r="DT177">
            <v>2.4</v>
          </cell>
          <cell r="DU177">
            <v>2.4</v>
          </cell>
          <cell r="DV177">
            <v>2.4</v>
          </cell>
          <cell r="DW177">
            <v>2.4</v>
          </cell>
          <cell r="DX177">
            <v>2.4</v>
          </cell>
          <cell r="DY177">
            <v>2.4</v>
          </cell>
          <cell r="DZ177">
            <v>2.4</v>
          </cell>
          <cell r="EA177">
            <v>2.4</v>
          </cell>
          <cell r="EB177">
            <v>2.4</v>
          </cell>
          <cell r="EC177">
            <v>2.4</v>
          </cell>
          <cell r="ED177">
            <v>2.4</v>
          </cell>
          <cell r="EE177">
            <v>2.4</v>
          </cell>
          <cell r="EF177">
            <v>2.4</v>
          </cell>
          <cell r="EG177">
            <v>2.4</v>
          </cell>
          <cell r="EH177">
            <v>2.4</v>
          </cell>
          <cell r="EI177">
            <v>2.4</v>
          </cell>
          <cell r="EJ177">
            <v>2.4</v>
          </cell>
          <cell r="EK177">
            <v>2.4</v>
          </cell>
          <cell r="EL177">
            <v>2.4</v>
          </cell>
          <cell r="EM177">
            <v>2.4</v>
          </cell>
          <cell r="EN177">
            <v>2.4</v>
          </cell>
          <cell r="EO177">
            <v>2.4</v>
          </cell>
          <cell r="EP177">
            <v>2.4</v>
          </cell>
          <cell r="EQ177">
            <v>2.4</v>
          </cell>
          <cell r="ER177">
            <v>2.4</v>
          </cell>
          <cell r="ES177">
            <v>2.4</v>
          </cell>
          <cell r="ET177">
            <v>2.4</v>
          </cell>
          <cell r="EU177">
            <v>2.4</v>
          </cell>
          <cell r="EV177">
            <v>2</v>
          </cell>
          <cell r="EW177">
            <v>2</v>
          </cell>
          <cell r="EX177">
            <v>2</v>
          </cell>
          <cell r="EY177">
            <v>2</v>
          </cell>
          <cell r="EZ177">
            <v>2</v>
          </cell>
          <cell r="FA177">
            <v>2</v>
          </cell>
          <cell r="FB177">
            <v>2</v>
          </cell>
          <cell r="FC177">
            <v>2</v>
          </cell>
          <cell r="FD177">
            <v>2</v>
          </cell>
          <cell r="FE177">
            <v>2</v>
          </cell>
          <cell r="FF177">
            <v>2</v>
          </cell>
          <cell r="FG177">
            <v>2</v>
          </cell>
          <cell r="FH177">
            <v>2</v>
          </cell>
          <cell r="FI177">
            <v>2</v>
          </cell>
          <cell r="FJ177">
            <v>2</v>
          </cell>
          <cell r="FK177">
            <v>2</v>
          </cell>
          <cell r="FL177">
            <v>2</v>
          </cell>
          <cell r="FM177">
            <v>2</v>
          </cell>
          <cell r="FN177">
            <v>2</v>
          </cell>
          <cell r="FO177">
            <v>2</v>
          </cell>
          <cell r="FP177">
            <v>2</v>
          </cell>
          <cell r="FQ177">
            <v>2</v>
          </cell>
          <cell r="FR177">
            <v>2</v>
          </cell>
          <cell r="FS177">
            <v>2</v>
          </cell>
          <cell r="FT177">
            <v>2.4</v>
          </cell>
          <cell r="FU177">
            <v>2.4</v>
          </cell>
          <cell r="FV177">
            <v>2.4</v>
          </cell>
          <cell r="FW177">
            <v>2.4</v>
          </cell>
          <cell r="FX177">
            <v>2.4</v>
          </cell>
          <cell r="FY177">
            <v>2.4</v>
          </cell>
          <cell r="FZ177">
            <v>2.4</v>
          </cell>
          <cell r="GA177">
            <v>2.4</v>
          </cell>
          <cell r="GB177">
            <v>2.4</v>
          </cell>
          <cell r="GC177">
            <v>2.4</v>
          </cell>
          <cell r="GD177">
            <v>2.4</v>
          </cell>
          <cell r="GE177">
            <v>2.4</v>
          </cell>
          <cell r="GF177">
            <v>2.4</v>
          </cell>
          <cell r="GG177">
            <v>2.4</v>
          </cell>
          <cell r="GH177">
            <v>2.4</v>
          </cell>
          <cell r="GI177">
            <v>2.4</v>
          </cell>
          <cell r="GJ177">
            <v>2.4</v>
          </cell>
          <cell r="GK177">
            <v>2.4</v>
          </cell>
          <cell r="GL177">
            <v>2.4</v>
          </cell>
          <cell r="GM177">
            <v>2.4</v>
          </cell>
          <cell r="GN177">
            <v>2.4</v>
          </cell>
          <cell r="GO177">
            <v>2.4</v>
          </cell>
          <cell r="GP177">
            <v>2.4</v>
          </cell>
          <cell r="GQ177">
            <v>2.4</v>
          </cell>
          <cell r="GR177">
            <v>2.4</v>
          </cell>
          <cell r="GS177">
            <v>2.4</v>
          </cell>
          <cell r="GT177">
            <v>2.4</v>
          </cell>
          <cell r="GU177">
            <v>2.4</v>
          </cell>
          <cell r="GV177">
            <v>2.4</v>
          </cell>
          <cell r="GW177">
            <v>2.4</v>
          </cell>
          <cell r="GX177">
            <v>2.4</v>
          </cell>
          <cell r="GY177">
            <v>2.4</v>
          </cell>
          <cell r="GZ177">
            <v>2.4</v>
          </cell>
          <cell r="HA177">
            <v>2.4</v>
          </cell>
          <cell r="HB177">
            <v>2.4</v>
          </cell>
          <cell r="HC177">
            <v>2.4</v>
          </cell>
          <cell r="HD177">
            <v>2</v>
          </cell>
          <cell r="HE177">
            <v>2</v>
          </cell>
          <cell r="HF177">
            <v>2</v>
          </cell>
          <cell r="HG177">
            <v>2</v>
          </cell>
          <cell r="HH177">
            <v>2</v>
          </cell>
          <cell r="HI177">
            <v>2</v>
          </cell>
          <cell r="HJ177">
            <v>2</v>
          </cell>
          <cell r="HK177">
            <v>2</v>
          </cell>
          <cell r="HL177">
            <v>2</v>
          </cell>
          <cell r="HM177">
            <v>2</v>
          </cell>
          <cell r="HN177">
            <v>2</v>
          </cell>
          <cell r="HO177">
            <v>2</v>
          </cell>
          <cell r="HP177">
            <v>2</v>
          </cell>
          <cell r="HQ177">
            <v>2</v>
          </cell>
          <cell r="HR177">
            <v>2</v>
          </cell>
          <cell r="HS177">
            <v>2</v>
          </cell>
          <cell r="HT177">
            <v>2</v>
          </cell>
          <cell r="HU177">
            <v>2</v>
          </cell>
          <cell r="HV177">
            <v>2</v>
          </cell>
          <cell r="HW177">
            <v>2</v>
          </cell>
          <cell r="HX177">
            <v>2</v>
          </cell>
          <cell r="HY177">
            <v>2</v>
          </cell>
          <cell r="HZ177">
            <v>2</v>
          </cell>
          <cell r="IA177">
            <v>2</v>
          </cell>
          <cell r="IB177">
            <v>2.4</v>
          </cell>
          <cell r="IC177">
            <v>2.4</v>
          </cell>
          <cell r="ID177">
            <v>2.4</v>
          </cell>
          <cell r="IE177">
            <v>2.4</v>
          </cell>
          <cell r="IF177">
            <v>2.4</v>
          </cell>
          <cell r="IG177">
            <v>2.4</v>
          </cell>
          <cell r="IH177">
            <v>2.4</v>
          </cell>
          <cell r="II177">
            <v>2.4</v>
          </cell>
          <cell r="IJ177">
            <v>2.4</v>
          </cell>
          <cell r="IK177">
            <v>2.4</v>
          </cell>
          <cell r="IL177">
            <v>2.4</v>
          </cell>
          <cell r="IM177">
            <v>2.4</v>
          </cell>
          <cell r="IN177">
            <v>2.4</v>
          </cell>
          <cell r="IO177">
            <v>2.4</v>
          </cell>
          <cell r="IP177">
            <v>2.4</v>
          </cell>
          <cell r="IQ177">
            <v>2.4</v>
          </cell>
          <cell r="IR177">
            <v>2.4</v>
          </cell>
          <cell r="IS177">
            <v>2.4</v>
          </cell>
          <cell r="IT177">
            <v>2.4</v>
          </cell>
          <cell r="IU177">
            <v>2.4</v>
          </cell>
          <cell r="IV177">
            <v>2.4</v>
          </cell>
          <cell r="IW177">
            <v>2.4</v>
          </cell>
          <cell r="IX177">
            <v>2.4</v>
          </cell>
          <cell r="IY177">
            <v>2.4</v>
          </cell>
          <cell r="IZ177">
            <v>2.4</v>
          </cell>
          <cell r="JA177">
            <v>2.4</v>
          </cell>
          <cell r="JB177">
            <v>2.4</v>
          </cell>
          <cell r="JC177">
            <v>2.4</v>
          </cell>
          <cell r="JD177">
            <v>2.4</v>
          </cell>
          <cell r="JE177">
            <v>2.4</v>
          </cell>
          <cell r="JF177">
            <v>2.4</v>
          </cell>
          <cell r="JG177">
            <v>2.4</v>
          </cell>
          <cell r="JH177">
            <v>2.4</v>
          </cell>
          <cell r="JI177">
            <v>2.4</v>
          </cell>
          <cell r="JJ177">
            <v>2.4</v>
          </cell>
          <cell r="JK177">
            <v>2.4</v>
          </cell>
          <cell r="JL177">
            <v>2.4</v>
          </cell>
          <cell r="JM177">
            <v>2.4</v>
          </cell>
          <cell r="JN177">
            <v>2.4</v>
          </cell>
          <cell r="JO177">
            <v>2.4</v>
          </cell>
          <cell r="JP177">
            <v>2.4</v>
          </cell>
          <cell r="JQ177">
            <v>2.4</v>
          </cell>
          <cell r="JR177">
            <v>2.4</v>
          </cell>
          <cell r="JS177">
            <v>2.4</v>
          </cell>
          <cell r="JT177">
            <v>2.4</v>
          </cell>
          <cell r="JU177">
            <v>2.4</v>
          </cell>
          <cell r="JV177">
            <v>2.4</v>
          </cell>
          <cell r="JW177">
            <v>2.4</v>
          </cell>
        </row>
        <row r="178">
          <cell r="B178" t="str">
            <v>Prueba hidrostatica, limpieza y pintura</v>
          </cell>
          <cell r="C178" t="str">
            <v>Maquinaria, Transporte y Equipos</v>
          </cell>
          <cell r="D178">
            <v>2</v>
          </cell>
          <cell r="H178">
            <v>2</v>
          </cell>
          <cell r="I178">
            <v>2</v>
          </cell>
          <cell r="J178">
            <v>2</v>
          </cell>
          <cell r="K178">
            <v>2</v>
          </cell>
          <cell r="L178">
            <v>2</v>
          </cell>
          <cell r="M178">
            <v>2</v>
          </cell>
          <cell r="N178">
            <v>2</v>
          </cell>
          <cell r="O178">
            <v>2</v>
          </cell>
          <cell r="P178">
            <v>2</v>
          </cell>
          <cell r="Q178">
            <v>2</v>
          </cell>
          <cell r="R178">
            <v>2</v>
          </cell>
          <cell r="S178">
            <v>2</v>
          </cell>
          <cell r="T178">
            <v>2.4</v>
          </cell>
          <cell r="U178">
            <v>2.4</v>
          </cell>
          <cell r="V178">
            <v>2.4</v>
          </cell>
          <cell r="W178">
            <v>2.4</v>
          </cell>
          <cell r="X178">
            <v>2.4</v>
          </cell>
          <cell r="Y178">
            <v>2.4</v>
          </cell>
          <cell r="Z178">
            <v>2.4</v>
          </cell>
          <cell r="AA178">
            <v>2.4</v>
          </cell>
          <cell r="AB178">
            <v>2.4</v>
          </cell>
          <cell r="AC178">
            <v>2.4</v>
          </cell>
          <cell r="AD178">
            <v>2.4</v>
          </cell>
          <cell r="AE178">
            <v>2.4</v>
          </cell>
          <cell r="AF178">
            <v>2</v>
          </cell>
          <cell r="AG178">
            <v>2</v>
          </cell>
          <cell r="AH178">
            <v>2</v>
          </cell>
          <cell r="AI178">
            <v>2</v>
          </cell>
          <cell r="AJ178">
            <v>2</v>
          </cell>
          <cell r="AK178">
            <v>2</v>
          </cell>
          <cell r="AL178">
            <v>2</v>
          </cell>
          <cell r="AM178">
            <v>2</v>
          </cell>
          <cell r="AN178">
            <v>2</v>
          </cell>
          <cell r="AO178">
            <v>2</v>
          </cell>
          <cell r="AP178">
            <v>2</v>
          </cell>
          <cell r="AQ178">
            <v>2</v>
          </cell>
          <cell r="AR178">
            <v>2.4</v>
          </cell>
          <cell r="AS178">
            <v>2.4</v>
          </cell>
          <cell r="AT178">
            <v>2.4</v>
          </cell>
          <cell r="AU178">
            <v>2.4</v>
          </cell>
          <cell r="AV178">
            <v>2.4</v>
          </cell>
          <cell r="AW178">
            <v>2.4</v>
          </cell>
          <cell r="AX178">
            <v>2.4</v>
          </cell>
          <cell r="AY178">
            <v>2.4</v>
          </cell>
          <cell r="AZ178">
            <v>2.4</v>
          </cell>
          <cell r="BA178">
            <v>2.4</v>
          </cell>
          <cell r="BB178">
            <v>2.4</v>
          </cell>
          <cell r="BC178">
            <v>2.4</v>
          </cell>
          <cell r="BD178">
            <v>2.4</v>
          </cell>
          <cell r="BE178">
            <v>2.4</v>
          </cell>
          <cell r="BF178">
            <v>2.4</v>
          </cell>
          <cell r="BG178">
            <v>2.4</v>
          </cell>
          <cell r="BH178">
            <v>2.4</v>
          </cell>
          <cell r="BI178">
            <v>2.4</v>
          </cell>
          <cell r="BJ178">
            <v>2.4</v>
          </cell>
          <cell r="BK178">
            <v>2.4</v>
          </cell>
          <cell r="BL178">
            <v>2.4</v>
          </cell>
          <cell r="BM178">
            <v>2.4</v>
          </cell>
          <cell r="BN178">
            <v>2.4</v>
          </cell>
          <cell r="BO178">
            <v>2.4</v>
          </cell>
          <cell r="BP178">
            <v>2</v>
          </cell>
          <cell r="BQ178">
            <v>2</v>
          </cell>
          <cell r="BR178">
            <v>2</v>
          </cell>
          <cell r="BS178">
            <v>2</v>
          </cell>
          <cell r="BT178">
            <v>2</v>
          </cell>
          <cell r="BU178">
            <v>2</v>
          </cell>
          <cell r="BV178">
            <v>2</v>
          </cell>
          <cell r="BW178">
            <v>2</v>
          </cell>
          <cell r="BX178">
            <v>2</v>
          </cell>
          <cell r="BY178">
            <v>2</v>
          </cell>
          <cell r="BZ178">
            <v>2</v>
          </cell>
          <cell r="CA178">
            <v>2</v>
          </cell>
          <cell r="CB178">
            <v>2</v>
          </cell>
          <cell r="CC178">
            <v>2</v>
          </cell>
          <cell r="CD178">
            <v>2</v>
          </cell>
          <cell r="CE178">
            <v>2</v>
          </cell>
          <cell r="CF178">
            <v>2</v>
          </cell>
          <cell r="CG178">
            <v>2</v>
          </cell>
          <cell r="CH178">
            <v>2</v>
          </cell>
          <cell r="CI178">
            <v>2</v>
          </cell>
          <cell r="CJ178">
            <v>2</v>
          </cell>
          <cell r="CK178">
            <v>2</v>
          </cell>
          <cell r="CL178">
            <v>2</v>
          </cell>
          <cell r="CM178">
            <v>2</v>
          </cell>
          <cell r="CN178">
            <v>2.4</v>
          </cell>
          <cell r="CO178">
            <v>2.4</v>
          </cell>
          <cell r="CP178">
            <v>2.4</v>
          </cell>
          <cell r="CQ178">
            <v>2.4</v>
          </cell>
          <cell r="CR178">
            <v>2.4</v>
          </cell>
          <cell r="CS178">
            <v>2.4</v>
          </cell>
          <cell r="CT178">
            <v>2.4</v>
          </cell>
          <cell r="CU178">
            <v>2.4</v>
          </cell>
          <cell r="CV178">
            <v>2.4</v>
          </cell>
          <cell r="CW178">
            <v>2.4</v>
          </cell>
          <cell r="CX178">
            <v>2.4</v>
          </cell>
          <cell r="CY178">
            <v>2.4</v>
          </cell>
          <cell r="CZ178">
            <v>2.4</v>
          </cell>
          <cell r="DA178">
            <v>2.4</v>
          </cell>
          <cell r="DB178">
            <v>2.4</v>
          </cell>
          <cell r="DC178">
            <v>2.4</v>
          </cell>
          <cell r="DD178">
            <v>2.4</v>
          </cell>
          <cell r="DE178">
            <v>2.4</v>
          </cell>
          <cell r="DF178">
            <v>2.4</v>
          </cell>
          <cell r="DG178">
            <v>2.4</v>
          </cell>
          <cell r="DH178">
            <v>2.4</v>
          </cell>
          <cell r="DI178">
            <v>2.4</v>
          </cell>
          <cell r="DJ178">
            <v>2.4</v>
          </cell>
          <cell r="DK178">
            <v>2.4</v>
          </cell>
          <cell r="DL178">
            <v>2.4</v>
          </cell>
          <cell r="DM178">
            <v>2.4</v>
          </cell>
          <cell r="DN178">
            <v>2.4</v>
          </cell>
          <cell r="DO178">
            <v>2.4</v>
          </cell>
          <cell r="DP178">
            <v>2.4</v>
          </cell>
          <cell r="DQ178">
            <v>2.4</v>
          </cell>
          <cell r="DR178">
            <v>2.4</v>
          </cell>
          <cell r="DS178">
            <v>2.4</v>
          </cell>
          <cell r="DT178">
            <v>2.4</v>
          </cell>
          <cell r="DU178">
            <v>2.4</v>
          </cell>
          <cell r="DV178">
            <v>2.4</v>
          </cell>
          <cell r="DW178">
            <v>2.4</v>
          </cell>
          <cell r="DX178">
            <v>2.4</v>
          </cell>
          <cell r="DY178">
            <v>2.4</v>
          </cell>
          <cell r="DZ178">
            <v>2.4</v>
          </cell>
          <cell r="EA178">
            <v>2.4</v>
          </cell>
          <cell r="EB178">
            <v>2.4</v>
          </cell>
          <cell r="EC178">
            <v>2.4</v>
          </cell>
          <cell r="ED178">
            <v>2.4</v>
          </cell>
          <cell r="EE178">
            <v>2.4</v>
          </cell>
          <cell r="EF178">
            <v>2.4</v>
          </cell>
          <cell r="EG178">
            <v>2.4</v>
          </cell>
          <cell r="EH178">
            <v>2.4</v>
          </cell>
          <cell r="EI178">
            <v>2.4</v>
          </cell>
          <cell r="EJ178">
            <v>2.4</v>
          </cell>
          <cell r="EK178">
            <v>2.4</v>
          </cell>
          <cell r="EL178">
            <v>2.4</v>
          </cell>
          <cell r="EM178">
            <v>2.4</v>
          </cell>
          <cell r="EN178">
            <v>2.4</v>
          </cell>
          <cell r="EO178">
            <v>2.4</v>
          </cell>
          <cell r="EP178">
            <v>2.4</v>
          </cell>
          <cell r="EQ178">
            <v>2.4</v>
          </cell>
          <cell r="ER178">
            <v>2.4</v>
          </cell>
          <cell r="ES178">
            <v>2.4</v>
          </cell>
          <cell r="ET178">
            <v>2.4</v>
          </cell>
          <cell r="EU178">
            <v>2.4</v>
          </cell>
          <cell r="EV178">
            <v>2</v>
          </cell>
          <cell r="EW178">
            <v>2</v>
          </cell>
          <cell r="EX178">
            <v>2</v>
          </cell>
          <cell r="EY178">
            <v>2</v>
          </cell>
          <cell r="EZ178">
            <v>2</v>
          </cell>
          <cell r="FA178">
            <v>2</v>
          </cell>
          <cell r="FB178">
            <v>2</v>
          </cell>
          <cell r="FC178">
            <v>2</v>
          </cell>
          <cell r="FD178">
            <v>2</v>
          </cell>
          <cell r="FE178">
            <v>2</v>
          </cell>
          <cell r="FF178">
            <v>2</v>
          </cell>
          <cell r="FG178">
            <v>2</v>
          </cell>
          <cell r="FH178">
            <v>2</v>
          </cell>
          <cell r="FI178">
            <v>2</v>
          </cell>
          <cell r="FJ178">
            <v>2</v>
          </cell>
          <cell r="FK178">
            <v>2</v>
          </cell>
          <cell r="FL178">
            <v>2</v>
          </cell>
          <cell r="FM178">
            <v>2</v>
          </cell>
          <cell r="FN178">
            <v>2</v>
          </cell>
          <cell r="FO178">
            <v>2</v>
          </cell>
          <cell r="FP178">
            <v>2</v>
          </cell>
          <cell r="FQ178">
            <v>2</v>
          </cell>
          <cell r="FR178">
            <v>2</v>
          </cell>
          <cell r="FS178">
            <v>2</v>
          </cell>
          <cell r="FT178">
            <v>2.4</v>
          </cell>
          <cell r="FU178">
            <v>2.4</v>
          </cell>
          <cell r="FV178">
            <v>2.4</v>
          </cell>
          <cell r="FW178">
            <v>2.4</v>
          </cell>
          <cell r="FX178">
            <v>2.4</v>
          </cell>
          <cell r="FY178">
            <v>2.4</v>
          </cell>
          <cell r="FZ178">
            <v>2.4</v>
          </cell>
          <cell r="GA178">
            <v>2.4</v>
          </cell>
          <cell r="GB178">
            <v>2.4</v>
          </cell>
          <cell r="GC178">
            <v>2.4</v>
          </cell>
          <cell r="GD178">
            <v>2.4</v>
          </cell>
          <cell r="GE178">
            <v>2.4</v>
          </cell>
          <cell r="GF178">
            <v>2.4</v>
          </cell>
          <cell r="GG178">
            <v>2.4</v>
          </cell>
          <cell r="GH178">
            <v>2.4</v>
          </cell>
          <cell r="GI178">
            <v>2.4</v>
          </cell>
          <cell r="GJ178">
            <v>2.4</v>
          </cell>
          <cell r="GK178">
            <v>2.4</v>
          </cell>
          <cell r="GL178">
            <v>2.4</v>
          </cell>
          <cell r="GM178">
            <v>2.4</v>
          </cell>
          <cell r="GN178">
            <v>2.4</v>
          </cell>
          <cell r="GO178">
            <v>2.4</v>
          </cell>
          <cell r="GP178">
            <v>2.4</v>
          </cell>
          <cell r="GQ178">
            <v>2.4</v>
          </cell>
          <cell r="GR178">
            <v>2.4</v>
          </cell>
          <cell r="GS178">
            <v>2.4</v>
          </cell>
          <cell r="GT178">
            <v>2.4</v>
          </cell>
          <cell r="GU178">
            <v>2.4</v>
          </cell>
          <cell r="GV178">
            <v>2.4</v>
          </cell>
          <cell r="GW178">
            <v>2.4</v>
          </cell>
          <cell r="GX178">
            <v>2.4</v>
          </cell>
          <cell r="GY178">
            <v>2.4</v>
          </cell>
          <cell r="GZ178">
            <v>2.4</v>
          </cell>
          <cell r="HA178">
            <v>2.4</v>
          </cell>
          <cell r="HB178">
            <v>2.4</v>
          </cell>
          <cell r="HC178">
            <v>2.4</v>
          </cell>
          <cell r="HD178">
            <v>2</v>
          </cell>
          <cell r="HE178">
            <v>2</v>
          </cell>
          <cell r="HF178">
            <v>2</v>
          </cell>
          <cell r="HG178">
            <v>2</v>
          </cell>
          <cell r="HH178">
            <v>2</v>
          </cell>
          <cell r="HI178">
            <v>2</v>
          </cell>
          <cell r="HJ178">
            <v>2</v>
          </cell>
          <cell r="HK178">
            <v>2</v>
          </cell>
          <cell r="HL178">
            <v>2</v>
          </cell>
          <cell r="HM178">
            <v>2</v>
          </cell>
          <cell r="HN178">
            <v>2</v>
          </cell>
          <cell r="HO178">
            <v>2</v>
          </cell>
          <cell r="HP178">
            <v>2</v>
          </cell>
          <cell r="HQ178">
            <v>2</v>
          </cell>
          <cell r="HR178">
            <v>2</v>
          </cell>
          <cell r="HS178">
            <v>2</v>
          </cell>
          <cell r="HT178">
            <v>2</v>
          </cell>
          <cell r="HU178">
            <v>2</v>
          </cell>
          <cell r="HV178">
            <v>2</v>
          </cell>
          <cell r="HW178">
            <v>2</v>
          </cell>
          <cell r="HX178">
            <v>2</v>
          </cell>
          <cell r="HY178">
            <v>2</v>
          </cell>
          <cell r="HZ178">
            <v>2</v>
          </cell>
          <cell r="IA178">
            <v>2</v>
          </cell>
          <cell r="IB178">
            <v>2.4</v>
          </cell>
          <cell r="IC178">
            <v>2.4</v>
          </cell>
          <cell r="ID178">
            <v>2.4</v>
          </cell>
          <cell r="IE178">
            <v>2.4</v>
          </cell>
          <cell r="IF178">
            <v>2.4</v>
          </cell>
          <cell r="IG178">
            <v>2.4</v>
          </cell>
          <cell r="IH178">
            <v>2.4</v>
          </cell>
          <cell r="II178">
            <v>2.4</v>
          </cell>
          <cell r="IJ178">
            <v>2.4</v>
          </cell>
          <cell r="IK178">
            <v>2.4</v>
          </cell>
          <cell r="IL178">
            <v>2.4</v>
          </cell>
          <cell r="IM178">
            <v>2.4</v>
          </cell>
          <cell r="IN178">
            <v>2.4</v>
          </cell>
          <cell r="IO178">
            <v>2.4</v>
          </cell>
          <cell r="IP178">
            <v>2.4</v>
          </cell>
          <cell r="IQ178">
            <v>2.4</v>
          </cell>
          <cell r="IR178">
            <v>2.4</v>
          </cell>
          <cell r="IS178">
            <v>2.4</v>
          </cell>
          <cell r="IT178">
            <v>2.4</v>
          </cell>
          <cell r="IU178">
            <v>2.4</v>
          </cell>
          <cell r="IV178">
            <v>2.4</v>
          </cell>
          <cell r="IW178">
            <v>2.4</v>
          </cell>
          <cell r="IX178">
            <v>2.4</v>
          </cell>
          <cell r="IY178">
            <v>2.4</v>
          </cell>
          <cell r="IZ178">
            <v>2.4</v>
          </cell>
          <cell r="JA178">
            <v>2.4</v>
          </cell>
          <cell r="JB178">
            <v>2.4</v>
          </cell>
          <cell r="JC178">
            <v>2.4</v>
          </cell>
          <cell r="JD178">
            <v>2.4</v>
          </cell>
          <cell r="JE178">
            <v>2.4</v>
          </cell>
          <cell r="JF178">
            <v>2.4</v>
          </cell>
          <cell r="JG178">
            <v>2.4</v>
          </cell>
          <cell r="JH178">
            <v>2.4</v>
          </cell>
          <cell r="JI178">
            <v>2.4</v>
          </cell>
          <cell r="JJ178">
            <v>2.4</v>
          </cell>
          <cell r="JK178">
            <v>2.4</v>
          </cell>
          <cell r="JL178">
            <v>2.4</v>
          </cell>
          <cell r="JM178">
            <v>2.4</v>
          </cell>
          <cell r="JN178">
            <v>2.4</v>
          </cell>
          <cell r="JO178">
            <v>2.4</v>
          </cell>
          <cell r="JP178">
            <v>2.4</v>
          </cell>
          <cell r="JQ178">
            <v>2.4</v>
          </cell>
          <cell r="JR178">
            <v>2.4</v>
          </cell>
          <cell r="JS178">
            <v>2.4</v>
          </cell>
          <cell r="JT178">
            <v>2.4</v>
          </cell>
          <cell r="JU178">
            <v>2.4</v>
          </cell>
          <cell r="JV178">
            <v>2.4</v>
          </cell>
          <cell r="JW178">
            <v>2.4</v>
          </cell>
        </row>
        <row r="179">
          <cell r="B179" t="str">
            <v>Prueba hidrostatica, limpieza y pintura</v>
          </cell>
          <cell r="C179" t="str">
            <v>Maquinaria, Transporte y Equipos</v>
          </cell>
          <cell r="D179">
            <v>3</v>
          </cell>
          <cell r="H179">
            <v>2</v>
          </cell>
          <cell r="I179">
            <v>2</v>
          </cell>
          <cell r="J179">
            <v>2</v>
          </cell>
          <cell r="K179">
            <v>2</v>
          </cell>
          <cell r="L179">
            <v>2</v>
          </cell>
          <cell r="M179">
            <v>2</v>
          </cell>
          <cell r="N179">
            <v>2</v>
          </cell>
          <cell r="O179">
            <v>2</v>
          </cell>
          <cell r="P179">
            <v>2</v>
          </cell>
          <cell r="Q179">
            <v>2</v>
          </cell>
          <cell r="R179">
            <v>2</v>
          </cell>
          <cell r="S179">
            <v>2</v>
          </cell>
          <cell r="T179">
            <v>2.4</v>
          </cell>
          <cell r="U179">
            <v>2.4</v>
          </cell>
          <cell r="V179">
            <v>2.4</v>
          </cell>
          <cell r="W179">
            <v>2.4</v>
          </cell>
          <cell r="X179">
            <v>2.4</v>
          </cell>
          <cell r="Y179">
            <v>2.4</v>
          </cell>
          <cell r="Z179">
            <v>2.4</v>
          </cell>
          <cell r="AA179">
            <v>2.4</v>
          </cell>
          <cell r="AB179">
            <v>2.4</v>
          </cell>
          <cell r="AC179">
            <v>2.4</v>
          </cell>
          <cell r="AD179">
            <v>2.4</v>
          </cell>
          <cell r="AE179">
            <v>2.4</v>
          </cell>
          <cell r="AF179">
            <v>2</v>
          </cell>
          <cell r="AG179">
            <v>2</v>
          </cell>
          <cell r="AH179">
            <v>2</v>
          </cell>
          <cell r="AI179">
            <v>2</v>
          </cell>
          <cell r="AJ179">
            <v>2</v>
          </cell>
          <cell r="AK179">
            <v>2</v>
          </cell>
          <cell r="AL179">
            <v>2</v>
          </cell>
          <cell r="AM179">
            <v>2</v>
          </cell>
          <cell r="AN179">
            <v>2</v>
          </cell>
          <cell r="AO179">
            <v>2</v>
          </cell>
          <cell r="AP179">
            <v>2</v>
          </cell>
          <cell r="AQ179">
            <v>2</v>
          </cell>
          <cell r="AR179">
            <v>2.4</v>
          </cell>
          <cell r="AS179">
            <v>2.4</v>
          </cell>
          <cell r="AT179">
            <v>2.4</v>
          </cell>
          <cell r="AU179">
            <v>2.4</v>
          </cell>
          <cell r="AV179">
            <v>2.4</v>
          </cell>
          <cell r="AW179">
            <v>2.4</v>
          </cell>
          <cell r="AX179">
            <v>2.4</v>
          </cell>
          <cell r="AY179">
            <v>2.4</v>
          </cell>
          <cell r="AZ179">
            <v>2.4</v>
          </cell>
          <cell r="BA179">
            <v>2.4</v>
          </cell>
          <cell r="BB179">
            <v>2.4</v>
          </cell>
          <cell r="BC179">
            <v>2.4</v>
          </cell>
          <cell r="BD179">
            <v>2.4</v>
          </cell>
          <cell r="BE179">
            <v>2.4</v>
          </cell>
          <cell r="BF179">
            <v>2.4</v>
          </cell>
          <cell r="BG179">
            <v>2.4</v>
          </cell>
          <cell r="BH179">
            <v>2.4</v>
          </cell>
          <cell r="BI179">
            <v>2.4</v>
          </cell>
          <cell r="BJ179">
            <v>2.4</v>
          </cell>
          <cell r="BK179">
            <v>2.4</v>
          </cell>
          <cell r="BL179">
            <v>2.4</v>
          </cell>
          <cell r="BM179">
            <v>2.4</v>
          </cell>
          <cell r="BN179">
            <v>2.4</v>
          </cell>
          <cell r="BO179">
            <v>2.4</v>
          </cell>
          <cell r="BP179">
            <v>2</v>
          </cell>
          <cell r="BQ179">
            <v>2</v>
          </cell>
          <cell r="BR179">
            <v>2</v>
          </cell>
          <cell r="BS179">
            <v>2</v>
          </cell>
          <cell r="BT179">
            <v>2</v>
          </cell>
          <cell r="BU179">
            <v>2</v>
          </cell>
          <cell r="BV179">
            <v>2</v>
          </cell>
          <cell r="BW179">
            <v>2</v>
          </cell>
          <cell r="BX179">
            <v>2</v>
          </cell>
          <cell r="BY179">
            <v>2</v>
          </cell>
          <cell r="BZ179">
            <v>2</v>
          </cell>
          <cell r="CA179">
            <v>2</v>
          </cell>
          <cell r="CB179">
            <v>2</v>
          </cell>
          <cell r="CC179">
            <v>2</v>
          </cell>
          <cell r="CD179">
            <v>2</v>
          </cell>
          <cell r="CE179">
            <v>2</v>
          </cell>
          <cell r="CF179">
            <v>2</v>
          </cell>
          <cell r="CG179">
            <v>2</v>
          </cell>
          <cell r="CH179">
            <v>2</v>
          </cell>
          <cell r="CI179">
            <v>2</v>
          </cell>
          <cell r="CJ179">
            <v>2</v>
          </cell>
          <cell r="CK179">
            <v>2</v>
          </cell>
          <cell r="CL179">
            <v>2</v>
          </cell>
          <cell r="CM179">
            <v>2</v>
          </cell>
          <cell r="CN179">
            <v>2.4</v>
          </cell>
          <cell r="CO179">
            <v>2.4</v>
          </cell>
          <cell r="CP179">
            <v>2.4</v>
          </cell>
          <cell r="CQ179">
            <v>2.4</v>
          </cell>
          <cell r="CR179">
            <v>2.4</v>
          </cell>
          <cell r="CS179">
            <v>2.4</v>
          </cell>
          <cell r="CT179">
            <v>2.4</v>
          </cell>
          <cell r="CU179">
            <v>2.4</v>
          </cell>
          <cell r="CV179">
            <v>2.4</v>
          </cell>
          <cell r="CW179">
            <v>2.4</v>
          </cell>
          <cell r="CX179">
            <v>2.4</v>
          </cell>
          <cell r="CY179">
            <v>2.4</v>
          </cell>
          <cell r="CZ179">
            <v>2.4</v>
          </cell>
          <cell r="DA179">
            <v>2.4</v>
          </cell>
          <cell r="DB179">
            <v>2.4</v>
          </cell>
          <cell r="DC179">
            <v>2.4</v>
          </cell>
          <cell r="DD179">
            <v>2.4</v>
          </cell>
          <cell r="DE179">
            <v>2.4</v>
          </cell>
          <cell r="DF179">
            <v>2.4</v>
          </cell>
          <cell r="DG179">
            <v>2.4</v>
          </cell>
          <cell r="DH179">
            <v>2.4</v>
          </cell>
          <cell r="DI179">
            <v>2.4</v>
          </cell>
          <cell r="DJ179">
            <v>2.4</v>
          </cell>
          <cell r="DK179">
            <v>2.4</v>
          </cell>
          <cell r="DL179">
            <v>2.4</v>
          </cell>
          <cell r="DM179">
            <v>2.4</v>
          </cell>
          <cell r="DN179">
            <v>2.4</v>
          </cell>
          <cell r="DO179">
            <v>2.4</v>
          </cell>
          <cell r="DP179">
            <v>2.4</v>
          </cell>
          <cell r="DQ179">
            <v>2.4</v>
          </cell>
          <cell r="DR179">
            <v>2.4</v>
          </cell>
          <cell r="DS179">
            <v>2.4</v>
          </cell>
          <cell r="DT179">
            <v>2.4</v>
          </cell>
          <cell r="DU179">
            <v>2.4</v>
          </cell>
          <cell r="DV179">
            <v>2.4</v>
          </cell>
          <cell r="DW179">
            <v>2.4</v>
          </cell>
          <cell r="DX179">
            <v>2.4</v>
          </cell>
          <cell r="DY179">
            <v>2.4</v>
          </cell>
          <cell r="DZ179">
            <v>2.4</v>
          </cell>
          <cell r="EA179">
            <v>2.4</v>
          </cell>
          <cell r="EB179">
            <v>2.4</v>
          </cell>
          <cell r="EC179">
            <v>2.4</v>
          </cell>
          <cell r="ED179">
            <v>2.4</v>
          </cell>
          <cell r="EE179">
            <v>2.4</v>
          </cell>
          <cell r="EF179">
            <v>2.4</v>
          </cell>
          <cell r="EG179">
            <v>2.4</v>
          </cell>
          <cell r="EH179">
            <v>2.4</v>
          </cell>
          <cell r="EI179">
            <v>2.4</v>
          </cell>
          <cell r="EJ179">
            <v>2.4</v>
          </cell>
          <cell r="EK179">
            <v>2.4</v>
          </cell>
          <cell r="EL179">
            <v>2.4</v>
          </cell>
          <cell r="EM179">
            <v>2.4</v>
          </cell>
          <cell r="EN179">
            <v>2.4</v>
          </cell>
          <cell r="EO179">
            <v>2.4</v>
          </cell>
          <cell r="EP179">
            <v>2.4</v>
          </cell>
          <cell r="EQ179">
            <v>2.4</v>
          </cell>
          <cell r="ER179">
            <v>2.4</v>
          </cell>
          <cell r="ES179">
            <v>2.4</v>
          </cell>
          <cell r="ET179">
            <v>2.4</v>
          </cell>
          <cell r="EU179">
            <v>2.4</v>
          </cell>
          <cell r="EV179">
            <v>2</v>
          </cell>
          <cell r="EW179">
            <v>2</v>
          </cell>
          <cell r="EX179">
            <v>2</v>
          </cell>
          <cell r="EY179">
            <v>2</v>
          </cell>
          <cell r="EZ179">
            <v>2</v>
          </cell>
          <cell r="FA179">
            <v>2</v>
          </cell>
          <cell r="FB179">
            <v>2</v>
          </cell>
          <cell r="FC179">
            <v>2</v>
          </cell>
          <cell r="FD179">
            <v>2</v>
          </cell>
          <cell r="FE179">
            <v>2</v>
          </cell>
          <cell r="FF179">
            <v>2</v>
          </cell>
          <cell r="FG179">
            <v>2</v>
          </cell>
          <cell r="FH179">
            <v>2</v>
          </cell>
          <cell r="FI179">
            <v>2</v>
          </cell>
          <cell r="FJ179">
            <v>2</v>
          </cell>
          <cell r="FK179">
            <v>2</v>
          </cell>
          <cell r="FL179">
            <v>2</v>
          </cell>
          <cell r="FM179">
            <v>2</v>
          </cell>
          <cell r="FN179">
            <v>2</v>
          </cell>
          <cell r="FO179">
            <v>2</v>
          </cell>
          <cell r="FP179">
            <v>2</v>
          </cell>
          <cell r="FQ179">
            <v>2</v>
          </cell>
          <cell r="FR179">
            <v>2</v>
          </cell>
          <cell r="FS179">
            <v>2</v>
          </cell>
          <cell r="FT179">
            <v>2.4</v>
          </cell>
          <cell r="FU179">
            <v>2.4</v>
          </cell>
          <cell r="FV179">
            <v>2.4</v>
          </cell>
          <cell r="FW179">
            <v>2.4</v>
          </cell>
          <cell r="FX179">
            <v>2.4</v>
          </cell>
          <cell r="FY179">
            <v>2.4</v>
          </cell>
          <cell r="FZ179">
            <v>2.4</v>
          </cell>
          <cell r="GA179">
            <v>2.4</v>
          </cell>
          <cell r="GB179">
            <v>2.4</v>
          </cell>
          <cell r="GC179">
            <v>2.4</v>
          </cell>
          <cell r="GD179">
            <v>2.4</v>
          </cell>
          <cell r="GE179">
            <v>2.4</v>
          </cell>
          <cell r="GF179">
            <v>2.4</v>
          </cell>
          <cell r="GG179">
            <v>2.4</v>
          </cell>
          <cell r="GH179">
            <v>2.4</v>
          </cell>
          <cell r="GI179">
            <v>2.4</v>
          </cell>
          <cell r="GJ179">
            <v>2.4</v>
          </cell>
          <cell r="GK179">
            <v>2.4</v>
          </cell>
          <cell r="GL179">
            <v>2.4</v>
          </cell>
          <cell r="GM179">
            <v>2.4</v>
          </cell>
          <cell r="GN179">
            <v>2.4</v>
          </cell>
          <cell r="GO179">
            <v>2.4</v>
          </cell>
          <cell r="GP179">
            <v>2.4</v>
          </cell>
          <cell r="GQ179">
            <v>2.4</v>
          </cell>
          <cell r="GR179">
            <v>2.4</v>
          </cell>
          <cell r="GS179">
            <v>2.4</v>
          </cell>
          <cell r="GT179">
            <v>2.4</v>
          </cell>
          <cell r="GU179">
            <v>2.4</v>
          </cell>
          <cell r="GV179">
            <v>2.4</v>
          </cell>
          <cell r="GW179">
            <v>2.4</v>
          </cell>
          <cell r="GX179">
            <v>2.4</v>
          </cell>
          <cell r="GY179">
            <v>2.4</v>
          </cell>
          <cell r="GZ179">
            <v>2.4</v>
          </cell>
          <cell r="HA179">
            <v>2.4</v>
          </cell>
          <cell r="HB179">
            <v>2.4</v>
          </cell>
          <cell r="HC179">
            <v>2.4</v>
          </cell>
          <cell r="HD179">
            <v>2</v>
          </cell>
          <cell r="HE179">
            <v>2</v>
          </cell>
          <cell r="HF179">
            <v>2</v>
          </cell>
          <cell r="HG179">
            <v>2</v>
          </cell>
          <cell r="HH179">
            <v>2</v>
          </cell>
          <cell r="HI179">
            <v>2</v>
          </cell>
          <cell r="HJ179">
            <v>2</v>
          </cell>
          <cell r="HK179">
            <v>2</v>
          </cell>
          <cell r="HL179">
            <v>2</v>
          </cell>
          <cell r="HM179">
            <v>2</v>
          </cell>
          <cell r="HN179">
            <v>2</v>
          </cell>
          <cell r="HO179">
            <v>2</v>
          </cell>
          <cell r="HP179">
            <v>2</v>
          </cell>
          <cell r="HQ179">
            <v>2</v>
          </cell>
          <cell r="HR179">
            <v>2</v>
          </cell>
          <cell r="HS179">
            <v>2</v>
          </cell>
          <cell r="HT179">
            <v>2</v>
          </cell>
          <cell r="HU179">
            <v>2</v>
          </cell>
          <cell r="HV179">
            <v>2</v>
          </cell>
          <cell r="HW179">
            <v>2</v>
          </cell>
          <cell r="HX179">
            <v>2</v>
          </cell>
          <cell r="HY179">
            <v>2</v>
          </cell>
          <cell r="HZ179">
            <v>2</v>
          </cell>
          <cell r="IA179">
            <v>2</v>
          </cell>
          <cell r="IB179">
            <v>2.4</v>
          </cell>
          <cell r="IC179">
            <v>2.4</v>
          </cell>
          <cell r="ID179">
            <v>2.4</v>
          </cell>
          <cell r="IE179">
            <v>2.4</v>
          </cell>
          <cell r="IF179">
            <v>2.4</v>
          </cell>
          <cell r="IG179">
            <v>2.4</v>
          </cell>
          <cell r="IH179">
            <v>2.4</v>
          </cell>
          <cell r="II179">
            <v>2.4</v>
          </cell>
          <cell r="IJ179">
            <v>2.4</v>
          </cell>
          <cell r="IK179">
            <v>2.4</v>
          </cell>
          <cell r="IL179">
            <v>2.4</v>
          </cell>
          <cell r="IM179">
            <v>2.4</v>
          </cell>
          <cell r="IN179">
            <v>2.4</v>
          </cell>
          <cell r="IO179">
            <v>2.4</v>
          </cell>
          <cell r="IP179">
            <v>2.4</v>
          </cell>
          <cell r="IQ179">
            <v>2.4</v>
          </cell>
          <cell r="IR179">
            <v>2.4</v>
          </cell>
          <cell r="IS179">
            <v>2.4</v>
          </cell>
          <cell r="IT179">
            <v>2.4</v>
          </cell>
          <cell r="IU179">
            <v>2.4</v>
          </cell>
          <cell r="IV179">
            <v>2.4</v>
          </cell>
          <cell r="IW179">
            <v>2.4</v>
          </cell>
          <cell r="IX179">
            <v>2.4</v>
          </cell>
          <cell r="IY179">
            <v>2.4</v>
          </cell>
          <cell r="IZ179">
            <v>2.4</v>
          </cell>
          <cell r="JA179">
            <v>2.4</v>
          </cell>
          <cell r="JB179">
            <v>2.4</v>
          </cell>
          <cell r="JC179">
            <v>2.4</v>
          </cell>
          <cell r="JD179">
            <v>2.4</v>
          </cell>
          <cell r="JE179">
            <v>2.4</v>
          </cell>
          <cell r="JF179">
            <v>2.4</v>
          </cell>
          <cell r="JG179">
            <v>2.4</v>
          </cell>
          <cell r="JH179">
            <v>2.4</v>
          </cell>
          <cell r="JI179">
            <v>2.4</v>
          </cell>
          <cell r="JJ179">
            <v>2.4</v>
          </cell>
          <cell r="JK179">
            <v>2.4</v>
          </cell>
          <cell r="JL179">
            <v>2.4</v>
          </cell>
          <cell r="JM179">
            <v>2.4</v>
          </cell>
          <cell r="JN179">
            <v>2.4</v>
          </cell>
          <cell r="JO179">
            <v>2.4</v>
          </cell>
          <cell r="JP179">
            <v>2.4</v>
          </cell>
          <cell r="JQ179">
            <v>2.4</v>
          </cell>
          <cell r="JR179">
            <v>2.4</v>
          </cell>
          <cell r="JS179">
            <v>2.4</v>
          </cell>
          <cell r="JT179">
            <v>2.4</v>
          </cell>
          <cell r="JU179">
            <v>2.4</v>
          </cell>
          <cell r="JV179">
            <v>2.4</v>
          </cell>
          <cell r="JW179">
            <v>2.4</v>
          </cell>
        </row>
        <row r="180">
          <cell r="B180" t="str">
            <v>Prueba hidrostatica, limpieza y pintura</v>
          </cell>
          <cell r="C180" t="str">
            <v>Maquinaria, Transporte y Equipos</v>
          </cell>
          <cell r="D180">
            <v>4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0</v>
          </cell>
          <cell r="V180">
            <v>0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I180">
            <v>0</v>
          </cell>
          <cell r="AJ180">
            <v>0</v>
          </cell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>
            <v>0</v>
          </cell>
          <cell r="AZ180">
            <v>0</v>
          </cell>
          <cell r="BA180">
            <v>0</v>
          </cell>
          <cell r="BB180">
            <v>0</v>
          </cell>
          <cell r="BC180">
            <v>0</v>
          </cell>
          <cell r="BD180">
            <v>0</v>
          </cell>
          <cell r="BE180">
            <v>0</v>
          </cell>
          <cell r="BF180">
            <v>0</v>
          </cell>
          <cell r="BG180">
            <v>0</v>
          </cell>
          <cell r="BH180">
            <v>0</v>
          </cell>
          <cell r="BI180">
            <v>0</v>
          </cell>
          <cell r="BJ180">
            <v>0</v>
          </cell>
          <cell r="BK180">
            <v>0</v>
          </cell>
          <cell r="BL180">
            <v>0</v>
          </cell>
          <cell r="BM180">
            <v>0</v>
          </cell>
          <cell r="BN180">
            <v>0</v>
          </cell>
          <cell r="BO180">
            <v>0</v>
          </cell>
          <cell r="BP180">
            <v>0</v>
          </cell>
          <cell r="BQ180">
            <v>0</v>
          </cell>
          <cell r="BR180">
            <v>0</v>
          </cell>
          <cell r="BS180">
            <v>0</v>
          </cell>
          <cell r="BT180">
            <v>0</v>
          </cell>
          <cell r="BU180">
            <v>0</v>
          </cell>
          <cell r="BV180">
            <v>0</v>
          </cell>
          <cell r="BW180">
            <v>0</v>
          </cell>
          <cell r="BX180">
            <v>0</v>
          </cell>
          <cell r="BY180">
            <v>0</v>
          </cell>
          <cell r="BZ180">
            <v>0</v>
          </cell>
          <cell r="CA180">
            <v>0</v>
          </cell>
          <cell r="CB180">
            <v>0</v>
          </cell>
          <cell r="CC180">
            <v>0</v>
          </cell>
          <cell r="CD180">
            <v>0</v>
          </cell>
          <cell r="CE180">
            <v>0</v>
          </cell>
          <cell r="CF180">
            <v>0</v>
          </cell>
          <cell r="CG180">
            <v>0</v>
          </cell>
          <cell r="CH180">
            <v>0</v>
          </cell>
          <cell r="CI180">
            <v>0</v>
          </cell>
          <cell r="CJ180">
            <v>0</v>
          </cell>
          <cell r="CK180">
            <v>0</v>
          </cell>
          <cell r="CL180">
            <v>0</v>
          </cell>
          <cell r="CM180">
            <v>0</v>
          </cell>
          <cell r="CN180">
            <v>0</v>
          </cell>
          <cell r="CO180">
            <v>0</v>
          </cell>
          <cell r="CP180">
            <v>0</v>
          </cell>
          <cell r="CQ180">
            <v>0</v>
          </cell>
          <cell r="CR180">
            <v>0</v>
          </cell>
          <cell r="CS180">
            <v>0</v>
          </cell>
          <cell r="CT180">
            <v>0</v>
          </cell>
          <cell r="CU180">
            <v>0</v>
          </cell>
          <cell r="CV180">
            <v>0</v>
          </cell>
          <cell r="CW180">
            <v>0</v>
          </cell>
          <cell r="CX180">
            <v>0</v>
          </cell>
          <cell r="CY180">
            <v>0</v>
          </cell>
          <cell r="CZ180">
            <v>0</v>
          </cell>
          <cell r="DA180">
            <v>0</v>
          </cell>
          <cell r="DB180">
            <v>0</v>
          </cell>
          <cell r="DC180">
            <v>0</v>
          </cell>
          <cell r="DD180">
            <v>0</v>
          </cell>
          <cell r="DE180">
            <v>0</v>
          </cell>
          <cell r="DF180">
            <v>0</v>
          </cell>
          <cell r="DG180">
            <v>0</v>
          </cell>
          <cell r="DH180">
            <v>0</v>
          </cell>
          <cell r="DI180">
            <v>0</v>
          </cell>
          <cell r="DJ180">
            <v>0</v>
          </cell>
          <cell r="DK180">
            <v>0</v>
          </cell>
          <cell r="DL180">
            <v>0</v>
          </cell>
          <cell r="DM180">
            <v>0</v>
          </cell>
          <cell r="DN180">
            <v>0</v>
          </cell>
          <cell r="DO180">
            <v>0</v>
          </cell>
          <cell r="DP180">
            <v>0</v>
          </cell>
          <cell r="DQ180">
            <v>0</v>
          </cell>
          <cell r="DR180">
            <v>0</v>
          </cell>
          <cell r="DS180">
            <v>0</v>
          </cell>
          <cell r="DT180">
            <v>0</v>
          </cell>
          <cell r="DU180">
            <v>0</v>
          </cell>
          <cell r="DV180">
            <v>0</v>
          </cell>
          <cell r="DW180">
            <v>0</v>
          </cell>
          <cell r="DX180">
            <v>0</v>
          </cell>
          <cell r="DY180">
            <v>0</v>
          </cell>
          <cell r="DZ180">
            <v>0</v>
          </cell>
          <cell r="EA180">
            <v>0</v>
          </cell>
          <cell r="EB180">
            <v>0</v>
          </cell>
          <cell r="EC180">
            <v>0</v>
          </cell>
          <cell r="ED180">
            <v>0</v>
          </cell>
          <cell r="EE180">
            <v>0</v>
          </cell>
          <cell r="EF180">
            <v>0</v>
          </cell>
          <cell r="EG180">
            <v>0</v>
          </cell>
          <cell r="EH180">
            <v>0</v>
          </cell>
          <cell r="EI180">
            <v>0</v>
          </cell>
          <cell r="EJ180">
            <v>0</v>
          </cell>
          <cell r="EK180">
            <v>0</v>
          </cell>
          <cell r="EL180">
            <v>0</v>
          </cell>
          <cell r="EM180">
            <v>0</v>
          </cell>
          <cell r="EN180">
            <v>0</v>
          </cell>
          <cell r="EO180">
            <v>0</v>
          </cell>
          <cell r="EP180">
            <v>0</v>
          </cell>
          <cell r="EQ180">
            <v>0</v>
          </cell>
          <cell r="ER180">
            <v>0</v>
          </cell>
          <cell r="ES180">
            <v>0</v>
          </cell>
          <cell r="ET180">
            <v>0</v>
          </cell>
          <cell r="EU180">
            <v>0</v>
          </cell>
          <cell r="EV180">
            <v>0</v>
          </cell>
          <cell r="EW180">
            <v>0</v>
          </cell>
          <cell r="EX180">
            <v>0</v>
          </cell>
          <cell r="EY180">
            <v>0</v>
          </cell>
          <cell r="EZ180">
            <v>0</v>
          </cell>
          <cell r="FA180">
            <v>0</v>
          </cell>
          <cell r="FB180">
            <v>0</v>
          </cell>
          <cell r="FC180">
            <v>0</v>
          </cell>
          <cell r="FD180">
            <v>0</v>
          </cell>
          <cell r="FE180">
            <v>0</v>
          </cell>
          <cell r="FF180">
            <v>0</v>
          </cell>
          <cell r="FG180">
            <v>0</v>
          </cell>
          <cell r="FH180">
            <v>0</v>
          </cell>
          <cell r="FI180">
            <v>0</v>
          </cell>
          <cell r="FJ180">
            <v>0</v>
          </cell>
          <cell r="FK180">
            <v>0</v>
          </cell>
          <cell r="FL180">
            <v>0</v>
          </cell>
          <cell r="FM180">
            <v>0</v>
          </cell>
          <cell r="FN180">
            <v>0</v>
          </cell>
          <cell r="FO180">
            <v>0</v>
          </cell>
          <cell r="FP180">
            <v>0</v>
          </cell>
          <cell r="FQ180">
            <v>0</v>
          </cell>
          <cell r="FR180">
            <v>0</v>
          </cell>
          <cell r="FS180">
            <v>0</v>
          </cell>
          <cell r="FT180">
            <v>0</v>
          </cell>
          <cell r="FU180">
            <v>0</v>
          </cell>
          <cell r="FV180">
            <v>0</v>
          </cell>
          <cell r="FW180">
            <v>0</v>
          </cell>
          <cell r="FX180">
            <v>0</v>
          </cell>
          <cell r="FY180">
            <v>0</v>
          </cell>
          <cell r="FZ180">
            <v>0</v>
          </cell>
          <cell r="GA180">
            <v>0</v>
          </cell>
          <cell r="GB180">
            <v>0</v>
          </cell>
          <cell r="GC180">
            <v>0</v>
          </cell>
          <cell r="GD180">
            <v>0</v>
          </cell>
          <cell r="GE180">
            <v>0</v>
          </cell>
          <cell r="GF180">
            <v>0</v>
          </cell>
          <cell r="GG180">
            <v>0</v>
          </cell>
          <cell r="GH180">
            <v>0</v>
          </cell>
          <cell r="GI180">
            <v>0</v>
          </cell>
          <cell r="GJ180">
            <v>0</v>
          </cell>
          <cell r="GK180">
            <v>0</v>
          </cell>
          <cell r="GL180">
            <v>0</v>
          </cell>
          <cell r="GM180">
            <v>0</v>
          </cell>
          <cell r="GN180">
            <v>0</v>
          </cell>
          <cell r="GO180">
            <v>0</v>
          </cell>
          <cell r="GP180">
            <v>0</v>
          </cell>
          <cell r="GQ180">
            <v>0</v>
          </cell>
          <cell r="GR180">
            <v>0</v>
          </cell>
          <cell r="GS180">
            <v>0</v>
          </cell>
          <cell r="GT180">
            <v>0</v>
          </cell>
          <cell r="GU180">
            <v>0</v>
          </cell>
          <cell r="GV180">
            <v>0</v>
          </cell>
          <cell r="GW180">
            <v>0</v>
          </cell>
          <cell r="GX180">
            <v>0</v>
          </cell>
          <cell r="GY180">
            <v>0</v>
          </cell>
          <cell r="GZ180">
            <v>0</v>
          </cell>
          <cell r="HA180">
            <v>0</v>
          </cell>
          <cell r="HB180">
            <v>0</v>
          </cell>
          <cell r="HC180">
            <v>0</v>
          </cell>
          <cell r="HD180">
            <v>0</v>
          </cell>
          <cell r="HE180">
            <v>0</v>
          </cell>
          <cell r="HF180">
            <v>0</v>
          </cell>
          <cell r="HG180">
            <v>0</v>
          </cell>
          <cell r="HH180">
            <v>0</v>
          </cell>
          <cell r="HI180">
            <v>0</v>
          </cell>
          <cell r="HJ180">
            <v>0</v>
          </cell>
          <cell r="HK180">
            <v>0</v>
          </cell>
          <cell r="HL180">
            <v>0</v>
          </cell>
          <cell r="HM180">
            <v>0</v>
          </cell>
          <cell r="HN180">
            <v>0</v>
          </cell>
          <cell r="HO180">
            <v>0</v>
          </cell>
          <cell r="HP180">
            <v>0</v>
          </cell>
          <cell r="HQ180">
            <v>0</v>
          </cell>
          <cell r="HR180">
            <v>0</v>
          </cell>
          <cell r="HS180">
            <v>0</v>
          </cell>
          <cell r="HT180">
            <v>0</v>
          </cell>
          <cell r="HU180">
            <v>0</v>
          </cell>
          <cell r="HV180">
            <v>0</v>
          </cell>
          <cell r="HW180">
            <v>0</v>
          </cell>
          <cell r="HX180">
            <v>0</v>
          </cell>
          <cell r="HY180">
            <v>0</v>
          </cell>
          <cell r="HZ180">
            <v>0</v>
          </cell>
          <cell r="IA180">
            <v>0</v>
          </cell>
          <cell r="IB180">
            <v>0</v>
          </cell>
          <cell r="IC180">
            <v>0</v>
          </cell>
          <cell r="ID180">
            <v>0</v>
          </cell>
          <cell r="IE180">
            <v>0</v>
          </cell>
          <cell r="IF180">
            <v>0</v>
          </cell>
          <cell r="IG180">
            <v>0</v>
          </cell>
          <cell r="IH180">
            <v>0</v>
          </cell>
          <cell r="II180">
            <v>0</v>
          </cell>
          <cell r="IJ180">
            <v>0</v>
          </cell>
          <cell r="IK180">
            <v>0</v>
          </cell>
          <cell r="IL180">
            <v>0</v>
          </cell>
          <cell r="IM180">
            <v>0</v>
          </cell>
          <cell r="IN180">
            <v>0</v>
          </cell>
          <cell r="IO180">
            <v>0</v>
          </cell>
          <cell r="IP180">
            <v>0</v>
          </cell>
          <cell r="IQ180">
            <v>0</v>
          </cell>
          <cell r="IR180">
            <v>0</v>
          </cell>
          <cell r="IS180">
            <v>0</v>
          </cell>
          <cell r="IT180">
            <v>0</v>
          </cell>
          <cell r="IU180">
            <v>0</v>
          </cell>
          <cell r="IV180">
            <v>0</v>
          </cell>
          <cell r="IW180">
            <v>0</v>
          </cell>
          <cell r="IX180">
            <v>0</v>
          </cell>
          <cell r="IY180">
            <v>0</v>
          </cell>
          <cell r="IZ180">
            <v>0</v>
          </cell>
          <cell r="JA180">
            <v>0</v>
          </cell>
          <cell r="JB180">
            <v>0</v>
          </cell>
          <cell r="JC180">
            <v>0</v>
          </cell>
          <cell r="JD180">
            <v>0</v>
          </cell>
          <cell r="JE180">
            <v>0</v>
          </cell>
          <cell r="JF180">
            <v>0</v>
          </cell>
          <cell r="JG180">
            <v>0</v>
          </cell>
          <cell r="JH180">
            <v>0</v>
          </cell>
          <cell r="JI180">
            <v>0</v>
          </cell>
          <cell r="JJ180">
            <v>0</v>
          </cell>
          <cell r="JK180">
            <v>0</v>
          </cell>
          <cell r="JL180">
            <v>0</v>
          </cell>
          <cell r="JM180">
            <v>0</v>
          </cell>
          <cell r="JN180">
            <v>0</v>
          </cell>
          <cell r="JO180">
            <v>0</v>
          </cell>
          <cell r="JP180">
            <v>0</v>
          </cell>
          <cell r="JQ180">
            <v>0</v>
          </cell>
          <cell r="JR180">
            <v>0</v>
          </cell>
          <cell r="JS180">
            <v>0</v>
          </cell>
          <cell r="JT180">
            <v>0</v>
          </cell>
          <cell r="JU180">
            <v>0</v>
          </cell>
          <cell r="JV180">
            <v>0</v>
          </cell>
          <cell r="JW180">
            <v>0</v>
          </cell>
        </row>
        <row r="181">
          <cell r="B181" t="str">
            <v>Prueba hidrostatica, limpieza y pintura</v>
          </cell>
          <cell r="C181" t="str">
            <v>Maquinaria, Transporte y Equipos</v>
          </cell>
          <cell r="D181">
            <v>5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  <cell r="AU181">
            <v>0</v>
          </cell>
          <cell r="AV181">
            <v>0</v>
          </cell>
          <cell r="AW181">
            <v>0</v>
          </cell>
          <cell r="AX181">
            <v>0</v>
          </cell>
          <cell r="AY181">
            <v>0</v>
          </cell>
          <cell r="AZ181">
            <v>0</v>
          </cell>
          <cell r="BA181">
            <v>0</v>
          </cell>
          <cell r="BB181">
            <v>0</v>
          </cell>
          <cell r="BC181">
            <v>0</v>
          </cell>
          <cell r="BD181">
            <v>0</v>
          </cell>
          <cell r="BE181">
            <v>0</v>
          </cell>
          <cell r="BF181">
            <v>0</v>
          </cell>
          <cell r="BG181">
            <v>0</v>
          </cell>
          <cell r="BH181">
            <v>0</v>
          </cell>
          <cell r="BI181">
            <v>0</v>
          </cell>
          <cell r="BJ181">
            <v>0</v>
          </cell>
          <cell r="BK181">
            <v>0</v>
          </cell>
          <cell r="BL181">
            <v>0</v>
          </cell>
          <cell r="BM181">
            <v>0</v>
          </cell>
          <cell r="BN181">
            <v>0</v>
          </cell>
          <cell r="BO181">
            <v>0</v>
          </cell>
          <cell r="BP181">
            <v>0</v>
          </cell>
          <cell r="BQ181">
            <v>0</v>
          </cell>
          <cell r="BR181">
            <v>0</v>
          </cell>
          <cell r="BS181">
            <v>0</v>
          </cell>
          <cell r="BT181">
            <v>0</v>
          </cell>
          <cell r="BU181">
            <v>0</v>
          </cell>
          <cell r="BV181">
            <v>0</v>
          </cell>
          <cell r="BW181">
            <v>0</v>
          </cell>
          <cell r="BX181">
            <v>0</v>
          </cell>
          <cell r="BY181">
            <v>0</v>
          </cell>
          <cell r="BZ181">
            <v>0</v>
          </cell>
          <cell r="CA181">
            <v>0</v>
          </cell>
          <cell r="CB181">
            <v>0</v>
          </cell>
          <cell r="CC181">
            <v>0</v>
          </cell>
          <cell r="CD181">
            <v>0</v>
          </cell>
          <cell r="CE181">
            <v>0</v>
          </cell>
          <cell r="CF181">
            <v>0</v>
          </cell>
          <cell r="CG181">
            <v>0</v>
          </cell>
          <cell r="CH181">
            <v>0</v>
          </cell>
          <cell r="CI181">
            <v>0</v>
          </cell>
          <cell r="CJ181">
            <v>0</v>
          </cell>
          <cell r="CK181">
            <v>0</v>
          </cell>
          <cell r="CL181">
            <v>0</v>
          </cell>
          <cell r="CM181">
            <v>0</v>
          </cell>
          <cell r="CN181">
            <v>0</v>
          </cell>
          <cell r="CO181">
            <v>0</v>
          </cell>
          <cell r="CP181">
            <v>0</v>
          </cell>
          <cell r="CQ181">
            <v>0</v>
          </cell>
          <cell r="CR181">
            <v>0</v>
          </cell>
          <cell r="CS181">
            <v>0</v>
          </cell>
          <cell r="CT181">
            <v>0</v>
          </cell>
          <cell r="CU181">
            <v>0</v>
          </cell>
          <cell r="CV181">
            <v>0</v>
          </cell>
          <cell r="CW181">
            <v>0</v>
          </cell>
          <cell r="CX181">
            <v>0</v>
          </cell>
          <cell r="CY181">
            <v>0</v>
          </cell>
          <cell r="CZ181">
            <v>0</v>
          </cell>
          <cell r="DA181">
            <v>0</v>
          </cell>
          <cell r="DB181">
            <v>0</v>
          </cell>
          <cell r="DC181">
            <v>0</v>
          </cell>
          <cell r="DD181">
            <v>0</v>
          </cell>
          <cell r="DE181">
            <v>0</v>
          </cell>
          <cell r="DF181">
            <v>0</v>
          </cell>
          <cell r="DG181">
            <v>0</v>
          </cell>
          <cell r="DH181">
            <v>0</v>
          </cell>
          <cell r="DI181">
            <v>0</v>
          </cell>
          <cell r="DJ181">
            <v>0</v>
          </cell>
          <cell r="DK181">
            <v>0</v>
          </cell>
          <cell r="DL181">
            <v>0</v>
          </cell>
          <cell r="DM181">
            <v>0</v>
          </cell>
          <cell r="DN181">
            <v>0</v>
          </cell>
          <cell r="DO181">
            <v>0</v>
          </cell>
          <cell r="DP181">
            <v>0</v>
          </cell>
          <cell r="DQ181">
            <v>0</v>
          </cell>
          <cell r="DR181">
            <v>0</v>
          </cell>
          <cell r="DS181">
            <v>0</v>
          </cell>
          <cell r="DT181">
            <v>0</v>
          </cell>
          <cell r="DU181">
            <v>0</v>
          </cell>
          <cell r="DV181">
            <v>0</v>
          </cell>
          <cell r="DW181">
            <v>0</v>
          </cell>
          <cell r="DX181">
            <v>0</v>
          </cell>
          <cell r="DY181">
            <v>0</v>
          </cell>
          <cell r="DZ181">
            <v>0</v>
          </cell>
          <cell r="EA181">
            <v>0</v>
          </cell>
          <cell r="EB181">
            <v>0</v>
          </cell>
          <cell r="EC181">
            <v>0</v>
          </cell>
          <cell r="ED181">
            <v>0</v>
          </cell>
          <cell r="EE181">
            <v>0</v>
          </cell>
          <cell r="EF181">
            <v>0</v>
          </cell>
          <cell r="EG181">
            <v>0</v>
          </cell>
          <cell r="EH181">
            <v>0</v>
          </cell>
          <cell r="EI181">
            <v>0</v>
          </cell>
          <cell r="EJ181">
            <v>0</v>
          </cell>
          <cell r="EK181">
            <v>0</v>
          </cell>
          <cell r="EL181">
            <v>0</v>
          </cell>
          <cell r="EM181">
            <v>0</v>
          </cell>
          <cell r="EN181">
            <v>0</v>
          </cell>
          <cell r="EO181">
            <v>0</v>
          </cell>
          <cell r="EP181">
            <v>0</v>
          </cell>
          <cell r="EQ181">
            <v>0</v>
          </cell>
          <cell r="ER181">
            <v>0</v>
          </cell>
          <cell r="ES181">
            <v>0</v>
          </cell>
          <cell r="ET181">
            <v>0</v>
          </cell>
          <cell r="EU181">
            <v>0</v>
          </cell>
          <cell r="EV181">
            <v>0</v>
          </cell>
          <cell r="EW181">
            <v>0</v>
          </cell>
          <cell r="EX181">
            <v>0</v>
          </cell>
          <cell r="EY181">
            <v>0</v>
          </cell>
          <cell r="EZ181">
            <v>0</v>
          </cell>
          <cell r="FA181">
            <v>0</v>
          </cell>
          <cell r="FB181">
            <v>0</v>
          </cell>
          <cell r="FC181">
            <v>0</v>
          </cell>
          <cell r="FD181">
            <v>0</v>
          </cell>
          <cell r="FE181">
            <v>0</v>
          </cell>
          <cell r="FF181">
            <v>0</v>
          </cell>
          <cell r="FG181">
            <v>0</v>
          </cell>
          <cell r="FH181">
            <v>0</v>
          </cell>
          <cell r="FI181">
            <v>0</v>
          </cell>
          <cell r="FJ181">
            <v>0</v>
          </cell>
          <cell r="FK181">
            <v>0</v>
          </cell>
          <cell r="FL181">
            <v>0</v>
          </cell>
          <cell r="FM181">
            <v>0</v>
          </cell>
          <cell r="FN181">
            <v>0</v>
          </cell>
          <cell r="FO181">
            <v>0</v>
          </cell>
          <cell r="FP181">
            <v>0</v>
          </cell>
          <cell r="FQ181">
            <v>0</v>
          </cell>
          <cell r="FR181">
            <v>0</v>
          </cell>
          <cell r="FS181">
            <v>0</v>
          </cell>
          <cell r="FT181">
            <v>0</v>
          </cell>
          <cell r="FU181">
            <v>0</v>
          </cell>
          <cell r="FV181">
            <v>0</v>
          </cell>
          <cell r="FW181">
            <v>0</v>
          </cell>
          <cell r="FX181">
            <v>0</v>
          </cell>
          <cell r="FY181">
            <v>0</v>
          </cell>
          <cell r="FZ181">
            <v>0</v>
          </cell>
          <cell r="GA181">
            <v>0</v>
          </cell>
          <cell r="GB181">
            <v>0</v>
          </cell>
          <cell r="GC181">
            <v>0</v>
          </cell>
          <cell r="GD181">
            <v>0</v>
          </cell>
          <cell r="GE181">
            <v>0</v>
          </cell>
          <cell r="GF181">
            <v>0</v>
          </cell>
          <cell r="GG181">
            <v>0</v>
          </cell>
          <cell r="GH181">
            <v>0</v>
          </cell>
          <cell r="GI181">
            <v>0</v>
          </cell>
          <cell r="GJ181">
            <v>0</v>
          </cell>
          <cell r="GK181">
            <v>0</v>
          </cell>
          <cell r="GL181">
            <v>0</v>
          </cell>
          <cell r="GM181">
            <v>0</v>
          </cell>
          <cell r="GN181">
            <v>0</v>
          </cell>
          <cell r="GO181">
            <v>0</v>
          </cell>
          <cell r="GP181">
            <v>0</v>
          </cell>
          <cell r="GQ181">
            <v>0</v>
          </cell>
          <cell r="GR181">
            <v>0</v>
          </cell>
          <cell r="GS181">
            <v>0</v>
          </cell>
          <cell r="GT181">
            <v>0</v>
          </cell>
          <cell r="GU181">
            <v>0</v>
          </cell>
          <cell r="GV181">
            <v>0</v>
          </cell>
          <cell r="GW181">
            <v>0</v>
          </cell>
          <cell r="GX181">
            <v>0</v>
          </cell>
          <cell r="GY181">
            <v>0</v>
          </cell>
          <cell r="GZ181">
            <v>0</v>
          </cell>
          <cell r="HA181">
            <v>0</v>
          </cell>
          <cell r="HB181">
            <v>0</v>
          </cell>
          <cell r="HC181">
            <v>0</v>
          </cell>
          <cell r="HD181">
            <v>0</v>
          </cell>
          <cell r="HE181">
            <v>0</v>
          </cell>
          <cell r="HF181">
            <v>0</v>
          </cell>
          <cell r="HG181">
            <v>0</v>
          </cell>
          <cell r="HH181">
            <v>0</v>
          </cell>
          <cell r="HI181">
            <v>0</v>
          </cell>
          <cell r="HJ181">
            <v>0</v>
          </cell>
          <cell r="HK181">
            <v>0</v>
          </cell>
          <cell r="HL181">
            <v>0</v>
          </cell>
          <cell r="HM181">
            <v>0</v>
          </cell>
          <cell r="HN181">
            <v>0</v>
          </cell>
          <cell r="HO181">
            <v>0</v>
          </cell>
          <cell r="HP181">
            <v>0</v>
          </cell>
          <cell r="HQ181">
            <v>0</v>
          </cell>
          <cell r="HR181">
            <v>0</v>
          </cell>
          <cell r="HS181">
            <v>0</v>
          </cell>
          <cell r="HT181">
            <v>0</v>
          </cell>
          <cell r="HU181">
            <v>0</v>
          </cell>
          <cell r="HV181">
            <v>0</v>
          </cell>
          <cell r="HW181">
            <v>0</v>
          </cell>
          <cell r="HX181">
            <v>0</v>
          </cell>
          <cell r="HY181">
            <v>0</v>
          </cell>
          <cell r="HZ181">
            <v>0</v>
          </cell>
          <cell r="IA181">
            <v>0</v>
          </cell>
          <cell r="IB181">
            <v>0</v>
          </cell>
          <cell r="IC181">
            <v>0</v>
          </cell>
          <cell r="ID181">
            <v>0</v>
          </cell>
          <cell r="IE181">
            <v>0</v>
          </cell>
          <cell r="IF181">
            <v>0</v>
          </cell>
          <cell r="IG181">
            <v>0</v>
          </cell>
          <cell r="IH181">
            <v>0</v>
          </cell>
          <cell r="II181">
            <v>0</v>
          </cell>
          <cell r="IJ181">
            <v>0</v>
          </cell>
          <cell r="IK181">
            <v>0</v>
          </cell>
          <cell r="IL181">
            <v>0</v>
          </cell>
          <cell r="IM181">
            <v>0</v>
          </cell>
          <cell r="IN181">
            <v>0</v>
          </cell>
          <cell r="IO181">
            <v>0</v>
          </cell>
          <cell r="IP181">
            <v>0</v>
          </cell>
          <cell r="IQ181">
            <v>0</v>
          </cell>
          <cell r="IR181">
            <v>0</v>
          </cell>
          <cell r="IS181">
            <v>0</v>
          </cell>
          <cell r="IT181">
            <v>0</v>
          </cell>
          <cell r="IU181">
            <v>0</v>
          </cell>
          <cell r="IV181">
            <v>0</v>
          </cell>
          <cell r="IW181">
            <v>0</v>
          </cell>
          <cell r="IX181">
            <v>0</v>
          </cell>
          <cell r="IY181">
            <v>0</v>
          </cell>
          <cell r="IZ181">
            <v>0</v>
          </cell>
          <cell r="JA181">
            <v>0</v>
          </cell>
          <cell r="JB181">
            <v>0</v>
          </cell>
          <cell r="JC181">
            <v>0</v>
          </cell>
          <cell r="JD181">
            <v>0</v>
          </cell>
          <cell r="JE181">
            <v>0</v>
          </cell>
          <cell r="JF181">
            <v>0</v>
          </cell>
          <cell r="JG181">
            <v>0</v>
          </cell>
          <cell r="JH181">
            <v>0</v>
          </cell>
          <cell r="JI181">
            <v>0</v>
          </cell>
          <cell r="JJ181">
            <v>0</v>
          </cell>
          <cell r="JK181">
            <v>0</v>
          </cell>
          <cell r="JL181">
            <v>0</v>
          </cell>
          <cell r="JM181">
            <v>0</v>
          </cell>
          <cell r="JN181">
            <v>0</v>
          </cell>
          <cell r="JO181">
            <v>0</v>
          </cell>
          <cell r="JP181">
            <v>0</v>
          </cell>
          <cell r="JQ181">
            <v>0</v>
          </cell>
          <cell r="JR181">
            <v>0</v>
          </cell>
          <cell r="JS181">
            <v>0</v>
          </cell>
          <cell r="JT181">
            <v>0</v>
          </cell>
          <cell r="JU181">
            <v>0</v>
          </cell>
          <cell r="JV181">
            <v>0</v>
          </cell>
          <cell r="JW181">
            <v>0</v>
          </cell>
        </row>
        <row r="182">
          <cell r="B182" t="str">
            <v>Prueba hidrostatica, limpieza y pintura</v>
          </cell>
          <cell r="C182" t="str">
            <v>Maquinaria, Transporte y Equipos</v>
          </cell>
          <cell r="D182">
            <v>6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>
            <v>0</v>
          </cell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>
            <v>0</v>
          </cell>
          <cell r="AS182">
            <v>0</v>
          </cell>
          <cell r="AT182">
            <v>0</v>
          </cell>
          <cell r="AU182">
            <v>0</v>
          </cell>
          <cell r="AV182">
            <v>0</v>
          </cell>
          <cell r="AW182">
            <v>0</v>
          </cell>
          <cell r="AX182">
            <v>0</v>
          </cell>
          <cell r="AY182">
            <v>0</v>
          </cell>
          <cell r="AZ182">
            <v>0</v>
          </cell>
          <cell r="BA182">
            <v>0</v>
          </cell>
          <cell r="BB182">
            <v>0</v>
          </cell>
          <cell r="BC182">
            <v>0</v>
          </cell>
          <cell r="BD182">
            <v>0</v>
          </cell>
          <cell r="BE182">
            <v>0</v>
          </cell>
          <cell r="BF182">
            <v>0</v>
          </cell>
          <cell r="BG182">
            <v>0</v>
          </cell>
          <cell r="BH182">
            <v>0</v>
          </cell>
          <cell r="BI182">
            <v>0</v>
          </cell>
          <cell r="BJ182">
            <v>0</v>
          </cell>
          <cell r="BK182">
            <v>0</v>
          </cell>
          <cell r="BL182">
            <v>0</v>
          </cell>
          <cell r="BM182">
            <v>0</v>
          </cell>
          <cell r="BN182">
            <v>0</v>
          </cell>
          <cell r="BO182">
            <v>0</v>
          </cell>
          <cell r="BP182">
            <v>0</v>
          </cell>
          <cell r="BQ182">
            <v>0</v>
          </cell>
          <cell r="BR182">
            <v>0</v>
          </cell>
          <cell r="BS182">
            <v>0</v>
          </cell>
          <cell r="BT182">
            <v>0</v>
          </cell>
          <cell r="BU182">
            <v>0</v>
          </cell>
          <cell r="BV182">
            <v>0</v>
          </cell>
          <cell r="BW182">
            <v>0</v>
          </cell>
          <cell r="BX182">
            <v>0</v>
          </cell>
          <cell r="BY182">
            <v>0</v>
          </cell>
          <cell r="BZ182">
            <v>0</v>
          </cell>
          <cell r="CA182">
            <v>0</v>
          </cell>
          <cell r="CB182">
            <v>0</v>
          </cell>
          <cell r="CC182">
            <v>0</v>
          </cell>
          <cell r="CD182">
            <v>0</v>
          </cell>
          <cell r="CE182">
            <v>0</v>
          </cell>
          <cell r="CF182">
            <v>0</v>
          </cell>
          <cell r="CG182">
            <v>0</v>
          </cell>
          <cell r="CH182">
            <v>0</v>
          </cell>
          <cell r="CI182">
            <v>0</v>
          </cell>
          <cell r="CJ182">
            <v>0</v>
          </cell>
          <cell r="CK182">
            <v>0</v>
          </cell>
          <cell r="CL182">
            <v>0</v>
          </cell>
          <cell r="CM182">
            <v>0</v>
          </cell>
          <cell r="CN182">
            <v>0</v>
          </cell>
          <cell r="CO182">
            <v>0</v>
          </cell>
          <cell r="CP182">
            <v>0</v>
          </cell>
          <cell r="CQ182">
            <v>0</v>
          </cell>
          <cell r="CR182">
            <v>0</v>
          </cell>
          <cell r="CS182">
            <v>0</v>
          </cell>
          <cell r="CT182">
            <v>0</v>
          </cell>
          <cell r="CU182">
            <v>0</v>
          </cell>
          <cell r="CV182">
            <v>0</v>
          </cell>
          <cell r="CW182">
            <v>0</v>
          </cell>
          <cell r="CX182">
            <v>0</v>
          </cell>
          <cell r="CY182">
            <v>0</v>
          </cell>
          <cell r="CZ182">
            <v>0</v>
          </cell>
          <cell r="DA182">
            <v>0</v>
          </cell>
          <cell r="DB182">
            <v>0</v>
          </cell>
          <cell r="DC182">
            <v>0</v>
          </cell>
          <cell r="DD182">
            <v>0</v>
          </cell>
          <cell r="DE182">
            <v>0</v>
          </cell>
          <cell r="DF182">
            <v>0</v>
          </cell>
          <cell r="DG182">
            <v>0</v>
          </cell>
          <cell r="DH182">
            <v>0</v>
          </cell>
          <cell r="DI182">
            <v>0</v>
          </cell>
          <cell r="DJ182">
            <v>0</v>
          </cell>
          <cell r="DK182">
            <v>0</v>
          </cell>
          <cell r="DL182">
            <v>0</v>
          </cell>
          <cell r="DM182">
            <v>0</v>
          </cell>
          <cell r="DN182">
            <v>0</v>
          </cell>
          <cell r="DO182">
            <v>0</v>
          </cell>
          <cell r="DP182">
            <v>0</v>
          </cell>
          <cell r="DQ182">
            <v>0</v>
          </cell>
          <cell r="DR182">
            <v>0</v>
          </cell>
          <cell r="DS182">
            <v>0</v>
          </cell>
          <cell r="DT182">
            <v>0</v>
          </cell>
          <cell r="DU182">
            <v>0</v>
          </cell>
          <cell r="DV182">
            <v>0</v>
          </cell>
          <cell r="DW182">
            <v>0</v>
          </cell>
          <cell r="DX182">
            <v>0</v>
          </cell>
          <cell r="DY182">
            <v>0</v>
          </cell>
          <cell r="DZ182">
            <v>0</v>
          </cell>
          <cell r="EA182">
            <v>0</v>
          </cell>
          <cell r="EB182">
            <v>0</v>
          </cell>
          <cell r="EC182">
            <v>0</v>
          </cell>
          <cell r="ED182">
            <v>0</v>
          </cell>
          <cell r="EE182">
            <v>0</v>
          </cell>
          <cell r="EF182">
            <v>0</v>
          </cell>
          <cell r="EG182">
            <v>0</v>
          </cell>
          <cell r="EH182">
            <v>0</v>
          </cell>
          <cell r="EI182">
            <v>0</v>
          </cell>
          <cell r="EJ182">
            <v>0</v>
          </cell>
          <cell r="EK182">
            <v>0</v>
          </cell>
          <cell r="EL182">
            <v>0</v>
          </cell>
          <cell r="EM182">
            <v>0</v>
          </cell>
          <cell r="EN182">
            <v>0</v>
          </cell>
          <cell r="EO182">
            <v>0</v>
          </cell>
          <cell r="EP182">
            <v>0</v>
          </cell>
          <cell r="EQ182">
            <v>0</v>
          </cell>
          <cell r="ER182">
            <v>0</v>
          </cell>
          <cell r="ES182">
            <v>0</v>
          </cell>
          <cell r="ET182">
            <v>0</v>
          </cell>
          <cell r="EU182">
            <v>0</v>
          </cell>
          <cell r="EV182">
            <v>0</v>
          </cell>
          <cell r="EW182">
            <v>0</v>
          </cell>
          <cell r="EX182">
            <v>0</v>
          </cell>
          <cell r="EY182">
            <v>0</v>
          </cell>
          <cell r="EZ182">
            <v>0</v>
          </cell>
          <cell r="FA182">
            <v>0</v>
          </cell>
          <cell r="FB182">
            <v>0</v>
          </cell>
          <cell r="FC182">
            <v>0</v>
          </cell>
          <cell r="FD182">
            <v>0</v>
          </cell>
          <cell r="FE182">
            <v>0</v>
          </cell>
          <cell r="FF182">
            <v>0</v>
          </cell>
          <cell r="FG182">
            <v>0</v>
          </cell>
          <cell r="FH182">
            <v>0</v>
          </cell>
          <cell r="FI182">
            <v>0</v>
          </cell>
          <cell r="FJ182">
            <v>0</v>
          </cell>
          <cell r="FK182">
            <v>0</v>
          </cell>
          <cell r="FL182">
            <v>0</v>
          </cell>
          <cell r="FM182">
            <v>0</v>
          </cell>
          <cell r="FN182">
            <v>0</v>
          </cell>
          <cell r="FO182">
            <v>0</v>
          </cell>
          <cell r="FP182">
            <v>0</v>
          </cell>
          <cell r="FQ182">
            <v>0</v>
          </cell>
          <cell r="FR182">
            <v>0</v>
          </cell>
          <cell r="FS182">
            <v>0</v>
          </cell>
          <cell r="FT182">
            <v>0</v>
          </cell>
          <cell r="FU182">
            <v>0</v>
          </cell>
          <cell r="FV182">
            <v>0</v>
          </cell>
          <cell r="FW182">
            <v>0</v>
          </cell>
          <cell r="FX182">
            <v>0</v>
          </cell>
          <cell r="FY182">
            <v>0</v>
          </cell>
          <cell r="FZ182">
            <v>0</v>
          </cell>
          <cell r="GA182">
            <v>0</v>
          </cell>
          <cell r="GB182">
            <v>0</v>
          </cell>
          <cell r="GC182">
            <v>0</v>
          </cell>
          <cell r="GD182">
            <v>0</v>
          </cell>
          <cell r="GE182">
            <v>0</v>
          </cell>
          <cell r="GF182">
            <v>0</v>
          </cell>
          <cell r="GG182">
            <v>0</v>
          </cell>
          <cell r="GH182">
            <v>0</v>
          </cell>
          <cell r="GI182">
            <v>0</v>
          </cell>
          <cell r="GJ182">
            <v>0</v>
          </cell>
          <cell r="GK182">
            <v>0</v>
          </cell>
          <cell r="GL182">
            <v>0</v>
          </cell>
          <cell r="GM182">
            <v>0</v>
          </cell>
          <cell r="GN182">
            <v>0</v>
          </cell>
          <cell r="GO182">
            <v>0</v>
          </cell>
          <cell r="GP182">
            <v>0</v>
          </cell>
          <cell r="GQ182">
            <v>0</v>
          </cell>
          <cell r="GR182">
            <v>0</v>
          </cell>
          <cell r="GS182">
            <v>0</v>
          </cell>
          <cell r="GT182">
            <v>0</v>
          </cell>
          <cell r="GU182">
            <v>0</v>
          </cell>
          <cell r="GV182">
            <v>0</v>
          </cell>
          <cell r="GW182">
            <v>0</v>
          </cell>
          <cell r="GX182">
            <v>0</v>
          </cell>
          <cell r="GY182">
            <v>0</v>
          </cell>
          <cell r="GZ182">
            <v>0</v>
          </cell>
          <cell r="HA182">
            <v>0</v>
          </cell>
          <cell r="HB182">
            <v>0</v>
          </cell>
          <cell r="HC182">
            <v>0</v>
          </cell>
          <cell r="HD182">
            <v>0</v>
          </cell>
          <cell r="HE182">
            <v>0</v>
          </cell>
          <cell r="HF182">
            <v>0</v>
          </cell>
          <cell r="HG182">
            <v>0</v>
          </cell>
          <cell r="HH182">
            <v>0</v>
          </cell>
          <cell r="HI182">
            <v>0</v>
          </cell>
          <cell r="HJ182">
            <v>0</v>
          </cell>
          <cell r="HK182">
            <v>0</v>
          </cell>
          <cell r="HL182">
            <v>0</v>
          </cell>
          <cell r="HM182">
            <v>0</v>
          </cell>
          <cell r="HN182">
            <v>0</v>
          </cell>
          <cell r="HO182">
            <v>0</v>
          </cell>
          <cell r="HP182">
            <v>0</v>
          </cell>
          <cell r="HQ182">
            <v>0</v>
          </cell>
          <cell r="HR182">
            <v>0</v>
          </cell>
          <cell r="HS182">
            <v>0</v>
          </cell>
          <cell r="HT182">
            <v>0</v>
          </cell>
          <cell r="HU182">
            <v>0</v>
          </cell>
          <cell r="HV182">
            <v>0</v>
          </cell>
          <cell r="HW182">
            <v>0</v>
          </cell>
          <cell r="HX182">
            <v>0</v>
          </cell>
          <cell r="HY182">
            <v>0</v>
          </cell>
          <cell r="HZ182">
            <v>0</v>
          </cell>
          <cell r="IA182">
            <v>0</v>
          </cell>
          <cell r="IB182">
            <v>0</v>
          </cell>
          <cell r="IC182">
            <v>0</v>
          </cell>
          <cell r="ID182">
            <v>0</v>
          </cell>
          <cell r="IE182">
            <v>0</v>
          </cell>
          <cell r="IF182">
            <v>0</v>
          </cell>
          <cell r="IG182">
            <v>0</v>
          </cell>
          <cell r="IH182">
            <v>0</v>
          </cell>
          <cell r="II182">
            <v>0</v>
          </cell>
          <cell r="IJ182">
            <v>0</v>
          </cell>
          <cell r="IK182">
            <v>0</v>
          </cell>
          <cell r="IL182">
            <v>0</v>
          </cell>
          <cell r="IM182">
            <v>0</v>
          </cell>
          <cell r="IN182">
            <v>0</v>
          </cell>
          <cell r="IO182">
            <v>0</v>
          </cell>
          <cell r="IP182">
            <v>0</v>
          </cell>
          <cell r="IQ182">
            <v>0</v>
          </cell>
          <cell r="IR182">
            <v>0</v>
          </cell>
          <cell r="IS182">
            <v>0</v>
          </cell>
          <cell r="IT182">
            <v>0</v>
          </cell>
          <cell r="IU182">
            <v>0</v>
          </cell>
          <cell r="IV182">
            <v>0</v>
          </cell>
          <cell r="IW182">
            <v>0</v>
          </cell>
          <cell r="IX182">
            <v>0</v>
          </cell>
          <cell r="IY182">
            <v>0</v>
          </cell>
          <cell r="IZ182">
            <v>0</v>
          </cell>
          <cell r="JA182">
            <v>0</v>
          </cell>
          <cell r="JB182">
            <v>0</v>
          </cell>
          <cell r="JC182">
            <v>0</v>
          </cell>
          <cell r="JD182">
            <v>0</v>
          </cell>
          <cell r="JE182">
            <v>0</v>
          </cell>
          <cell r="JF182">
            <v>0</v>
          </cell>
          <cell r="JG182">
            <v>0</v>
          </cell>
          <cell r="JH182">
            <v>0</v>
          </cell>
          <cell r="JI182">
            <v>0</v>
          </cell>
          <cell r="JJ182">
            <v>0</v>
          </cell>
          <cell r="JK182">
            <v>0</v>
          </cell>
          <cell r="JL182">
            <v>0</v>
          </cell>
          <cell r="JM182">
            <v>0</v>
          </cell>
          <cell r="JN182">
            <v>0</v>
          </cell>
          <cell r="JO182">
            <v>0</v>
          </cell>
          <cell r="JP182">
            <v>0</v>
          </cell>
          <cell r="JQ182">
            <v>0</v>
          </cell>
          <cell r="JR182">
            <v>0</v>
          </cell>
          <cell r="JS182">
            <v>0</v>
          </cell>
          <cell r="JT182">
            <v>0</v>
          </cell>
          <cell r="JU182">
            <v>0</v>
          </cell>
          <cell r="JV182">
            <v>0</v>
          </cell>
          <cell r="JW182">
            <v>0</v>
          </cell>
        </row>
        <row r="183">
          <cell r="B183" t="str">
            <v>Prueba hidrostatica, limpieza y pintura</v>
          </cell>
          <cell r="C183" t="str">
            <v>Maquinaria, Transporte y Equipos</v>
          </cell>
          <cell r="D183">
            <v>7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0</v>
          </cell>
          <cell r="AJ183">
            <v>0</v>
          </cell>
          <cell r="AK183">
            <v>0</v>
          </cell>
          <cell r="AL183">
            <v>0</v>
          </cell>
          <cell r="AM183">
            <v>0</v>
          </cell>
          <cell r="AN183">
            <v>0</v>
          </cell>
          <cell r="AO183">
            <v>0</v>
          </cell>
          <cell r="AP183">
            <v>0</v>
          </cell>
          <cell r="AQ183">
            <v>0</v>
          </cell>
          <cell r="AR183">
            <v>0</v>
          </cell>
          <cell r="AS183">
            <v>0</v>
          </cell>
          <cell r="AT183">
            <v>0</v>
          </cell>
          <cell r="AU183">
            <v>0</v>
          </cell>
          <cell r="AV183">
            <v>0</v>
          </cell>
          <cell r="AW183">
            <v>0</v>
          </cell>
          <cell r="AX183">
            <v>0</v>
          </cell>
          <cell r="AY183">
            <v>0</v>
          </cell>
          <cell r="AZ183">
            <v>0</v>
          </cell>
          <cell r="BA183">
            <v>0</v>
          </cell>
          <cell r="BB183">
            <v>0</v>
          </cell>
          <cell r="BC183">
            <v>0</v>
          </cell>
          <cell r="BD183">
            <v>0</v>
          </cell>
          <cell r="BE183">
            <v>0</v>
          </cell>
          <cell r="BF183">
            <v>0</v>
          </cell>
          <cell r="BG183">
            <v>0</v>
          </cell>
          <cell r="BH183">
            <v>0</v>
          </cell>
          <cell r="BI183">
            <v>0</v>
          </cell>
          <cell r="BJ183">
            <v>0</v>
          </cell>
          <cell r="BK183">
            <v>0</v>
          </cell>
          <cell r="BL183">
            <v>0</v>
          </cell>
          <cell r="BM183">
            <v>0</v>
          </cell>
          <cell r="BN183">
            <v>0</v>
          </cell>
          <cell r="BO183">
            <v>0</v>
          </cell>
          <cell r="BP183">
            <v>0</v>
          </cell>
          <cell r="BQ183">
            <v>0</v>
          </cell>
          <cell r="BR183">
            <v>0</v>
          </cell>
          <cell r="BS183">
            <v>0</v>
          </cell>
          <cell r="BT183">
            <v>0</v>
          </cell>
          <cell r="BU183">
            <v>0</v>
          </cell>
          <cell r="BV183">
            <v>0</v>
          </cell>
          <cell r="BW183">
            <v>0</v>
          </cell>
          <cell r="BX183">
            <v>0</v>
          </cell>
          <cell r="BY183">
            <v>0</v>
          </cell>
          <cell r="BZ183">
            <v>0</v>
          </cell>
          <cell r="CA183">
            <v>0</v>
          </cell>
          <cell r="CB183">
            <v>0</v>
          </cell>
          <cell r="CC183">
            <v>0</v>
          </cell>
          <cell r="CD183">
            <v>0</v>
          </cell>
          <cell r="CE183">
            <v>0</v>
          </cell>
          <cell r="CF183">
            <v>0</v>
          </cell>
          <cell r="CG183">
            <v>0</v>
          </cell>
          <cell r="CH183">
            <v>0</v>
          </cell>
          <cell r="CI183">
            <v>0</v>
          </cell>
          <cell r="CJ183">
            <v>0</v>
          </cell>
          <cell r="CK183">
            <v>0</v>
          </cell>
          <cell r="CL183">
            <v>0</v>
          </cell>
          <cell r="CM183">
            <v>0</v>
          </cell>
          <cell r="CN183">
            <v>0</v>
          </cell>
          <cell r="CO183">
            <v>0</v>
          </cell>
          <cell r="CP183">
            <v>0</v>
          </cell>
          <cell r="CQ183">
            <v>0</v>
          </cell>
          <cell r="CR183">
            <v>0</v>
          </cell>
          <cell r="CS183">
            <v>0</v>
          </cell>
          <cell r="CT183">
            <v>0</v>
          </cell>
          <cell r="CU183">
            <v>0</v>
          </cell>
          <cell r="CV183">
            <v>0</v>
          </cell>
          <cell r="CW183">
            <v>0</v>
          </cell>
          <cell r="CX183">
            <v>0</v>
          </cell>
          <cell r="CY183">
            <v>0</v>
          </cell>
          <cell r="CZ183">
            <v>0</v>
          </cell>
          <cell r="DA183">
            <v>0</v>
          </cell>
          <cell r="DB183">
            <v>0</v>
          </cell>
          <cell r="DC183">
            <v>0</v>
          </cell>
          <cell r="DD183">
            <v>0</v>
          </cell>
          <cell r="DE183">
            <v>0</v>
          </cell>
          <cell r="DF183">
            <v>0</v>
          </cell>
          <cell r="DG183">
            <v>0</v>
          </cell>
          <cell r="DH183">
            <v>0</v>
          </cell>
          <cell r="DI183">
            <v>0</v>
          </cell>
          <cell r="DJ183">
            <v>0</v>
          </cell>
          <cell r="DK183">
            <v>0</v>
          </cell>
          <cell r="DL183">
            <v>0</v>
          </cell>
          <cell r="DM183">
            <v>0</v>
          </cell>
          <cell r="DN183">
            <v>0</v>
          </cell>
          <cell r="DO183">
            <v>0</v>
          </cell>
          <cell r="DP183">
            <v>0</v>
          </cell>
          <cell r="DQ183">
            <v>0</v>
          </cell>
          <cell r="DR183">
            <v>0</v>
          </cell>
          <cell r="DS183">
            <v>0</v>
          </cell>
          <cell r="DT183">
            <v>0</v>
          </cell>
          <cell r="DU183">
            <v>0</v>
          </cell>
          <cell r="DV183">
            <v>0</v>
          </cell>
          <cell r="DW183">
            <v>0</v>
          </cell>
          <cell r="DX183">
            <v>0</v>
          </cell>
          <cell r="DY183">
            <v>0</v>
          </cell>
          <cell r="DZ183">
            <v>0</v>
          </cell>
          <cell r="EA183">
            <v>0</v>
          </cell>
          <cell r="EB183">
            <v>0</v>
          </cell>
          <cell r="EC183">
            <v>0</v>
          </cell>
          <cell r="ED183">
            <v>0</v>
          </cell>
          <cell r="EE183">
            <v>0</v>
          </cell>
          <cell r="EF183">
            <v>0</v>
          </cell>
          <cell r="EG183">
            <v>0</v>
          </cell>
          <cell r="EH183">
            <v>0</v>
          </cell>
          <cell r="EI183">
            <v>0</v>
          </cell>
          <cell r="EJ183">
            <v>0</v>
          </cell>
          <cell r="EK183">
            <v>0</v>
          </cell>
          <cell r="EL183">
            <v>0</v>
          </cell>
          <cell r="EM183">
            <v>0</v>
          </cell>
          <cell r="EN183">
            <v>0</v>
          </cell>
          <cell r="EO183">
            <v>0</v>
          </cell>
          <cell r="EP183">
            <v>0</v>
          </cell>
          <cell r="EQ183">
            <v>0</v>
          </cell>
          <cell r="ER183">
            <v>0</v>
          </cell>
          <cell r="ES183">
            <v>0</v>
          </cell>
          <cell r="ET183">
            <v>0</v>
          </cell>
          <cell r="EU183">
            <v>0</v>
          </cell>
          <cell r="EV183">
            <v>0</v>
          </cell>
          <cell r="EW183">
            <v>0</v>
          </cell>
          <cell r="EX183">
            <v>0</v>
          </cell>
          <cell r="EY183">
            <v>0</v>
          </cell>
          <cell r="EZ183">
            <v>0</v>
          </cell>
          <cell r="FA183">
            <v>0</v>
          </cell>
          <cell r="FB183">
            <v>0</v>
          </cell>
          <cell r="FC183">
            <v>0</v>
          </cell>
          <cell r="FD183">
            <v>0</v>
          </cell>
          <cell r="FE183">
            <v>0</v>
          </cell>
          <cell r="FF183">
            <v>0</v>
          </cell>
          <cell r="FG183">
            <v>0</v>
          </cell>
          <cell r="FH183">
            <v>0</v>
          </cell>
          <cell r="FI183">
            <v>0</v>
          </cell>
          <cell r="FJ183">
            <v>0</v>
          </cell>
          <cell r="FK183">
            <v>0</v>
          </cell>
          <cell r="FL183">
            <v>0</v>
          </cell>
          <cell r="FM183">
            <v>0</v>
          </cell>
          <cell r="FN183">
            <v>0</v>
          </cell>
          <cell r="FO183">
            <v>0</v>
          </cell>
          <cell r="FP183">
            <v>0</v>
          </cell>
          <cell r="FQ183">
            <v>0</v>
          </cell>
          <cell r="FR183">
            <v>0</v>
          </cell>
          <cell r="FS183">
            <v>0</v>
          </cell>
          <cell r="FT183">
            <v>0</v>
          </cell>
          <cell r="FU183">
            <v>0</v>
          </cell>
          <cell r="FV183">
            <v>0</v>
          </cell>
          <cell r="FW183">
            <v>0</v>
          </cell>
          <cell r="FX183">
            <v>0</v>
          </cell>
          <cell r="FY183">
            <v>0</v>
          </cell>
          <cell r="FZ183">
            <v>0</v>
          </cell>
          <cell r="GA183">
            <v>0</v>
          </cell>
          <cell r="GB183">
            <v>0</v>
          </cell>
          <cell r="GC183">
            <v>0</v>
          </cell>
          <cell r="GD183">
            <v>0</v>
          </cell>
          <cell r="GE183">
            <v>0</v>
          </cell>
          <cell r="GF183">
            <v>0</v>
          </cell>
          <cell r="GG183">
            <v>0</v>
          </cell>
          <cell r="GH183">
            <v>0</v>
          </cell>
          <cell r="GI183">
            <v>0</v>
          </cell>
          <cell r="GJ183">
            <v>0</v>
          </cell>
          <cell r="GK183">
            <v>0</v>
          </cell>
          <cell r="GL183">
            <v>0</v>
          </cell>
          <cell r="GM183">
            <v>0</v>
          </cell>
          <cell r="GN183">
            <v>0</v>
          </cell>
          <cell r="GO183">
            <v>0</v>
          </cell>
          <cell r="GP183">
            <v>0</v>
          </cell>
          <cell r="GQ183">
            <v>0</v>
          </cell>
          <cell r="GR183">
            <v>0</v>
          </cell>
          <cell r="GS183">
            <v>0</v>
          </cell>
          <cell r="GT183">
            <v>0</v>
          </cell>
          <cell r="GU183">
            <v>0</v>
          </cell>
          <cell r="GV183">
            <v>0</v>
          </cell>
          <cell r="GW183">
            <v>0</v>
          </cell>
          <cell r="GX183">
            <v>0</v>
          </cell>
          <cell r="GY183">
            <v>0</v>
          </cell>
          <cell r="GZ183">
            <v>0</v>
          </cell>
          <cell r="HA183">
            <v>0</v>
          </cell>
          <cell r="HB183">
            <v>0</v>
          </cell>
          <cell r="HC183">
            <v>0</v>
          </cell>
          <cell r="HD183">
            <v>0</v>
          </cell>
          <cell r="HE183">
            <v>0</v>
          </cell>
          <cell r="HF183">
            <v>0</v>
          </cell>
          <cell r="HG183">
            <v>0</v>
          </cell>
          <cell r="HH183">
            <v>0</v>
          </cell>
          <cell r="HI183">
            <v>0</v>
          </cell>
          <cell r="HJ183">
            <v>0</v>
          </cell>
          <cell r="HK183">
            <v>0</v>
          </cell>
          <cell r="HL183">
            <v>0</v>
          </cell>
          <cell r="HM183">
            <v>0</v>
          </cell>
          <cell r="HN183">
            <v>0</v>
          </cell>
          <cell r="HO183">
            <v>0</v>
          </cell>
          <cell r="HP183">
            <v>0</v>
          </cell>
          <cell r="HQ183">
            <v>0</v>
          </cell>
          <cell r="HR183">
            <v>0</v>
          </cell>
          <cell r="HS183">
            <v>0</v>
          </cell>
          <cell r="HT183">
            <v>0</v>
          </cell>
          <cell r="HU183">
            <v>0</v>
          </cell>
          <cell r="HV183">
            <v>0</v>
          </cell>
          <cell r="HW183">
            <v>0</v>
          </cell>
          <cell r="HX183">
            <v>0</v>
          </cell>
          <cell r="HY183">
            <v>0</v>
          </cell>
          <cell r="HZ183">
            <v>0</v>
          </cell>
          <cell r="IA183">
            <v>0</v>
          </cell>
          <cell r="IB183">
            <v>0</v>
          </cell>
          <cell r="IC183">
            <v>0</v>
          </cell>
          <cell r="ID183">
            <v>0</v>
          </cell>
          <cell r="IE183">
            <v>0</v>
          </cell>
          <cell r="IF183">
            <v>0</v>
          </cell>
          <cell r="IG183">
            <v>0</v>
          </cell>
          <cell r="IH183">
            <v>0</v>
          </cell>
          <cell r="II183">
            <v>0</v>
          </cell>
          <cell r="IJ183">
            <v>0</v>
          </cell>
          <cell r="IK183">
            <v>0</v>
          </cell>
          <cell r="IL183">
            <v>0</v>
          </cell>
          <cell r="IM183">
            <v>0</v>
          </cell>
          <cell r="IN183">
            <v>0</v>
          </cell>
          <cell r="IO183">
            <v>0</v>
          </cell>
          <cell r="IP183">
            <v>0</v>
          </cell>
          <cell r="IQ183">
            <v>0</v>
          </cell>
          <cell r="IR183">
            <v>0</v>
          </cell>
          <cell r="IS183">
            <v>0</v>
          </cell>
          <cell r="IT183">
            <v>0</v>
          </cell>
          <cell r="IU183">
            <v>0</v>
          </cell>
          <cell r="IV183">
            <v>0</v>
          </cell>
          <cell r="IW183">
            <v>0</v>
          </cell>
          <cell r="IX183">
            <v>0</v>
          </cell>
          <cell r="IY183">
            <v>0</v>
          </cell>
          <cell r="IZ183">
            <v>0</v>
          </cell>
          <cell r="JA183">
            <v>0</v>
          </cell>
          <cell r="JB183">
            <v>0</v>
          </cell>
          <cell r="JC183">
            <v>0</v>
          </cell>
          <cell r="JD183">
            <v>0</v>
          </cell>
          <cell r="JE183">
            <v>0</v>
          </cell>
          <cell r="JF183">
            <v>0</v>
          </cell>
          <cell r="JG183">
            <v>0</v>
          </cell>
          <cell r="JH183">
            <v>0</v>
          </cell>
          <cell r="JI183">
            <v>0</v>
          </cell>
          <cell r="JJ183">
            <v>0</v>
          </cell>
          <cell r="JK183">
            <v>0</v>
          </cell>
          <cell r="JL183">
            <v>0</v>
          </cell>
          <cell r="JM183">
            <v>0</v>
          </cell>
          <cell r="JN183">
            <v>0</v>
          </cell>
          <cell r="JO183">
            <v>0</v>
          </cell>
          <cell r="JP183">
            <v>0</v>
          </cell>
          <cell r="JQ183">
            <v>0</v>
          </cell>
          <cell r="JR183">
            <v>0</v>
          </cell>
          <cell r="JS183">
            <v>0</v>
          </cell>
          <cell r="JT183">
            <v>0</v>
          </cell>
          <cell r="JU183">
            <v>0</v>
          </cell>
          <cell r="JV183">
            <v>0</v>
          </cell>
          <cell r="JW183">
            <v>0</v>
          </cell>
        </row>
        <row r="184">
          <cell r="B184" t="str">
            <v>Prueba hidrostatica, limpieza y pintura</v>
          </cell>
          <cell r="C184" t="str">
            <v>Maquinaria, Transporte y Equipos</v>
          </cell>
          <cell r="D184">
            <v>8</v>
          </cell>
          <cell r="H184"/>
          <cell r="I184"/>
          <cell r="J184"/>
          <cell r="K184"/>
          <cell r="L184"/>
          <cell r="M184"/>
          <cell r="N184"/>
          <cell r="O184"/>
          <cell r="P184"/>
          <cell r="Q184"/>
          <cell r="R184"/>
          <cell r="S184"/>
          <cell r="T184"/>
          <cell r="U184"/>
          <cell r="V184"/>
          <cell r="W184"/>
          <cell r="X184"/>
          <cell r="Y184"/>
          <cell r="Z184"/>
          <cell r="AA184"/>
          <cell r="AB184"/>
          <cell r="AC184"/>
          <cell r="AD184"/>
          <cell r="AE184"/>
          <cell r="AF184"/>
          <cell r="AG184"/>
          <cell r="AH184"/>
          <cell r="AI184"/>
          <cell r="AJ184"/>
          <cell r="AK184"/>
          <cell r="AL184"/>
          <cell r="AM184"/>
          <cell r="AN184"/>
          <cell r="AO184"/>
          <cell r="AP184"/>
          <cell r="AQ184"/>
          <cell r="AR184"/>
          <cell r="AS184"/>
          <cell r="AT184"/>
          <cell r="AU184"/>
          <cell r="AV184"/>
          <cell r="AW184"/>
          <cell r="AX184"/>
          <cell r="AY184"/>
          <cell r="AZ184"/>
          <cell r="BA184"/>
          <cell r="BB184"/>
          <cell r="BC184"/>
          <cell r="BD184"/>
          <cell r="BE184"/>
          <cell r="BF184"/>
          <cell r="BG184"/>
          <cell r="BH184"/>
          <cell r="BI184"/>
          <cell r="BJ184"/>
          <cell r="BK184"/>
          <cell r="BL184"/>
          <cell r="BM184"/>
          <cell r="BN184"/>
          <cell r="BO184"/>
          <cell r="BP184"/>
          <cell r="BQ184"/>
          <cell r="BR184"/>
          <cell r="BS184"/>
          <cell r="BT184"/>
          <cell r="BU184"/>
          <cell r="BV184"/>
          <cell r="BW184"/>
          <cell r="BX184"/>
          <cell r="BY184"/>
          <cell r="BZ184"/>
          <cell r="CA184"/>
          <cell r="CB184"/>
          <cell r="CC184"/>
          <cell r="CD184"/>
          <cell r="CE184"/>
          <cell r="CF184"/>
          <cell r="CG184"/>
          <cell r="CH184"/>
          <cell r="CI184"/>
          <cell r="CJ184"/>
          <cell r="CK184"/>
          <cell r="CL184"/>
          <cell r="CM184"/>
          <cell r="CN184"/>
          <cell r="CO184"/>
          <cell r="CP184"/>
          <cell r="CQ184"/>
          <cell r="CR184"/>
          <cell r="CS184"/>
          <cell r="CT184"/>
          <cell r="CU184"/>
          <cell r="CV184"/>
          <cell r="CW184"/>
          <cell r="CX184"/>
          <cell r="CY184"/>
          <cell r="CZ184"/>
          <cell r="DA184"/>
          <cell r="DB184"/>
          <cell r="DC184"/>
          <cell r="DD184"/>
          <cell r="DE184"/>
          <cell r="DF184"/>
          <cell r="DG184"/>
          <cell r="DH184"/>
          <cell r="DI184"/>
          <cell r="DJ184"/>
          <cell r="DK184"/>
          <cell r="DL184"/>
          <cell r="DM184"/>
          <cell r="DN184"/>
          <cell r="DO184"/>
          <cell r="DP184"/>
          <cell r="DQ184"/>
          <cell r="DR184"/>
          <cell r="DS184"/>
          <cell r="DT184"/>
          <cell r="DU184"/>
          <cell r="DV184"/>
          <cell r="DW184"/>
          <cell r="DX184"/>
          <cell r="DY184"/>
          <cell r="DZ184"/>
          <cell r="EA184"/>
          <cell r="EB184"/>
          <cell r="EC184"/>
          <cell r="ED184"/>
          <cell r="EE184"/>
          <cell r="EF184"/>
          <cell r="EG184"/>
          <cell r="EH184"/>
          <cell r="EI184"/>
          <cell r="EJ184"/>
          <cell r="EK184"/>
          <cell r="EL184"/>
          <cell r="EM184"/>
          <cell r="EN184"/>
          <cell r="EO184"/>
          <cell r="EP184"/>
          <cell r="EQ184"/>
          <cell r="ER184"/>
          <cell r="ES184"/>
          <cell r="ET184"/>
          <cell r="EU184"/>
          <cell r="EV184"/>
          <cell r="EW184"/>
          <cell r="EX184"/>
          <cell r="EY184"/>
          <cell r="EZ184"/>
          <cell r="FA184"/>
          <cell r="FB184"/>
          <cell r="FC184"/>
          <cell r="FD184"/>
          <cell r="FE184"/>
          <cell r="FF184"/>
          <cell r="FG184"/>
          <cell r="FH184"/>
          <cell r="FI184"/>
          <cell r="FJ184"/>
          <cell r="FK184"/>
          <cell r="FL184"/>
          <cell r="FM184"/>
          <cell r="FN184"/>
          <cell r="FO184"/>
          <cell r="FP184"/>
          <cell r="FQ184"/>
          <cell r="FR184"/>
          <cell r="FS184"/>
          <cell r="FT184"/>
          <cell r="FU184"/>
          <cell r="FV184"/>
          <cell r="FW184"/>
          <cell r="FX184"/>
          <cell r="FY184"/>
          <cell r="FZ184"/>
          <cell r="GA184"/>
          <cell r="GB184"/>
          <cell r="GC184"/>
          <cell r="GD184"/>
          <cell r="GE184"/>
          <cell r="GF184"/>
          <cell r="GG184"/>
          <cell r="GH184"/>
          <cell r="GI184"/>
          <cell r="GJ184"/>
          <cell r="GK184"/>
          <cell r="GL184"/>
          <cell r="GM184"/>
          <cell r="GN184"/>
          <cell r="GO184"/>
          <cell r="GP184"/>
          <cell r="GQ184"/>
          <cell r="GR184"/>
          <cell r="GS184"/>
          <cell r="GT184"/>
          <cell r="GU184"/>
          <cell r="GV184"/>
          <cell r="GW184"/>
          <cell r="GX184"/>
          <cell r="GY184"/>
          <cell r="GZ184"/>
          <cell r="HA184"/>
          <cell r="HB184"/>
          <cell r="HC184"/>
          <cell r="HD184"/>
          <cell r="HE184"/>
          <cell r="HF184"/>
          <cell r="HG184"/>
          <cell r="HH184"/>
          <cell r="HI184"/>
          <cell r="HJ184"/>
          <cell r="HK184"/>
          <cell r="HL184"/>
          <cell r="HM184"/>
          <cell r="HN184"/>
          <cell r="HO184"/>
          <cell r="HP184"/>
          <cell r="HQ184"/>
          <cell r="HR184"/>
          <cell r="HS184"/>
          <cell r="HT184"/>
          <cell r="HU184"/>
          <cell r="HV184"/>
          <cell r="HW184"/>
          <cell r="HX184"/>
          <cell r="HY184"/>
          <cell r="HZ184"/>
          <cell r="IA184"/>
          <cell r="IB184"/>
          <cell r="IC184"/>
          <cell r="ID184"/>
          <cell r="IE184"/>
          <cell r="IF184"/>
          <cell r="IG184"/>
          <cell r="IH184"/>
          <cell r="II184"/>
          <cell r="IJ184"/>
          <cell r="IK184"/>
          <cell r="IL184"/>
          <cell r="IM184"/>
          <cell r="IN184"/>
          <cell r="IO184"/>
          <cell r="IP184"/>
          <cell r="IQ184"/>
          <cell r="IR184"/>
          <cell r="IS184"/>
          <cell r="IT184"/>
          <cell r="IU184"/>
          <cell r="IV184"/>
          <cell r="IW184"/>
          <cell r="IX184"/>
          <cell r="IY184"/>
          <cell r="IZ184"/>
          <cell r="JA184"/>
          <cell r="JB184"/>
          <cell r="JC184"/>
          <cell r="JD184"/>
          <cell r="JE184"/>
          <cell r="JF184"/>
          <cell r="JG184"/>
          <cell r="JH184"/>
          <cell r="JI184"/>
          <cell r="JJ184"/>
          <cell r="JK184"/>
          <cell r="JL184"/>
          <cell r="JM184"/>
          <cell r="JN184"/>
          <cell r="JO184"/>
          <cell r="JP184"/>
          <cell r="JQ184"/>
          <cell r="JR184"/>
          <cell r="JS184"/>
          <cell r="JT184"/>
          <cell r="JU184"/>
          <cell r="JV184"/>
          <cell r="JW184"/>
        </row>
        <row r="185">
          <cell r="B185" t="str">
            <v>Prueba hidrostatica, limpieza y pintura</v>
          </cell>
          <cell r="C185" t="str">
            <v>Maquinaria, Transporte y Equipos</v>
          </cell>
          <cell r="D185">
            <v>9</v>
          </cell>
          <cell r="H185"/>
          <cell r="I185"/>
          <cell r="J185"/>
          <cell r="K185"/>
          <cell r="L185"/>
          <cell r="M185"/>
          <cell r="N185"/>
          <cell r="O185"/>
          <cell r="P185"/>
          <cell r="Q185"/>
          <cell r="R185"/>
          <cell r="S185"/>
          <cell r="T185"/>
          <cell r="U185"/>
          <cell r="V185"/>
          <cell r="W185"/>
          <cell r="X185"/>
          <cell r="Y185"/>
          <cell r="Z185"/>
          <cell r="AA185"/>
          <cell r="AB185"/>
          <cell r="AC185"/>
          <cell r="AD185"/>
          <cell r="AE185"/>
          <cell r="AF185"/>
          <cell r="AG185"/>
          <cell r="AH185"/>
          <cell r="AI185"/>
          <cell r="AJ185"/>
          <cell r="AK185"/>
          <cell r="AL185"/>
          <cell r="AM185"/>
          <cell r="AN185"/>
          <cell r="AO185"/>
          <cell r="AP185"/>
          <cell r="AQ185"/>
          <cell r="AR185"/>
          <cell r="AS185"/>
          <cell r="AT185"/>
          <cell r="AU185"/>
          <cell r="AV185"/>
          <cell r="AW185"/>
          <cell r="AX185"/>
          <cell r="AY185"/>
          <cell r="AZ185"/>
          <cell r="BA185"/>
          <cell r="BB185"/>
          <cell r="BC185"/>
          <cell r="BD185"/>
          <cell r="BE185"/>
          <cell r="BF185"/>
          <cell r="BG185"/>
          <cell r="BH185"/>
          <cell r="BI185"/>
          <cell r="BJ185"/>
          <cell r="BK185"/>
          <cell r="BL185"/>
          <cell r="BM185"/>
          <cell r="BN185"/>
          <cell r="BO185"/>
          <cell r="BP185"/>
          <cell r="BQ185"/>
          <cell r="BR185"/>
          <cell r="BS185"/>
          <cell r="BT185"/>
          <cell r="BU185"/>
          <cell r="BV185"/>
          <cell r="BW185"/>
          <cell r="BX185"/>
          <cell r="BY185"/>
          <cell r="BZ185"/>
          <cell r="CA185"/>
          <cell r="CB185"/>
          <cell r="CC185"/>
          <cell r="CD185"/>
          <cell r="CE185"/>
          <cell r="CF185"/>
          <cell r="CG185"/>
          <cell r="CH185"/>
          <cell r="CI185"/>
          <cell r="CJ185"/>
          <cell r="CK185"/>
          <cell r="CL185"/>
          <cell r="CM185"/>
          <cell r="CN185"/>
          <cell r="CO185"/>
          <cell r="CP185"/>
          <cell r="CQ185"/>
          <cell r="CR185"/>
          <cell r="CS185"/>
          <cell r="CT185"/>
          <cell r="CU185"/>
          <cell r="CV185"/>
          <cell r="CW185"/>
          <cell r="CX185"/>
          <cell r="CY185"/>
          <cell r="CZ185"/>
          <cell r="DA185"/>
          <cell r="DB185"/>
          <cell r="DC185"/>
          <cell r="DD185"/>
          <cell r="DE185"/>
          <cell r="DF185"/>
          <cell r="DG185"/>
          <cell r="DH185"/>
          <cell r="DI185"/>
          <cell r="DJ185"/>
          <cell r="DK185"/>
          <cell r="DL185"/>
          <cell r="DM185"/>
          <cell r="DN185"/>
          <cell r="DO185"/>
          <cell r="DP185"/>
          <cell r="DQ185"/>
          <cell r="DR185"/>
          <cell r="DS185"/>
          <cell r="DT185"/>
          <cell r="DU185"/>
          <cell r="DV185"/>
          <cell r="DW185"/>
          <cell r="DX185"/>
          <cell r="DY185"/>
          <cell r="DZ185"/>
          <cell r="EA185"/>
          <cell r="EB185"/>
          <cell r="EC185"/>
          <cell r="ED185"/>
          <cell r="EE185"/>
          <cell r="EF185"/>
          <cell r="EG185"/>
          <cell r="EH185"/>
          <cell r="EI185"/>
          <cell r="EJ185"/>
          <cell r="EK185"/>
          <cell r="EL185"/>
          <cell r="EM185"/>
          <cell r="EN185"/>
          <cell r="EO185"/>
          <cell r="EP185"/>
          <cell r="EQ185"/>
          <cell r="ER185"/>
          <cell r="ES185"/>
          <cell r="ET185"/>
          <cell r="EU185"/>
          <cell r="EV185"/>
          <cell r="EW185"/>
          <cell r="EX185"/>
          <cell r="EY185"/>
          <cell r="EZ185"/>
          <cell r="FA185"/>
          <cell r="FB185"/>
          <cell r="FC185"/>
          <cell r="FD185"/>
          <cell r="FE185"/>
          <cell r="FF185"/>
          <cell r="FG185"/>
          <cell r="FH185"/>
          <cell r="FI185"/>
          <cell r="FJ185"/>
          <cell r="FK185"/>
          <cell r="FL185"/>
          <cell r="FM185"/>
          <cell r="FN185"/>
          <cell r="FO185"/>
          <cell r="FP185"/>
          <cell r="FQ185"/>
          <cell r="FR185"/>
          <cell r="FS185"/>
          <cell r="FT185"/>
          <cell r="FU185"/>
          <cell r="FV185"/>
          <cell r="FW185"/>
          <cell r="FX185"/>
          <cell r="FY185"/>
          <cell r="FZ185"/>
          <cell r="GA185"/>
          <cell r="GB185"/>
          <cell r="GC185"/>
          <cell r="GD185"/>
          <cell r="GE185"/>
          <cell r="GF185"/>
          <cell r="GG185"/>
          <cell r="GH185"/>
          <cell r="GI185"/>
          <cell r="GJ185"/>
          <cell r="GK185"/>
          <cell r="GL185"/>
          <cell r="GM185"/>
          <cell r="GN185"/>
          <cell r="GO185"/>
          <cell r="GP185"/>
          <cell r="GQ185"/>
          <cell r="GR185"/>
          <cell r="GS185"/>
          <cell r="GT185"/>
          <cell r="GU185"/>
          <cell r="GV185"/>
          <cell r="GW185"/>
          <cell r="GX185"/>
          <cell r="GY185"/>
          <cell r="GZ185"/>
          <cell r="HA185"/>
          <cell r="HB185"/>
          <cell r="HC185"/>
          <cell r="HD185"/>
          <cell r="HE185"/>
          <cell r="HF185"/>
          <cell r="HG185"/>
          <cell r="HH185"/>
          <cell r="HI185"/>
          <cell r="HJ185"/>
          <cell r="HK185"/>
          <cell r="HL185"/>
          <cell r="HM185"/>
          <cell r="HN185"/>
          <cell r="HO185"/>
          <cell r="HP185"/>
          <cell r="HQ185"/>
          <cell r="HR185"/>
          <cell r="HS185"/>
          <cell r="HT185"/>
          <cell r="HU185"/>
          <cell r="HV185"/>
          <cell r="HW185"/>
          <cell r="HX185"/>
          <cell r="HY185"/>
          <cell r="HZ185"/>
          <cell r="IA185"/>
          <cell r="IB185"/>
          <cell r="IC185"/>
          <cell r="ID185"/>
          <cell r="IE185"/>
          <cell r="IF185"/>
          <cell r="IG185"/>
          <cell r="IH185"/>
          <cell r="II185"/>
          <cell r="IJ185"/>
          <cell r="IK185"/>
          <cell r="IL185"/>
          <cell r="IM185"/>
          <cell r="IN185"/>
          <cell r="IO185"/>
          <cell r="IP185"/>
          <cell r="IQ185"/>
          <cell r="IR185"/>
          <cell r="IS185"/>
          <cell r="IT185"/>
          <cell r="IU185"/>
          <cell r="IV185"/>
          <cell r="IW185"/>
          <cell r="IX185"/>
          <cell r="IY185"/>
          <cell r="IZ185"/>
          <cell r="JA185"/>
          <cell r="JB185"/>
          <cell r="JC185"/>
          <cell r="JD185"/>
          <cell r="JE185"/>
          <cell r="JF185"/>
          <cell r="JG185"/>
          <cell r="JH185"/>
          <cell r="JI185"/>
          <cell r="JJ185"/>
          <cell r="JK185"/>
          <cell r="JL185"/>
          <cell r="JM185"/>
          <cell r="JN185"/>
          <cell r="JO185"/>
          <cell r="JP185"/>
          <cell r="JQ185"/>
          <cell r="JR185"/>
          <cell r="JS185"/>
          <cell r="JT185"/>
          <cell r="JU185"/>
          <cell r="JV185"/>
          <cell r="JW185"/>
        </row>
        <row r="186">
          <cell r="B186" t="str">
            <v>Prueba hidrostatica, limpieza y pintura</v>
          </cell>
          <cell r="C186" t="str">
            <v>Maquinaria, Transporte y Equipos</v>
          </cell>
          <cell r="D186">
            <v>10</v>
          </cell>
          <cell r="H186"/>
          <cell r="I186"/>
          <cell r="J186"/>
          <cell r="K186"/>
          <cell r="L186"/>
          <cell r="M186"/>
          <cell r="N186"/>
          <cell r="O186"/>
          <cell r="P186"/>
          <cell r="Q186"/>
          <cell r="R186"/>
          <cell r="S186"/>
          <cell r="T186"/>
          <cell r="U186"/>
          <cell r="V186"/>
          <cell r="W186"/>
          <cell r="X186"/>
          <cell r="Y186"/>
          <cell r="Z186"/>
          <cell r="AA186"/>
          <cell r="AB186"/>
          <cell r="AC186"/>
          <cell r="AD186"/>
          <cell r="AE186"/>
          <cell r="AF186"/>
          <cell r="AG186"/>
          <cell r="AH186"/>
          <cell r="AI186"/>
          <cell r="AJ186"/>
          <cell r="AK186"/>
          <cell r="AL186"/>
          <cell r="AM186"/>
          <cell r="AN186"/>
          <cell r="AO186"/>
          <cell r="AP186"/>
          <cell r="AQ186"/>
          <cell r="AR186"/>
          <cell r="AS186"/>
          <cell r="AT186"/>
          <cell r="AU186"/>
          <cell r="AV186"/>
          <cell r="AW186"/>
          <cell r="AX186"/>
          <cell r="AY186"/>
          <cell r="AZ186"/>
          <cell r="BA186"/>
          <cell r="BB186"/>
          <cell r="BC186"/>
          <cell r="BD186"/>
          <cell r="BE186"/>
          <cell r="BF186"/>
          <cell r="BG186"/>
          <cell r="BH186"/>
          <cell r="BI186"/>
          <cell r="BJ186"/>
          <cell r="BK186"/>
          <cell r="BL186"/>
          <cell r="BM186"/>
          <cell r="BN186"/>
          <cell r="BO186"/>
          <cell r="BP186"/>
          <cell r="BQ186"/>
          <cell r="BR186"/>
          <cell r="BS186"/>
          <cell r="BT186"/>
          <cell r="BU186"/>
          <cell r="BV186"/>
          <cell r="BW186"/>
          <cell r="BX186"/>
          <cell r="BY186"/>
          <cell r="BZ186"/>
          <cell r="CA186"/>
          <cell r="CB186"/>
          <cell r="CC186"/>
          <cell r="CD186"/>
          <cell r="CE186"/>
          <cell r="CF186"/>
          <cell r="CG186"/>
          <cell r="CH186"/>
          <cell r="CI186"/>
          <cell r="CJ186"/>
          <cell r="CK186"/>
          <cell r="CL186"/>
          <cell r="CM186"/>
          <cell r="CN186"/>
          <cell r="CO186"/>
          <cell r="CP186"/>
          <cell r="CQ186"/>
          <cell r="CR186"/>
          <cell r="CS186"/>
          <cell r="CT186"/>
          <cell r="CU186"/>
          <cell r="CV186"/>
          <cell r="CW186"/>
          <cell r="CX186"/>
          <cell r="CY186"/>
          <cell r="CZ186"/>
          <cell r="DA186"/>
          <cell r="DB186"/>
          <cell r="DC186"/>
          <cell r="DD186"/>
          <cell r="DE186"/>
          <cell r="DF186"/>
          <cell r="DG186"/>
          <cell r="DH186"/>
          <cell r="DI186"/>
          <cell r="DJ186"/>
          <cell r="DK186"/>
          <cell r="DL186"/>
          <cell r="DM186"/>
          <cell r="DN186"/>
          <cell r="DO186"/>
          <cell r="DP186"/>
          <cell r="DQ186"/>
          <cell r="DR186"/>
          <cell r="DS186"/>
          <cell r="DT186"/>
          <cell r="DU186"/>
          <cell r="DV186"/>
          <cell r="DW186"/>
          <cell r="DX186"/>
          <cell r="DY186"/>
          <cell r="DZ186"/>
          <cell r="EA186"/>
          <cell r="EB186"/>
          <cell r="EC186"/>
          <cell r="ED186"/>
          <cell r="EE186"/>
          <cell r="EF186"/>
          <cell r="EG186"/>
          <cell r="EH186"/>
          <cell r="EI186"/>
          <cell r="EJ186"/>
          <cell r="EK186"/>
          <cell r="EL186"/>
          <cell r="EM186"/>
          <cell r="EN186"/>
          <cell r="EO186"/>
          <cell r="EP186"/>
          <cell r="EQ186"/>
          <cell r="ER186"/>
          <cell r="ES186"/>
          <cell r="ET186"/>
          <cell r="EU186"/>
          <cell r="EV186"/>
          <cell r="EW186"/>
          <cell r="EX186"/>
          <cell r="EY186"/>
          <cell r="EZ186"/>
          <cell r="FA186"/>
          <cell r="FB186"/>
          <cell r="FC186"/>
          <cell r="FD186"/>
          <cell r="FE186"/>
          <cell r="FF186"/>
          <cell r="FG186"/>
          <cell r="FH186"/>
          <cell r="FI186"/>
          <cell r="FJ186"/>
          <cell r="FK186"/>
          <cell r="FL186"/>
          <cell r="FM186"/>
          <cell r="FN186"/>
          <cell r="FO186"/>
          <cell r="FP186"/>
          <cell r="FQ186"/>
          <cell r="FR186"/>
          <cell r="FS186"/>
          <cell r="FT186"/>
          <cell r="FU186"/>
          <cell r="FV186"/>
          <cell r="FW186"/>
          <cell r="FX186"/>
          <cell r="FY186"/>
          <cell r="FZ186"/>
          <cell r="GA186"/>
          <cell r="GB186"/>
          <cell r="GC186"/>
          <cell r="GD186"/>
          <cell r="GE186"/>
          <cell r="GF186"/>
          <cell r="GG186"/>
          <cell r="GH186"/>
          <cell r="GI186"/>
          <cell r="GJ186"/>
          <cell r="GK186"/>
          <cell r="GL186"/>
          <cell r="GM186"/>
          <cell r="GN186"/>
          <cell r="GO186"/>
          <cell r="GP186"/>
          <cell r="GQ186"/>
          <cell r="GR186"/>
          <cell r="GS186"/>
          <cell r="GT186"/>
          <cell r="GU186"/>
          <cell r="GV186"/>
          <cell r="GW186"/>
          <cell r="GX186"/>
          <cell r="GY186"/>
          <cell r="GZ186"/>
          <cell r="HA186"/>
          <cell r="HB186"/>
          <cell r="HC186"/>
          <cell r="HD186"/>
          <cell r="HE186"/>
          <cell r="HF186"/>
          <cell r="HG186"/>
          <cell r="HH186"/>
          <cell r="HI186"/>
          <cell r="HJ186"/>
          <cell r="HK186"/>
          <cell r="HL186"/>
          <cell r="HM186"/>
          <cell r="HN186"/>
          <cell r="HO186"/>
          <cell r="HP186"/>
          <cell r="HQ186"/>
          <cell r="HR186"/>
          <cell r="HS186"/>
          <cell r="HT186"/>
          <cell r="HU186"/>
          <cell r="HV186"/>
          <cell r="HW186"/>
          <cell r="HX186"/>
          <cell r="HY186"/>
          <cell r="HZ186"/>
          <cell r="IA186"/>
          <cell r="IB186"/>
          <cell r="IC186"/>
          <cell r="ID186"/>
          <cell r="IE186"/>
          <cell r="IF186"/>
          <cell r="IG186"/>
          <cell r="IH186"/>
          <cell r="II186"/>
          <cell r="IJ186"/>
          <cell r="IK186"/>
          <cell r="IL186"/>
          <cell r="IM186"/>
          <cell r="IN186"/>
          <cell r="IO186"/>
          <cell r="IP186"/>
          <cell r="IQ186"/>
          <cell r="IR186"/>
          <cell r="IS186"/>
          <cell r="IT186"/>
          <cell r="IU186"/>
          <cell r="IV186"/>
          <cell r="IW186"/>
          <cell r="IX186"/>
          <cell r="IY186"/>
          <cell r="IZ186"/>
          <cell r="JA186"/>
          <cell r="JB186"/>
          <cell r="JC186"/>
          <cell r="JD186"/>
          <cell r="JE186"/>
          <cell r="JF186"/>
          <cell r="JG186"/>
          <cell r="JH186"/>
          <cell r="JI186"/>
          <cell r="JJ186"/>
          <cell r="JK186"/>
          <cell r="JL186"/>
          <cell r="JM186"/>
          <cell r="JN186"/>
          <cell r="JO186"/>
          <cell r="JP186"/>
          <cell r="JQ186"/>
          <cell r="JR186"/>
          <cell r="JS186"/>
          <cell r="JT186"/>
          <cell r="JU186"/>
          <cell r="JV186"/>
          <cell r="JW186"/>
        </row>
        <row r="187">
          <cell r="B187" t="str">
            <v>Suministro Estación</v>
          </cell>
          <cell r="C187" t="str">
            <v>Materiales</v>
          </cell>
          <cell r="D187">
            <v>1</v>
          </cell>
          <cell r="H187"/>
          <cell r="I187"/>
          <cell r="J187"/>
          <cell r="K187"/>
          <cell r="L187"/>
          <cell r="M187"/>
          <cell r="N187"/>
          <cell r="O187"/>
          <cell r="P187"/>
          <cell r="Q187"/>
          <cell r="R187"/>
          <cell r="S187"/>
          <cell r="T187"/>
          <cell r="U187"/>
          <cell r="V187"/>
          <cell r="W187"/>
          <cell r="X187"/>
          <cell r="Y187"/>
          <cell r="Z187"/>
          <cell r="AA187"/>
          <cell r="AB187"/>
          <cell r="AC187"/>
          <cell r="AD187"/>
          <cell r="AE187"/>
          <cell r="AF187"/>
          <cell r="AG187"/>
          <cell r="AH187"/>
          <cell r="AI187"/>
          <cell r="AJ187"/>
          <cell r="AK187"/>
          <cell r="AL187"/>
          <cell r="AM187"/>
          <cell r="AN187"/>
          <cell r="AO187"/>
          <cell r="AP187"/>
          <cell r="AQ187"/>
          <cell r="AR187"/>
          <cell r="AS187"/>
          <cell r="AT187"/>
          <cell r="AU187"/>
          <cell r="AV187"/>
          <cell r="AW187"/>
          <cell r="AX187"/>
          <cell r="AY187"/>
          <cell r="AZ187"/>
          <cell r="BA187"/>
          <cell r="BB187"/>
          <cell r="BC187"/>
          <cell r="BD187"/>
          <cell r="BE187"/>
          <cell r="BF187"/>
          <cell r="BG187"/>
          <cell r="BH187"/>
          <cell r="BI187"/>
          <cell r="BJ187"/>
          <cell r="BK187"/>
          <cell r="BL187"/>
          <cell r="BM187"/>
          <cell r="BN187"/>
          <cell r="BO187"/>
          <cell r="BP187"/>
          <cell r="BQ187"/>
          <cell r="BR187"/>
          <cell r="BS187"/>
          <cell r="BT187"/>
          <cell r="BU187"/>
          <cell r="BV187"/>
          <cell r="BW187"/>
          <cell r="BX187"/>
          <cell r="BY187"/>
          <cell r="BZ187"/>
          <cell r="CA187"/>
          <cell r="CB187"/>
          <cell r="CC187"/>
          <cell r="CD187"/>
          <cell r="CE187"/>
          <cell r="CF187"/>
          <cell r="CG187"/>
          <cell r="CH187"/>
          <cell r="CI187"/>
          <cell r="CJ187"/>
          <cell r="CK187"/>
          <cell r="CL187"/>
          <cell r="CM187"/>
          <cell r="CN187"/>
          <cell r="CO187"/>
          <cell r="CP187"/>
          <cell r="CQ187"/>
          <cell r="CR187"/>
          <cell r="CS187"/>
          <cell r="CT187"/>
          <cell r="CU187"/>
          <cell r="CV187"/>
          <cell r="CW187"/>
          <cell r="CX187"/>
          <cell r="CY187"/>
          <cell r="CZ187"/>
          <cell r="DA187"/>
          <cell r="DB187"/>
          <cell r="DC187"/>
          <cell r="DD187"/>
          <cell r="DE187"/>
          <cell r="DF187"/>
          <cell r="DG187"/>
          <cell r="DH187"/>
          <cell r="DI187"/>
          <cell r="DJ187"/>
          <cell r="DK187"/>
          <cell r="DL187"/>
          <cell r="DM187"/>
          <cell r="DN187"/>
          <cell r="DO187"/>
          <cell r="DP187"/>
          <cell r="DQ187"/>
          <cell r="DR187"/>
          <cell r="DS187"/>
          <cell r="DT187"/>
          <cell r="DU187"/>
          <cell r="DV187"/>
          <cell r="DW187"/>
          <cell r="DX187"/>
          <cell r="DY187"/>
          <cell r="DZ187"/>
          <cell r="EA187"/>
          <cell r="EB187"/>
          <cell r="EC187"/>
          <cell r="ED187"/>
          <cell r="EE187"/>
          <cell r="EF187"/>
          <cell r="EG187"/>
          <cell r="EH187"/>
          <cell r="EI187"/>
          <cell r="EJ187"/>
          <cell r="EK187"/>
          <cell r="EL187"/>
          <cell r="EM187"/>
          <cell r="EN187"/>
          <cell r="EO187"/>
          <cell r="EP187"/>
          <cell r="EQ187"/>
          <cell r="ER187"/>
          <cell r="ES187"/>
          <cell r="ET187"/>
          <cell r="EU187"/>
          <cell r="EV187"/>
          <cell r="EW187"/>
          <cell r="EX187"/>
          <cell r="EY187"/>
          <cell r="EZ187"/>
          <cell r="FA187"/>
          <cell r="FB187"/>
          <cell r="FC187"/>
          <cell r="FD187"/>
          <cell r="FE187"/>
          <cell r="FF187"/>
          <cell r="FG187"/>
          <cell r="FH187"/>
          <cell r="FI187"/>
          <cell r="FJ187"/>
          <cell r="FK187"/>
          <cell r="FL187"/>
          <cell r="FM187"/>
          <cell r="FN187"/>
          <cell r="FO187"/>
          <cell r="FP187"/>
          <cell r="FQ187"/>
          <cell r="FR187"/>
          <cell r="FS187"/>
          <cell r="FT187"/>
          <cell r="FU187"/>
          <cell r="FV187"/>
          <cell r="FW187"/>
          <cell r="FX187"/>
          <cell r="FY187"/>
          <cell r="FZ187"/>
          <cell r="GA187"/>
          <cell r="GB187"/>
          <cell r="GC187"/>
          <cell r="GD187"/>
          <cell r="GE187"/>
          <cell r="GF187"/>
          <cell r="GG187"/>
          <cell r="GH187"/>
          <cell r="GI187"/>
          <cell r="GJ187"/>
          <cell r="GK187"/>
          <cell r="GL187"/>
          <cell r="GM187"/>
          <cell r="GN187"/>
          <cell r="GO187"/>
          <cell r="GP187"/>
          <cell r="GQ187"/>
          <cell r="GR187"/>
          <cell r="GS187"/>
          <cell r="GT187"/>
          <cell r="GU187"/>
          <cell r="GV187"/>
          <cell r="GW187"/>
          <cell r="GX187"/>
          <cell r="GY187"/>
          <cell r="GZ187"/>
          <cell r="HA187"/>
          <cell r="HB187"/>
          <cell r="HC187"/>
          <cell r="HD187"/>
          <cell r="HE187"/>
          <cell r="HF187"/>
          <cell r="HG187"/>
          <cell r="HH187"/>
          <cell r="HI187"/>
          <cell r="HJ187"/>
          <cell r="HK187"/>
          <cell r="HL187"/>
          <cell r="HM187"/>
          <cell r="HN187"/>
          <cell r="HO187"/>
          <cell r="HP187"/>
          <cell r="HQ187"/>
          <cell r="HR187"/>
          <cell r="HS187"/>
          <cell r="HT187"/>
          <cell r="HU187"/>
          <cell r="HV187"/>
          <cell r="HW187"/>
          <cell r="HX187"/>
          <cell r="HY187"/>
          <cell r="HZ187"/>
          <cell r="IA187"/>
          <cell r="IB187"/>
          <cell r="IC187"/>
          <cell r="ID187"/>
          <cell r="IE187"/>
          <cell r="IF187"/>
          <cell r="IG187"/>
          <cell r="IH187"/>
          <cell r="II187"/>
          <cell r="IJ187"/>
          <cell r="IK187"/>
          <cell r="IL187"/>
          <cell r="IM187"/>
          <cell r="IN187"/>
          <cell r="IO187"/>
          <cell r="IP187"/>
          <cell r="IQ187"/>
          <cell r="IR187"/>
          <cell r="IS187"/>
          <cell r="IT187"/>
          <cell r="IU187"/>
          <cell r="IV187"/>
          <cell r="IW187"/>
          <cell r="IX187"/>
          <cell r="IY187"/>
          <cell r="IZ187"/>
          <cell r="JA187"/>
          <cell r="JB187"/>
          <cell r="JC187"/>
          <cell r="JD187"/>
          <cell r="JE187"/>
          <cell r="JF187"/>
          <cell r="JG187"/>
          <cell r="JH187"/>
          <cell r="JI187"/>
          <cell r="JJ187"/>
          <cell r="JK187"/>
          <cell r="JL187"/>
          <cell r="JM187"/>
          <cell r="JN187"/>
          <cell r="JO187"/>
          <cell r="JP187"/>
          <cell r="JQ187"/>
          <cell r="JR187"/>
          <cell r="JS187"/>
          <cell r="JT187"/>
          <cell r="JU187"/>
          <cell r="JV187"/>
          <cell r="JW187"/>
        </row>
        <row r="188">
          <cell r="B188" t="str">
            <v>Suministro Estación</v>
          </cell>
          <cell r="C188" t="str">
            <v>Materiales</v>
          </cell>
          <cell r="D188">
            <v>2</v>
          </cell>
          <cell r="H188"/>
          <cell r="I188"/>
          <cell r="J188"/>
          <cell r="K188"/>
          <cell r="L188"/>
          <cell r="M188"/>
          <cell r="N188"/>
          <cell r="O188"/>
          <cell r="P188"/>
          <cell r="Q188"/>
          <cell r="R188"/>
          <cell r="S188"/>
          <cell r="T188"/>
          <cell r="U188"/>
          <cell r="V188"/>
          <cell r="W188"/>
          <cell r="X188"/>
          <cell r="Y188"/>
          <cell r="Z188"/>
          <cell r="AA188"/>
          <cell r="AB188"/>
          <cell r="AC188"/>
          <cell r="AD188"/>
          <cell r="AE188"/>
          <cell r="AF188"/>
          <cell r="AG188"/>
          <cell r="AH188"/>
          <cell r="AI188"/>
          <cell r="AJ188"/>
          <cell r="AK188"/>
          <cell r="AL188"/>
          <cell r="AM188"/>
          <cell r="AN188"/>
          <cell r="AO188"/>
          <cell r="AP188"/>
          <cell r="AQ188"/>
          <cell r="AR188"/>
          <cell r="AS188"/>
          <cell r="AT188"/>
          <cell r="AU188"/>
          <cell r="AV188"/>
          <cell r="AW188"/>
          <cell r="AX188"/>
          <cell r="AY188"/>
          <cell r="AZ188"/>
          <cell r="BA188"/>
          <cell r="BB188"/>
          <cell r="BC188"/>
          <cell r="BD188"/>
          <cell r="BE188"/>
          <cell r="BF188"/>
          <cell r="BG188"/>
          <cell r="BH188"/>
          <cell r="BI188"/>
          <cell r="BJ188"/>
          <cell r="BK188"/>
          <cell r="BL188"/>
          <cell r="BM188"/>
          <cell r="BN188"/>
          <cell r="BO188"/>
          <cell r="BP188"/>
          <cell r="BQ188"/>
          <cell r="BR188"/>
          <cell r="BS188"/>
          <cell r="BT188"/>
          <cell r="BU188"/>
          <cell r="BV188"/>
          <cell r="BW188"/>
          <cell r="BX188"/>
          <cell r="BY188"/>
          <cell r="BZ188"/>
          <cell r="CA188"/>
          <cell r="CB188"/>
          <cell r="CC188"/>
          <cell r="CD188"/>
          <cell r="CE188"/>
          <cell r="CF188"/>
          <cell r="CG188"/>
          <cell r="CH188"/>
          <cell r="CI188"/>
          <cell r="CJ188"/>
          <cell r="CK188"/>
          <cell r="CL188"/>
          <cell r="CM188"/>
          <cell r="CN188"/>
          <cell r="CO188"/>
          <cell r="CP188"/>
          <cell r="CQ188"/>
          <cell r="CR188"/>
          <cell r="CS188"/>
          <cell r="CT188"/>
          <cell r="CU188"/>
          <cell r="CV188"/>
          <cell r="CW188"/>
          <cell r="CX188"/>
          <cell r="CY188"/>
          <cell r="CZ188"/>
          <cell r="DA188"/>
          <cell r="DB188"/>
          <cell r="DC188"/>
          <cell r="DD188"/>
          <cell r="DE188"/>
          <cell r="DF188"/>
          <cell r="DG188"/>
          <cell r="DH188"/>
          <cell r="DI188"/>
          <cell r="DJ188"/>
          <cell r="DK188"/>
          <cell r="DL188"/>
          <cell r="DM188"/>
          <cell r="DN188"/>
          <cell r="DO188"/>
          <cell r="DP188"/>
          <cell r="DQ188"/>
          <cell r="DR188"/>
          <cell r="DS188"/>
          <cell r="DT188"/>
          <cell r="DU188"/>
          <cell r="DV188"/>
          <cell r="DW188"/>
          <cell r="DX188"/>
          <cell r="DY188"/>
          <cell r="DZ188"/>
          <cell r="EA188"/>
          <cell r="EB188"/>
          <cell r="EC188"/>
          <cell r="ED188"/>
          <cell r="EE188"/>
          <cell r="EF188"/>
          <cell r="EG188"/>
          <cell r="EH188"/>
          <cell r="EI188"/>
          <cell r="EJ188"/>
          <cell r="EK188"/>
          <cell r="EL188"/>
          <cell r="EM188"/>
          <cell r="EN188"/>
          <cell r="EO188"/>
          <cell r="EP188"/>
          <cell r="EQ188"/>
          <cell r="ER188"/>
          <cell r="ES188"/>
          <cell r="ET188"/>
          <cell r="EU188"/>
          <cell r="EV188"/>
          <cell r="EW188"/>
          <cell r="EX188"/>
          <cell r="EY188"/>
          <cell r="EZ188"/>
          <cell r="FA188"/>
          <cell r="FB188"/>
          <cell r="FC188"/>
          <cell r="FD188"/>
          <cell r="FE188"/>
          <cell r="FF188"/>
          <cell r="FG188"/>
          <cell r="FH188"/>
          <cell r="FI188"/>
          <cell r="FJ188"/>
          <cell r="FK188"/>
          <cell r="FL188"/>
          <cell r="FM188"/>
          <cell r="FN188"/>
          <cell r="FO188"/>
          <cell r="FP188"/>
          <cell r="FQ188"/>
          <cell r="FR188"/>
          <cell r="FS188"/>
          <cell r="FT188"/>
          <cell r="FU188"/>
          <cell r="FV188"/>
          <cell r="FW188"/>
          <cell r="FX188"/>
          <cell r="FY188"/>
          <cell r="FZ188"/>
          <cell r="GA188"/>
          <cell r="GB188"/>
          <cell r="GC188"/>
          <cell r="GD188"/>
          <cell r="GE188"/>
          <cell r="GF188"/>
          <cell r="GG188"/>
          <cell r="GH188"/>
          <cell r="GI188"/>
          <cell r="GJ188"/>
          <cell r="GK188"/>
          <cell r="GL188"/>
          <cell r="GM188"/>
          <cell r="GN188"/>
          <cell r="GO188"/>
          <cell r="GP188"/>
          <cell r="GQ188"/>
          <cell r="GR188"/>
          <cell r="GS188"/>
          <cell r="GT188"/>
          <cell r="GU188"/>
          <cell r="GV188"/>
          <cell r="GW188"/>
          <cell r="GX188"/>
          <cell r="GY188"/>
          <cell r="GZ188"/>
          <cell r="HA188"/>
          <cell r="HB188"/>
          <cell r="HC188"/>
          <cell r="HD188"/>
          <cell r="HE188"/>
          <cell r="HF188"/>
          <cell r="HG188"/>
          <cell r="HH188"/>
          <cell r="HI188"/>
          <cell r="HJ188"/>
          <cell r="HK188"/>
          <cell r="HL188"/>
          <cell r="HM188"/>
          <cell r="HN188"/>
          <cell r="HO188"/>
          <cell r="HP188"/>
          <cell r="HQ188"/>
          <cell r="HR188"/>
          <cell r="HS188"/>
          <cell r="HT188"/>
          <cell r="HU188"/>
          <cell r="HV188"/>
          <cell r="HW188"/>
          <cell r="HX188"/>
          <cell r="HY188"/>
          <cell r="HZ188"/>
          <cell r="IA188"/>
          <cell r="IB188"/>
          <cell r="IC188"/>
          <cell r="ID188"/>
          <cell r="IE188"/>
          <cell r="IF188"/>
          <cell r="IG188"/>
          <cell r="IH188"/>
          <cell r="II188"/>
          <cell r="IJ188"/>
          <cell r="IK188"/>
          <cell r="IL188"/>
          <cell r="IM188"/>
          <cell r="IN188"/>
          <cell r="IO188"/>
          <cell r="IP188"/>
          <cell r="IQ188"/>
          <cell r="IR188"/>
          <cell r="IS188"/>
          <cell r="IT188"/>
          <cell r="IU188"/>
          <cell r="IV188"/>
          <cell r="IW188"/>
          <cell r="IX188"/>
          <cell r="IY188"/>
          <cell r="IZ188"/>
          <cell r="JA188"/>
          <cell r="JB188"/>
          <cell r="JC188"/>
          <cell r="JD188"/>
          <cell r="JE188"/>
          <cell r="JF188"/>
          <cell r="JG188"/>
          <cell r="JH188"/>
          <cell r="JI188"/>
          <cell r="JJ188"/>
          <cell r="JK188"/>
          <cell r="JL188"/>
          <cell r="JM188"/>
          <cell r="JN188"/>
          <cell r="JO188"/>
          <cell r="JP188"/>
          <cell r="JQ188"/>
          <cell r="JR188"/>
          <cell r="JS188"/>
          <cell r="JT188"/>
          <cell r="JU188"/>
          <cell r="JV188"/>
          <cell r="JW188"/>
        </row>
        <row r="189">
          <cell r="B189" t="str">
            <v>Suministro Estación</v>
          </cell>
          <cell r="C189" t="str">
            <v>Materiales</v>
          </cell>
          <cell r="D189">
            <v>3</v>
          </cell>
          <cell r="H189"/>
          <cell r="I189"/>
          <cell r="J189"/>
          <cell r="K189"/>
          <cell r="L189"/>
          <cell r="M189"/>
          <cell r="N189"/>
          <cell r="O189"/>
          <cell r="P189"/>
          <cell r="Q189"/>
          <cell r="R189"/>
          <cell r="S189"/>
          <cell r="T189"/>
          <cell r="U189"/>
          <cell r="V189"/>
          <cell r="W189"/>
          <cell r="X189"/>
          <cell r="Y189"/>
          <cell r="Z189"/>
          <cell r="AA189"/>
          <cell r="AB189"/>
          <cell r="AC189"/>
          <cell r="AD189"/>
          <cell r="AE189"/>
          <cell r="AF189"/>
          <cell r="AG189"/>
          <cell r="AH189"/>
          <cell r="AI189"/>
          <cell r="AJ189"/>
          <cell r="AK189"/>
          <cell r="AL189"/>
          <cell r="AM189"/>
          <cell r="AN189"/>
          <cell r="AO189"/>
          <cell r="AP189"/>
          <cell r="AQ189"/>
          <cell r="AR189"/>
          <cell r="AS189"/>
          <cell r="AT189"/>
          <cell r="AU189"/>
          <cell r="AV189"/>
          <cell r="AW189"/>
          <cell r="AX189"/>
          <cell r="AY189"/>
          <cell r="AZ189"/>
          <cell r="BA189"/>
          <cell r="BB189"/>
          <cell r="BC189"/>
          <cell r="BD189"/>
          <cell r="BE189"/>
          <cell r="BF189"/>
          <cell r="BG189"/>
          <cell r="BH189"/>
          <cell r="BI189"/>
          <cell r="BJ189"/>
          <cell r="BK189"/>
          <cell r="BL189"/>
          <cell r="BM189"/>
          <cell r="BN189"/>
          <cell r="BO189"/>
          <cell r="BP189"/>
          <cell r="BQ189"/>
          <cell r="BR189"/>
          <cell r="BS189"/>
          <cell r="BT189"/>
          <cell r="BU189"/>
          <cell r="BV189"/>
          <cell r="BW189"/>
          <cell r="BX189"/>
          <cell r="BY189"/>
          <cell r="BZ189"/>
          <cell r="CA189"/>
          <cell r="CB189"/>
          <cell r="CC189"/>
          <cell r="CD189"/>
          <cell r="CE189"/>
          <cell r="CF189"/>
          <cell r="CG189"/>
          <cell r="CH189"/>
          <cell r="CI189"/>
          <cell r="CJ189"/>
          <cell r="CK189"/>
          <cell r="CL189"/>
          <cell r="CM189"/>
          <cell r="CN189"/>
          <cell r="CO189"/>
          <cell r="CP189"/>
          <cell r="CQ189"/>
          <cell r="CR189"/>
          <cell r="CS189"/>
          <cell r="CT189"/>
          <cell r="CU189"/>
          <cell r="CV189"/>
          <cell r="CW189"/>
          <cell r="CX189"/>
          <cell r="CY189"/>
          <cell r="CZ189"/>
          <cell r="DA189"/>
          <cell r="DB189"/>
          <cell r="DC189"/>
          <cell r="DD189"/>
          <cell r="DE189"/>
          <cell r="DF189"/>
          <cell r="DG189"/>
          <cell r="DH189"/>
          <cell r="DI189"/>
          <cell r="DJ189"/>
          <cell r="DK189"/>
          <cell r="DL189"/>
          <cell r="DM189"/>
          <cell r="DN189"/>
          <cell r="DO189"/>
          <cell r="DP189"/>
          <cell r="DQ189"/>
          <cell r="DR189"/>
          <cell r="DS189"/>
          <cell r="DT189"/>
          <cell r="DU189"/>
          <cell r="DV189"/>
          <cell r="DW189"/>
          <cell r="DX189"/>
          <cell r="DY189"/>
          <cell r="DZ189"/>
          <cell r="EA189"/>
          <cell r="EB189"/>
          <cell r="EC189"/>
          <cell r="ED189"/>
          <cell r="EE189"/>
          <cell r="EF189"/>
          <cell r="EG189"/>
          <cell r="EH189"/>
          <cell r="EI189"/>
          <cell r="EJ189"/>
          <cell r="EK189"/>
          <cell r="EL189"/>
          <cell r="EM189"/>
          <cell r="EN189"/>
          <cell r="EO189"/>
          <cell r="EP189"/>
          <cell r="EQ189"/>
          <cell r="ER189"/>
          <cell r="ES189"/>
          <cell r="ET189"/>
          <cell r="EU189"/>
          <cell r="EV189"/>
          <cell r="EW189"/>
          <cell r="EX189"/>
          <cell r="EY189"/>
          <cell r="EZ189"/>
          <cell r="FA189"/>
          <cell r="FB189"/>
          <cell r="FC189"/>
          <cell r="FD189"/>
          <cell r="FE189"/>
          <cell r="FF189"/>
          <cell r="FG189"/>
          <cell r="FH189"/>
          <cell r="FI189"/>
          <cell r="FJ189"/>
          <cell r="FK189"/>
          <cell r="FL189"/>
          <cell r="FM189"/>
          <cell r="FN189"/>
          <cell r="FO189"/>
          <cell r="FP189"/>
          <cell r="FQ189"/>
          <cell r="FR189"/>
          <cell r="FS189"/>
          <cell r="FT189"/>
          <cell r="FU189"/>
          <cell r="FV189"/>
          <cell r="FW189"/>
          <cell r="FX189"/>
          <cell r="FY189"/>
          <cell r="FZ189"/>
          <cell r="GA189"/>
          <cell r="GB189"/>
          <cell r="GC189"/>
          <cell r="GD189"/>
          <cell r="GE189"/>
          <cell r="GF189"/>
          <cell r="GG189"/>
          <cell r="GH189"/>
          <cell r="GI189"/>
          <cell r="GJ189"/>
          <cell r="GK189"/>
          <cell r="GL189"/>
          <cell r="GM189"/>
          <cell r="GN189"/>
          <cell r="GO189"/>
          <cell r="GP189"/>
          <cell r="GQ189"/>
          <cell r="GR189"/>
          <cell r="GS189"/>
          <cell r="GT189"/>
          <cell r="GU189"/>
          <cell r="GV189"/>
          <cell r="GW189"/>
          <cell r="GX189"/>
          <cell r="GY189"/>
          <cell r="GZ189"/>
          <cell r="HA189"/>
          <cell r="HB189"/>
          <cell r="HC189"/>
          <cell r="HD189"/>
          <cell r="HE189"/>
          <cell r="HF189"/>
          <cell r="HG189"/>
          <cell r="HH189"/>
          <cell r="HI189"/>
          <cell r="HJ189"/>
          <cell r="HK189"/>
          <cell r="HL189"/>
          <cell r="HM189"/>
          <cell r="HN189"/>
          <cell r="HO189"/>
          <cell r="HP189"/>
          <cell r="HQ189"/>
          <cell r="HR189"/>
          <cell r="HS189"/>
          <cell r="HT189"/>
          <cell r="HU189"/>
          <cell r="HV189"/>
          <cell r="HW189"/>
          <cell r="HX189"/>
          <cell r="HY189"/>
          <cell r="HZ189"/>
          <cell r="IA189"/>
          <cell r="IB189"/>
          <cell r="IC189"/>
          <cell r="ID189"/>
          <cell r="IE189"/>
          <cell r="IF189"/>
          <cell r="IG189"/>
          <cell r="IH189"/>
          <cell r="II189"/>
          <cell r="IJ189"/>
          <cell r="IK189"/>
          <cell r="IL189"/>
          <cell r="IM189"/>
          <cell r="IN189"/>
          <cell r="IO189"/>
          <cell r="IP189"/>
          <cell r="IQ189"/>
          <cell r="IR189"/>
          <cell r="IS189"/>
          <cell r="IT189"/>
          <cell r="IU189"/>
          <cell r="IV189"/>
          <cell r="IW189"/>
          <cell r="IX189"/>
          <cell r="IY189"/>
          <cell r="IZ189"/>
          <cell r="JA189"/>
          <cell r="JB189"/>
          <cell r="JC189"/>
          <cell r="JD189"/>
          <cell r="JE189"/>
          <cell r="JF189"/>
          <cell r="JG189"/>
          <cell r="JH189"/>
          <cell r="JI189"/>
          <cell r="JJ189"/>
          <cell r="JK189"/>
          <cell r="JL189"/>
          <cell r="JM189"/>
          <cell r="JN189"/>
          <cell r="JO189"/>
          <cell r="JP189"/>
          <cell r="JQ189"/>
          <cell r="JR189"/>
          <cell r="JS189"/>
          <cell r="JT189"/>
          <cell r="JU189"/>
          <cell r="JV189"/>
          <cell r="JW189"/>
        </row>
        <row r="190">
          <cell r="B190" t="str">
            <v>Suministro Estación</v>
          </cell>
          <cell r="C190" t="str">
            <v>Materiales</v>
          </cell>
          <cell r="D190">
            <v>4</v>
          </cell>
          <cell r="H190"/>
          <cell r="I190"/>
          <cell r="J190"/>
          <cell r="K190"/>
          <cell r="L190"/>
          <cell r="M190"/>
          <cell r="N190"/>
          <cell r="O190"/>
          <cell r="P190"/>
          <cell r="Q190"/>
          <cell r="R190"/>
          <cell r="S190"/>
          <cell r="T190"/>
          <cell r="U190"/>
          <cell r="V190"/>
          <cell r="W190"/>
          <cell r="X190"/>
          <cell r="Y190"/>
          <cell r="Z190"/>
          <cell r="AA190"/>
          <cell r="AB190"/>
          <cell r="AC190"/>
          <cell r="AD190"/>
          <cell r="AE190"/>
          <cell r="AF190"/>
          <cell r="AG190"/>
          <cell r="AH190"/>
          <cell r="AI190"/>
          <cell r="AJ190"/>
          <cell r="AK190"/>
          <cell r="AL190"/>
          <cell r="AM190"/>
          <cell r="AN190"/>
          <cell r="AO190"/>
          <cell r="AP190"/>
          <cell r="AQ190"/>
          <cell r="AR190"/>
          <cell r="AS190"/>
          <cell r="AT190"/>
          <cell r="AU190"/>
          <cell r="AV190"/>
          <cell r="AW190"/>
          <cell r="AX190"/>
          <cell r="AY190"/>
          <cell r="AZ190"/>
          <cell r="BA190"/>
          <cell r="BB190"/>
          <cell r="BC190"/>
          <cell r="BD190"/>
          <cell r="BE190"/>
          <cell r="BF190"/>
          <cell r="BG190"/>
          <cell r="BH190"/>
          <cell r="BI190"/>
          <cell r="BJ190"/>
          <cell r="BK190"/>
          <cell r="BL190"/>
          <cell r="BM190"/>
          <cell r="BN190"/>
          <cell r="BO190"/>
          <cell r="BP190"/>
          <cell r="BQ190"/>
          <cell r="BR190"/>
          <cell r="BS190"/>
          <cell r="BT190"/>
          <cell r="BU190"/>
          <cell r="BV190"/>
          <cell r="BW190"/>
          <cell r="BX190"/>
          <cell r="BY190"/>
          <cell r="BZ190"/>
          <cell r="CA190"/>
          <cell r="CB190"/>
          <cell r="CC190"/>
          <cell r="CD190"/>
          <cell r="CE190"/>
          <cell r="CF190"/>
          <cell r="CG190"/>
          <cell r="CH190"/>
          <cell r="CI190"/>
          <cell r="CJ190"/>
          <cell r="CK190"/>
          <cell r="CL190"/>
          <cell r="CM190"/>
          <cell r="CN190"/>
          <cell r="CO190"/>
          <cell r="CP190"/>
          <cell r="CQ190"/>
          <cell r="CR190"/>
          <cell r="CS190"/>
          <cell r="CT190"/>
          <cell r="CU190"/>
          <cell r="CV190"/>
          <cell r="CW190"/>
          <cell r="CX190"/>
          <cell r="CY190"/>
          <cell r="CZ190"/>
          <cell r="DA190"/>
          <cell r="DB190"/>
          <cell r="DC190"/>
          <cell r="DD190"/>
          <cell r="DE190"/>
          <cell r="DF190"/>
          <cell r="DG190"/>
          <cell r="DH190"/>
          <cell r="DI190"/>
          <cell r="DJ190"/>
          <cell r="DK190"/>
          <cell r="DL190"/>
          <cell r="DM190"/>
          <cell r="DN190"/>
          <cell r="DO190"/>
          <cell r="DP190"/>
          <cell r="DQ190"/>
          <cell r="DR190"/>
          <cell r="DS190"/>
          <cell r="DT190"/>
          <cell r="DU190"/>
          <cell r="DV190"/>
          <cell r="DW190"/>
          <cell r="DX190"/>
          <cell r="DY190"/>
          <cell r="DZ190"/>
          <cell r="EA190"/>
          <cell r="EB190"/>
          <cell r="EC190"/>
          <cell r="ED190"/>
          <cell r="EE190"/>
          <cell r="EF190"/>
          <cell r="EG190"/>
          <cell r="EH190"/>
          <cell r="EI190"/>
          <cell r="EJ190"/>
          <cell r="EK190"/>
          <cell r="EL190"/>
          <cell r="EM190"/>
          <cell r="EN190"/>
          <cell r="EO190"/>
          <cell r="EP190"/>
          <cell r="EQ190"/>
          <cell r="ER190"/>
          <cell r="ES190"/>
          <cell r="ET190"/>
          <cell r="EU190"/>
          <cell r="EV190"/>
          <cell r="EW190"/>
          <cell r="EX190"/>
          <cell r="EY190"/>
          <cell r="EZ190"/>
          <cell r="FA190"/>
          <cell r="FB190"/>
          <cell r="FC190"/>
          <cell r="FD190"/>
          <cell r="FE190"/>
          <cell r="FF190"/>
          <cell r="FG190"/>
          <cell r="FH190"/>
          <cell r="FI190"/>
          <cell r="FJ190"/>
          <cell r="FK190"/>
          <cell r="FL190"/>
          <cell r="FM190"/>
          <cell r="FN190"/>
          <cell r="FO190"/>
          <cell r="FP190"/>
          <cell r="FQ190"/>
          <cell r="FR190"/>
          <cell r="FS190"/>
          <cell r="FT190"/>
          <cell r="FU190"/>
          <cell r="FV190"/>
          <cell r="FW190"/>
          <cell r="FX190"/>
          <cell r="FY190"/>
          <cell r="FZ190"/>
          <cell r="GA190"/>
          <cell r="GB190"/>
          <cell r="GC190"/>
          <cell r="GD190"/>
          <cell r="GE190"/>
          <cell r="GF190"/>
          <cell r="GG190"/>
          <cell r="GH190"/>
          <cell r="GI190"/>
          <cell r="GJ190"/>
          <cell r="GK190"/>
          <cell r="GL190"/>
          <cell r="GM190"/>
          <cell r="GN190"/>
          <cell r="GO190"/>
          <cell r="GP190"/>
          <cell r="GQ190"/>
          <cell r="GR190"/>
          <cell r="GS190"/>
          <cell r="GT190"/>
          <cell r="GU190"/>
          <cell r="GV190"/>
          <cell r="GW190"/>
          <cell r="GX190"/>
          <cell r="GY190"/>
          <cell r="GZ190"/>
          <cell r="HA190"/>
          <cell r="HB190"/>
          <cell r="HC190"/>
          <cell r="HD190"/>
          <cell r="HE190"/>
          <cell r="HF190"/>
          <cell r="HG190"/>
          <cell r="HH190"/>
          <cell r="HI190"/>
          <cell r="HJ190"/>
          <cell r="HK190"/>
          <cell r="HL190"/>
          <cell r="HM190"/>
          <cell r="HN190"/>
          <cell r="HO190"/>
          <cell r="HP190"/>
          <cell r="HQ190"/>
          <cell r="HR190"/>
          <cell r="HS190"/>
          <cell r="HT190"/>
          <cell r="HU190"/>
          <cell r="HV190"/>
          <cell r="HW190"/>
          <cell r="HX190"/>
          <cell r="HY190"/>
          <cell r="HZ190"/>
          <cell r="IA190"/>
          <cell r="IB190"/>
          <cell r="IC190"/>
          <cell r="ID190"/>
          <cell r="IE190"/>
          <cell r="IF190"/>
          <cell r="IG190"/>
          <cell r="IH190"/>
          <cell r="II190"/>
          <cell r="IJ190"/>
          <cell r="IK190"/>
          <cell r="IL190"/>
          <cell r="IM190"/>
          <cell r="IN190"/>
          <cell r="IO190"/>
          <cell r="IP190"/>
          <cell r="IQ190"/>
          <cell r="IR190"/>
          <cell r="IS190"/>
          <cell r="IT190"/>
          <cell r="IU190"/>
          <cell r="IV190"/>
          <cell r="IW190"/>
          <cell r="IX190"/>
          <cell r="IY190"/>
          <cell r="IZ190"/>
          <cell r="JA190"/>
          <cell r="JB190"/>
          <cell r="JC190"/>
          <cell r="JD190"/>
          <cell r="JE190"/>
          <cell r="JF190"/>
          <cell r="JG190"/>
          <cell r="JH190"/>
          <cell r="JI190"/>
          <cell r="JJ190"/>
          <cell r="JK190"/>
          <cell r="JL190"/>
          <cell r="JM190"/>
          <cell r="JN190"/>
          <cell r="JO190"/>
          <cell r="JP190"/>
          <cell r="JQ190"/>
          <cell r="JR190"/>
          <cell r="JS190"/>
          <cell r="JT190"/>
          <cell r="JU190"/>
          <cell r="JV190"/>
          <cell r="JW190"/>
        </row>
        <row r="191">
          <cell r="B191" t="str">
            <v>Suministro Estación</v>
          </cell>
          <cell r="C191" t="str">
            <v>Materiales</v>
          </cell>
          <cell r="D191">
            <v>5</v>
          </cell>
          <cell r="H191"/>
          <cell r="I191"/>
          <cell r="J191"/>
          <cell r="K191"/>
          <cell r="L191"/>
          <cell r="M191"/>
          <cell r="N191"/>
          <cell r="O191"/>
          <cell r="P191"/>
          <cell r="Q191"/>
          <cell r="R191"/>
          <cell r="S191"/>
          <cell r="T191"/>
          <cell r="U191"/>
          <cell r="V191"/>
          <cell r="W191"/>
          <cell r="X191"/>
          <cell r="Y191"/>
          <cell r="Z191"/>
          <cell r="AA191"/>
          <cell r="AB191"/>
          <cell r="AC191"/>
          <cell r="AD191"/>
          <cell r="AE191"/>
          <cell r="AF191"/>
          <cell r="AG191"/>
          <cell r="AH191"/>
          <cell r="AI191"/>
          <cell r="AJ191"/>
          <cell r="AK191"/>
          <cell r="AL191"/>
          <cell r="AM191"/>
          <cell r="AN191"/>
          <cell r="AO191"/>
          <cell r="AP191"/>
          <cell r="AQ191"/>
          <cell r="AR191"/>
          <cell r="AS191"/>
          <cell r="AT191"/>
          <cell r="AU191"/>
          <cell r="AV191"/>
          <cell r="AW191"/>
          <cell r="AX191"/>
          <cell r="AY191"/>
          <cell r="AZ191"/>
          <cell r="BA191"/>
          <cell r="BB191"/>
          <cell r="BC191"/>
          <cell r="BD191"/>
          <cell r="BE191"/>
          <cell r="BF191"/>
          <cell r="BG191"/>
          <cell r="BH191"/>
          <cell r="BI191"/>
          <cell r="BJ191"/>
          <cell r="BK191"/>
          <cell r="BL191"/>
          <cell r="BM191"/>
          <cell r="BN191"/>
          <cell r="BO191"/>
          <cell r="BP191"/>
          <cell r="BQ191"/>
          <cell r="BR191"/>
          <cell r="BS191"/>
          <cell r="BT191"/>
          <cell r="BU191"/>
          <cell r="BV191"/>
          <cell r="BW191"/>
          <cell r="BX191"/>
          <cell r="BY191"/>
          <cell r="BZ191"/>
          <cell r="CA191"/>
          <cell r="CB191"/>
          <cell r="CC191"/>
          <cell r="CD191"/>
          <cell r="CE191"/>
          <cell r="CF191"/>
          <cell r="CG191"/>
          <cell r="CH191"/>
          <cell r="CI191"/>
          <cell r="CJ191"/>
          <cell r="CK191"/>
          <cell r="CL191"/>
          <cell r="CM191"/>
          <cell r="CN191"/>
          <cell r="CO191"/>
          <cell r="CP191"/>
          <cell r="CQ191"/>
          <cell r="CR191"/>
          <cell r="CS191"/>
          <cell r="CT191"/>
          <cell r="CU191"/>
          <cell r="CV191"/>
          <cell r="CW191"/>
          <cell r="CX191"/>
          <cell r="CY191"/>
          <cell r="CZ191"/>
          <cell r="DA191"/>
          <cell r="DB191"/>
          <cell r="DC191"/>
          <cell r="DD191"/>
          <cell r="DE191"/>
          <cell r="DF191"/>
          <cell r="DG191"/>
          <cell r="DH191"/>
          <cell r="DI191"/>
          <cell r="DJ191"/>
          <cell r="DK191"/>
          <cell r="DL191"/>
          <cell r="DM191"/>
          <cell r="DN191"/>
          <cell r="DO191"/>
          <cell r="DP191"/>
          <cell r="DQ191"/>
          <cell r="DR191"/>
          <cell r="DS191"/>
          <cell r="DT191"/>
          <cell r="DU191"/>
          <cell r="DV191"/>
          <cell r="DW191"/>
          <cell r="DX191"/>
          <cell r="DY191"/>
          <cell r="DZ191"/>
          <cell r="EA191"/>
          <cell r="EB191"/>
          <cell r="EC191"/>
          <cell r="ED191"/>
          <cell r="EE191"/>
          <cell r="EF191"/>
          <cell r="EG191"/>
          <cell r="EH191"/>
          <cell r="EI191"/>
          <cell r="EJ191"/>
          <cell r="EK191"/>
          <cell r="EL191"/>
          <cell r="EM191"/>
          <cell r="EN191"/>
          <cell r="EO191"/>
          <cell r="EP191"/>
          <cell r="EQ191"/>
          <cell r="ER191"/>
          <cell r="ES191"/>
          <cell r="ET191"/>
          <cell r="EU191"/>
          <cell r="EV191"/>
          <cell r="EW191"/>
          <cell r="EX191"/>
          <cell r="EY191"/>
          <cell r="EZ191"/>
          <cell r="FA191"/>
          <cell r="FB191"/>
          <cell r="FC191"/>
          <cell r="FD191"/>
          <cell r="FE191"/>
          <cell r="FF191"/>
          <cell r="FG191"/>
          <cell r="FH191"/>
          <cell r="FI191"/>
          <cell r="FJ191"/>
          <cell r="FK191"/>
          <cell r="FL191"/>
          <cell r="FM191"/>
          <cell r="FN191"/>
          <cell r="FO191"/>
          <cell r="FP191"/>
          <cell r="FQ191"/>
          <cell r="FR191"/>
          <cell r="FS191"/>
          <cell r="FT191"/>
          <cell r="FU191"/>
          <cell r="FV191"/>
          <cell r="FW191"/>
          <cell r="FX191"/>
          <cell r="FY191"/>
          <cell r="FZ191"/>
          <cell r="GA191"/>
          <cell r="GB191"/>
          <cell r="GC191"/>
          <cell r="GD191"/>
          <cell r="GE191"/>
          <cell r="GF191"/>
          <cell r="GG191"/>
          <cell r="GH191"/>
          <cell r="GI191"/>
          <cell r="GJ191"/>
          <cell r="GK191"/>
          <cell r="GL191"/>
          <cell r="GM191"/>
          <cell r="GN191"/>
          <cell r="GO191"/>
          <cell r="GP191"/>
          <cell r="GQ191"/>
          <cell r="GR191"/>
          <cell r="GS191"/>
          <cell r="GT191"/>
          <cell r="GU191"/>
          <cell r="GV191"/>
          <cell r="GW191"/>
          <cell r="GX191"/>
          <cell r="GY191"/>
          <cell r="GZ191"/>
          <cell r="HA191"/>
          <cell r="HB191"/>
          <cell r="HC191"/>
          <cell r="HD191"/>
          <cell r="HE191"/>
          <cell r="HF191"/>
          <cell r="HG191"/>
          <cell r="HH191"/>
          <cell r="HI191"/>
          <cell r="HJ191"/>
          <cell r="HK191"/>
          <cell r="HL191"/>
          <cell r="HM191"/>
          <cell r="HN191"/>
          <cell r="HO191"/>
          <cell r="HP191"/>
          <cell r="HQ191"/>
          <cell r="HR191"/>
          <cell r="HS191"/>
          <cell r="HT191"/>
          <cell r="HU191"/>
          <cell r="HV191"/>
          <cell r="HW191"/>
          <cell r="HX191"/>
          <cell r="HY191"/>
          <cell r="HZ191"/>
          <cell r="IA191"/>
          <cell r="IB191"/>
          <cell r="IC191"/>
          <cell r="ID191"/>
          <cell r="IE191"/>
          <cell r="IF191"/>
          <cell r="IG191"/>
          <cell r="IH191"/>
          <cell r="II191"/>
          <cell r="IJ191"/>
          <cell r="IK191"/>
          <cell r="IL191"/>
          <cell r="IM191"/>
          <cell r="IN191"/>
          <cell r="IO191"/>
          <cell r="IP191"/>
          <cell r="IQ191"/>
          <cell r="IR191"/>
          <cell r="IS191"/>
          <cell r="IT191"/>
          <cell r="IU191"/>
          <cell r="IV191"/>
          <cell r="IW191"/>
          <cell r="IX191"/>
          <cell r="IY191"/>
          <cell r="IZ191"/>
          <cell r="JA191"/>
          <cell r="JB191"/>
          <cell r="JC191"/>
          <cell r="JD191"/>
          <cell r="JE191"/>
          <cell r="JF191"/>
          <cell r="JG191"/>
          <cell r="JH191"/>
          <cell r="JI191"/>
          <cell r="JJ191"/>
          <cell r="JK191"/>
          <cell r="JL191"/>
          <cell r="JM191"/>
          <cell r="JN191"/>
          <cell r="JO191"/>
          <cell r="JP191"/>
          <cell r="JQ191"/>
          <cell r="JR191"/>
          <cell r="JS191"/>
          <cell r="JT191"/>
          <cell r="JU191"/>
          <cell r="JV191"/>
          <cell r="JW191"/>
        </row>
        <row r="192">
          <cell r="B192" t="str">
            <v>Suministro Estación</v>
          </cell>
          <cell r="C192" t="str">
            <v>Materiales</v>
          </cell>
          <cell r="D192">
            <v>6</v>
          </cell>
          <cell r="H192"/>
          <cell r="I192"/>
          <cell r="J192"/>
          <cell r="K192"/>
          <cell r="L192"/>
          <cell r="M192"/>
          <cell r="N192"/>
          <cell r="O192"/>
          <cell r="P192"/>
          <cell r="Q192"/>
          <cell r="R192"/>
          <cell r="S192"/>
          <cell r="T192"/>
          <cell r="U192"/>
          <cell r="V192"/>
          <cell r="W192"/>
          <cell r="X192"/>
          <cell r="Y192"/>
          <cell r="Z192"/>
          <cell r="AA192"/>
          <cell r="AB192"/>
          <cell r="AC192"/>
          <cell r="AD192"/>
          <cell r="AE192"/>
          <cell r="AF192"/>
          <cell r="AG192"/>
          <cell r="AH192"/>
          <cell r="AI192"/>
          <cell r="AJ192"/>
          <cell r="AK192"/>
          <cell r="AL192"/>
          <cell r="AM192"/>
          <cell r="AN192"/>
          <cell r="AO192"/>
          <cell r="AP192"/>
          <cell r="AQ192"/>
          <cell r="AR192"/>
          <cell r="AS192"/>
          <cell r="AT192"/>
          <cell r="AU192"/>
          <cell r="AV192"/>
          <cell r="AW192"/>
          <cell r="AX192"/>
          <cell r="AY192"/>
          <cell r="AZ192"/>
          <cell r="BA192"/>
          <cell r="BB192"/>
          <cell r="BC192"/>
          <cell r="BD192"/>
          <cell r="BE192"/>
          <cell r="BF192"/>
          <cell r="BG192"/>
          <cell r="BH192"/>
          <cell r="BI192"/>
          <cell r="BJ192"/>
          <cell r="BK192"/>
          <cell r="BL192"/>
          <cell r="BM192"/>
          <cell r="BN192"/>
          <cell r="BO192"/>
          <cell r="BP192"/>
          <cell r="BQ192"/>
          <cell r="BR192"/>
          <cell r="BS192"/>
          <cell r="BT192"/>
          <cell r="BU192"/>
          <cell r="BV192"/>
          <cell r="BW192"/>
          <cell r="BX192"/>
          <cell r="BY192"/>
          <cell r="BZ192"/>
          <cell r="CA192"/>
          <cell r="CB192"/>
          <cell r="CC192"/>
          <cell r="CD192"/>
          <cell r="CE192"/>
          <cell r="CF192"/>
          <cell r="CG192"/>
          <cell r="CH192"/>
          <cell r="CI192"/>
          <cell r="CJ192"/>
          <cell r="CK192"/>
          <cell r="CL192"/>
          <cell r="CM192"/>
          <cell r="CN192"/>
          <cell r="CO192"/>
          <cell r="CP192"/>
          <cell r="CQ192"/>
          <cell r="CR192"/>
          <cell r="CS192"/>
          <cell r="CT192"/>
          <cell r="CU192"/>
          <cell r="CV192"/>
          <cell r="CW192"/>
          <cell r="CX192"/>
          <cell r="CY192"/>
          <cell r="CZ192"/>
          <cell r="DA192"/>
          <cell r="DB192"/>
          <cell r="DC192"/>
          <cell r="DD192"/>
          <cell r="DE192"/>
          <cell r="DF192"/>
          <cell r="DG192"/>
          <cell r="DH192"/>
          <cell r="DI192"/>
          <cell r="DJ192"/>
          <cell r="DK192"/>
          <cell r="DL192"/>
          <cell r="DM192"/>
          <cell r="DN192"/>
          <cell r="DO192"/>
          <cell r="DP192"/>
          <cell r="DQ192"/>
          <cell r="DR192"/>
          <cell r="DS192"/>
          <cell r="DT192"/>
          <cell r="DU192"/>
          <cell r="DV192"/>
          <cell r="DW192"/>
          <cell r="DX192"/>
          <cell r="DY192"/>
          <cell r="DZ192"/>
          <cell r="EA192"/>
          <cell r="EB192"/>
          <cell r="EC192"/>
          <cell r="ED192"/>
          <cell r="EE192"/>
          <cell r="EF192"/>
          <cell r="EG192"/>
          <cell r="EH192"/>
          <cell r="EI192"/>
          <cell r="EJ192"/>
          <cell r="EK192"/>
          <cell r="EL192"/>
          <cell r="EM192"/>
          <cell r="EN192"/>
          <cell r="EO192"/>
          <cell r="EP192"/>
          <cell r="EQ192"/>
          <cell r="ER192"/>
          <cell r="ES192"/>
          <cell r="ET192"/>
          <cell r="EU192"/>
          <cell r="EV192"/>
          <cell r="EW192"/>
          <cell r="EX192"/>
          <cell r="EY192"/>
          <cell r="EZ192"/>
          <cell r="FA192"/>
          <cell r="FB192"/>
          <cell r="FC192"/>
          <cell r="FD192"/>
          <cell r="FE192"/>
          <cell r="FF192"/>
          <cell r="FG192"/>
          <cell r="FH192"/>
          <cell r="FI192"/>
          <cell r="FJ192"/>
          <cell r="FK192"/>
          <cell r="FL192"/>
          <cell r="FM192"/>
          <cell r="FN192"/>
          <cell r="FO192"/>
          <cell r="FP192"/>
          <cell r="FQ192"/>
          <cell r="FR192"/>
          <cell r="FS192"/>
          <cell r="FT192"/>
          <cell r="FU192"/>
          <cell r="FV192"/>
          <cell r="FW192"/>
          <cell r="FX192"/>
          <cell r="FY192"/>
          <cell r="FZ192"/>
          <cell r="GA192"/>
          <cell r="GB192"/>
          <cell r="GC192"/>
          <cell r="GD192"/>
          <cell r="GE192"/>
          <cell r="GF192"/>
          <cell r="GG192"/>
          <cell r="GH192"/>
          <cell r="GI192"/>
          <cell r="GJ192"/>
          <cell r="GK192"/>
          <cell r="GL192"/>
          <cell r="GM192"/>
          <cell r="GN192"/>
          <cell r="GO192"/>
          <cell r="GP192"/>
          <cell r="GQ192"/>
          <cell r="GR192"/>
          <cell r="GS192"/>
          <cell r="GT192"/>
          <cell r="GU192"/>
          <cell r="GV192"/>
          <cell r="GW192"/>
          <cell r="GX192"/>
          <cell r="GY192"/>
          <cell r="GZ192"/>
          <cell r="HA192"/>
          <cell r="HB192"/>
          <cell r="HC192"/>
          <cell r="HD192"/>
          <cell r="HE192"/>
          <cell r="HF192"/>
          <cell r="HG192"/>
          <cell r="HH192"/>
          <cell r="HI192"/>
          <cell r="HJ192"/>
          <cell r="HK192"/>
          <cell r="HL192"/>
          <cell r="HM192"/>
          <cell r="HN192"/>
          <cell r="HO192"/>
          <cell r="HP192"/>
          <cell r="HQ192"/>
          <cell r="HR192"/>
          <cell r="HS192"/>
          <cell r="HT192"/>
          <cell r="HU192"/>
          <cell r="HV192"/>
          <cell r="HW192"/>
          <cell r="HX192"/>
          <cell r="HY192"/>
          <cell r="HZ192"/>
          <cell r="IA192"/>
          <cell r="IB192"/>
          <cell r="IC192"/>
          <cell r="ID192"/>
          <cell r="IE192"/>
          <cell r="IF192"/>
          <cell r="IG192"/>
          <cell r="IH192"/>
          <cell r="II192"/>
          <cell r="IJ192"/>
          <cell r="IK192"/>
          <cell r="IL192"/>
          <cell r="IM192"/>
          <cell r="IN192"/>
          <cell r="IO192"/>
          <cell r="IP192"/>
          <cell r="IQ192"/>
          <cell r="IR192"/>
          <cell r="IS192"/>
          <cell r="IT192"/>
          <cell r="IU192"/>
          <cell r="IV192"/>
          <cell r="IW192"/>
          <cell r="IX192"/>
          <cell r="IY192"/>
          <cell r="IZ192"/>
          <cell r="JA192"/>
          <cell r="JB192"/>
          <cell r="JC192"/>
          <cell r="JD192"/>
          <cell r="JE192"/>
          <cell r="JF192"/>
          <cell r="JG192"/>
          <cell r="JH192"/>
          <cell r="JI192"/>
          <cell r="JJ192"/>
          <cell r="JK192"/>
          <cell r="JL192"/>
          <cell r="JM192"/>
          <cell r="JN192"/>
          <cell r="JO192"/>
          <cell r="JP192"/>
          <cell r="JQ192"/>
          <cell r="JR192"/>
          <cell r="JS192"/>
          <cell r="JT192"/>
          <cell r="JU192"/>
          <cell r="JV192"/>
          <cell r="JW192"/>
        </row>
        <row r="193">
          <cell r="B193" t="str">
            <v>Suministro Estación</v>
          </cell>
          <cell r="C193" t="str">
            <v>Materiales</v>
          </cell>
          <cell r="D193">
            <v>7</v>
          </cell>
          <cell r="H193"/>
          <cell r="I193"/>
          <cell r="J193"/>
          <cell r="K193"/>
          <cell r="L193"/>
          <cell r="M193"/>
          <cell r="N193"/>
          <cell r="O193"/>
          <cell r="P193"/>
          <cell r="Q193"/>
          <cell r="R193"/>
          <cell r="S193"/>
          <cell r="T193"/>
          <cell r="U193"/>
          <cell r="V193"/>
          <cell r="W193"/>
          <cell r="X193"/>
          <cell r="Y193"/>
          <cell r="Z193"/>
          <cell r="AA193"/>
          <cell r="AB193"/>
          <cell r="AC193"/>
          <cell r="AD193"/>
          <cell r="AE193"/>
          <cell r="AF193"/>
          <cell r="AG193"/>
          <cell r="AH193"/>
          <cell r="AI193"/>
          <cell r="AJ193"/>
          <cell r="AK193"/>
          <cell r="AL193"/>
          <cell r="AM193"/>
          <cell r="AN193"/>
          <cell r="AO193"/>
          <cell r="AP193"/>
          <cell r="AQ193"/>
          <cell r="AR193"/>
          <cell r="AS193"/>
          <cell r="AT193"/>
          <cell r="AU193"/>
          <cell r="AV193"/>
          <cell r="AW193"/>
          <cell r="AX193"/>
          <cell r="AY193"/>
          <cell r="AZ193"/>
          <cell r="BA193"/>
          <cell r="BB193"/>
          <cell r="BC193"/>
          <cell r="BD193"/>
          <cell r="BE193"/>
          <cell r="BF193"/>
          <cell r="BG193"/>
          <cell r="BH193"/>
          <cell r="BI193"/>
          <cell r="BJ193"/>
          <cell r="BK193"/>
          <cell r="BL193"/>
          <cell r="BM193"/>
          <cell r="BN193"/>
          <cell r="BO193"/>
          <cell r="BP193"/>
          <cell r="BQ193"/>
          <cell r="BR193"/>
          <cell r="BS193"/>
          <cell r="BT193"/>
          <cell r="BU193"/>
          <cell r="BV193"/>
          <cell r="BW193"/>
          <cell r="BX193"/>
          <cell r="BY193"/>
          <cell r="BZ193"/>
          <cell r="CA193"/>
          <cell r="CB193"/>
          <cell r="CC193"/>
          <cell r="CD193"/>
          <cell r="CE193"/>
          <cell r="CF193"/>
          <cell r="CG193"/>
          <cell r="CH193"/>
          <cell r="CI193"/>
          <cell r="CJ193"/>
          <cell r="CK193"/>
          <cell r="CL193"/>
          <cell r="CM193"/>
          <cell r="CN193"/>
          <cell r="CO193"/>
          <cell r="CP193"/>
          <cell r="CQ193"/>
          <cell r="CR193"/>
          <cell r="CS193"/>
          <cell r="CT193"/>
          <cell r="CU193"/>
          <cell r="CV193"/>
          <cell r="CW193"/>
          <cell r="CX193"/>
          <cell r="CY193"/>
          <cell r="CZ193"/>
          <cell r="DA193"/>
          <cell r="DB193"/>
          <cell r="DC193"/>
          <cell r="DD193"/>
          <cell r="DE193"/>
          <cell r="DF193"/>
          <cell r="DG193"/>
          <cell r="DH193"/>
          <cell r="DI193"/>
          <cell r="DJ193"/>
          <cell r="DK193"/>
          <cell r="DL193"/>
          <cell r="DM193"/>
          <cell r="DN193"/>
          <cell r="DO193"/>
          <cell r="DP193"/>
          <cell r="DQ193"/>
          <cell r="DR193"/>
          <cell r="DS193"/>
          <cell r="DT193"/>
          <cell r="DU193"/>
          <cell r="DV193"/>
          <cell r="DW193"/>
          <cell r="DX193"/>
          <cell r="DY193"/>
          <cell r="DZ193"/>
          <cell r="EA193"/>
          <cell r="EB193"/>
          <cell r="EC193"/>
          <cell r="ED193"/>
          <cell r="EE193"/>
          <cell r="EF193"/>
          <cell r="EG193"/>
          <cell r="EH193"/>
          <cell r="EI193"/>
          <cell r="EJ193"/>
          <cell r="EK193"/>
          <cell r="EL193"/>
          <cell r="EM193"/>
          <cell r="EN193"/>
          <cell r="EO193"/>
          <cell r="EP193"/>
          <cell r="EQ193"/>
          <cell r="ER193"/>
          <cell r="ES193"/>
          <cell r="ET193"/>
          <cell r="EU193"/>
          <cell r="EV193"/>
          <cell r="EW193"/>
          <cell r="EX193"/>
          <cell r="EY193"/>
          <cell r="EZ193"/>
          <cell r="FA193"/>
          <cell r="FB193"/>
          <cell r="FC193"/>
          <cell r="FD193"/>
          <cell r="FE193"/>
          <cell r="FF193"/>
          <cell r="FG193"/>
          <cell r="FH193"/>
          <cell r="FI193"/>
          <cell r="FJ193"/>
          <cell r="FK193"/>
          <cell r="FL193"/>
          <cell r="FM193"/>
          <cell r="FN193"/>
          <cell r="FO193"/>
          <cell r="FP193"/>
          <cell r="FQ193"/>
          <cell r="FR193"/>
          <cell r="FS193"/>
          <cell r="FT193"/>
          <cell r="FU193"/>
          <cell r="FV193"/>
          <cell r="FW193"/>
          <cell r="FX193"/>
          <cell r="FY193"/>
          <cell r="FZ193"/>
          <cell r="GA193"/>
          <cell r="GB193"/>
          <cell r="GC193"/>
          <cell r="GD193"/>
          <cell r="GE193"/>
          <cell r="GF193"/>
          <cell r="GG193"/>
          <cell r="GH193"/>
          <cell r="GI193"/>
          <cell r="GJ193"/>
          <cell r="GK193"/>
          <cell r="GL193"/>
          <cell r="GM193"/>
          <cell r="GN193"/>
          <cell r="GO193"/>
          <cell r="GP193"/>
          <cell r="GQ193"/>
          <cell r="GR193"/>
          <cell r="GS193"/>
          <cell r="GT193"/>
          <cell r="GU193"/>
          <cell r="GV193"/>
          <cell r="GW193"/>
          <cell r="GX193"/>
          <cell r="GY193"/>
          <cell r="GZ193"/>
          <cell r="HA193"/>
          <cell r="HB193"/>
          <cell r="HC193"/>
          <cell r="HD193"/>
          <cell r="HE193"/>
          <cell r="HF193"/>
          <cell r="HG193"/>
          <cell r="HH193"/>
          <cell r="HI193"/>
          <cell r="HJ193"/>
          <cell r="HK193"/>
          <cell r="HL193"/>
          <cell r="HM193"/>
          <cell r="HN193"/>
          <cell r="HO193"/>
          <cell r="HP193"/>
          <cell r="HQ193"/>
          <cell r="HR193"/>
          <cell r="HS193"/>
          <cell r="HT193"/>
          <cell r="HU193"/>
          <cell r="HV193"/>
          <cell r="HW193"/>
          <cell r="HX193"/>
          <cell r="HY193"/>
          <cell r="HZ193"/>
          <cell r="IA193"/>
          <cell r="IB193"/>
          <cell r="IC193"/>
          <cell r="ID193"/>
          <cell r="IE193"/>
          <cell r="IF193"/>
          <cell r="IG193"/>
          <cell r="IH193"/>
          <cell r="II193"/>
          <cell r="IJ193"/>
          <cell r="IK193"/>
          <cell r="IL193"/>
          <cell r="IM193"/>
          <cell r="IN193"/>
          <cell r="IO193"/>
          <cell r="IP193"/>
          <cell r="IQ193"/>
          <cell r="IR193"/>
          <cell r="IS193"/>
          <cell r="IT193"/>
          <cell r="IU193"/>
          <cell r="IV193"/>
          <cell r="IW193"/>
          <cell r="IX193"/>
          <cell r="IY193"/>
          <cell r="IZ193"/>
          <cell r="JA193"/>
          <cell r="JB193"/>
          <cell r="JC193"/>
          <cell r="JD193"/>
          <cell r="JE193"/>
          <cell r="JF193"/>
          <cell r="JG193"/>
          <cell r="JH193"/>
          <cell r="JI193"/>
          <cell r="JJ193"/>
          <cell r="JK193"/>
          <cell r="JL193"/>
          <cell r="JM193"/>
          <cell r="JN193"/>
          <cell r="JO193"/>
          <cell r="JP193"/>
          <cell r="JQ193"/>
          <cell r="JR193"/>
          <cell r="JS193"/>
          <cell r="JT193"/>
          <cell r="JU193"/>
          <cell r="JV193"/>
          <cell r="JW193"/>
        </row>
        <row r="194">
          <cell r="B194" t="str">
            <v>Suministro Estación</v>
          </cell>
          <cell r="C194" t="str">
            <v>Materiales</v>
          </cell>
          <cell r="D194">
            <v>8</v>
          </cell>
          <cell r="H194"/>
          <cell r="I194"/>
          <cell r="J194"/>
          <cell r="K194"/>
          <cell r="L194"/>
          <cell r="M194"/>
          <cell r="N194"/>
          <cell r="O194"/>
          <cell r="P194"/>
          <cell r="Q194"/>
          <cell r="R194"/>
          <cell r="S194"/>
          <cell r="T194"/>
          <cell r="U194"/>
          <cell r="V194"/>
          <cell r="W194"/>
          <cell r="X194"/>
          <cell r="Y194"/>
          <cell r="Z194"/>
          <cell r="AA194"/>
          <cell r="AB194"/>
          <cell r="AC194"/>
          <cell r="AD194"/>
          <cell r="AE194"/>
          <cell r="AF194"/>
          <cell r="AG194"/>
          <cell r="AH194"/>
          <cell r="AI194"/>
          <cell r="AJ194"/>
          <cell r="AK194"/>
          <cell r="AL194"/>
          <cell r="AM194"/>
          <cell r="AN194"/>
          <cell r="AO194"/>
          <cell r="AP194"/>
          <cell r="AQ194"/>
          <cell r="AR194"/>
          <cell r="AS194"/>
          <cell r="AT194"/>
          <cell r="AU194"/>
          <cell r="AV194"/>
          <cell r="AW194"/>
          <cell r="AX194"/>
          <cell r="AY194"/>
          <cell r="AZ194"/>
          <cell r="BA194"/>
          <cell r="BB194"/>
          <cell r="BC194"/>
          <cell r="BD194"/>
          <cell r="BE194"/>
          <cell r="BF194"/>
          <cell r="BG194"/>
          <cell r="BH194"/>
          <cell r="BI194"/>
          <cell r="BJ194"/>
          <cell r="BK194"/>
          <cell r="BL194"/>
          <cell r="BM194"/>
          <cell r="BN194"/>
          <cell r="BO194"/>
          <cell r="BP194"/>
          <cell r="BQ194"/>
          <cell r="BR194"/>
          <cell r="BS194"/>
          <cell r="BT194"/>
          <cell r="BU194"/>
          <cell r="BV194"/>
          <cell r="BW194"/>
          <cell r="BX194"/>
          <cell r="BY194"/>
          <cell r="BZ194"/>
          <cell r="CA194"/>
          <cell r="CB194"/>
          <cell r="CC194"/>
          <cell r="CD194"/>
          <cell r="CE194"/>
          <cell r="CF194"/>
          <cell r="CG194"/>
          <cell r="CH194"/>
          <cell r="CI194"/>
          <cell r="CJ194"/>
          <cell r="CK194"/>
          <cell r="CL194"/>
          <cell r="CM194"/>
          <cell r="CN194"/>
          <cell r="CO194"/>
          <cell r="CP194"/>
          <cell r="CQ194"/>
          <cell r="CR194"/>
          <cell r="CS194"/>
          <cell r="CT194"/>
          <cell r="CU194"/>
          <cell r="CV194"/>
          <cell r="CW194"/>
          <cell r="CX194"/>
          <cell r="CY194"/>
          <cell r="CZ194"/>
          <cell r="DA194"/>
          <cell r="DB194"/>
          <cell r="DC194"/>
          <cell r="DD194"/>
          <cell r="DE194"/>
          <cell r="DF194"/>
          <cell r="DG194"/>
          <cell r="DH194"/>
          <cell r="DI194"/>
          <cell r="DJ194"/>
          <cell r="DK194"/>
          <cell r="DL194"/>
          <cell r="DM194"/>
          <cell r="DN194"/>
          <cell r="DO194"/>
          <cell r="DP194"/>
          <cell r="DQ194"/>
          <cell r="DR194"/>
          <cell r="DS194"/>
          <cell r="DT194"/>
          <cell r="DU194"/>
          <cell r="DV194"/>
          <cell r="DW194"/>
          <cell r="DX194"/>
          <cell r="DY194"/>
          <cell r="DZ194"/>
          <cell r="EA194"/>
          <cell r="EB194"/>
          <cell r="EC194"/>
          <cell r="ED194"/>
          <cell r="EE194"/>
          <cell r="EF194"/>
          <cell r="EG194"/>
          <cell r="EH194"/>
          <cell r="EI194"/>
          <cell r="EJ194"/>
          <cell r="EK194"/>
          <cell r="EL194"/>
          <cell r="EM194"/>
          <cell r="EN194"/>
          <cell r="EO194"/>
          <cell r="EP194"/>
          <cell r="EQ194"/>
          <cell r="ER194"/>
          <cell r="ES194"/>
          <cell r="ET194"/>
          <cell r="EU194"/>
          <cell r="EV194"/>
          <cell r="EW194"/>
          <cell r="EX194"/>
          <cell r="EY194"/>
          <cell r="EZ194"/>
          <cell r="FA194"/>
          <cell r="FB194"/>
          <cell r="FC194"/>
          <cell r="FD194"/>
          <cell r="FE194"/>
          <cell r="FF194"/>
          <cell r="FG194"/>
          <cell r="FH194"/>
          <cell r="FI194"/>
          <cell r="FJ194"/>
          <cell r="FK194"/>
          <cell r="FL194"/>
          <cell r="FM194"/>
          <cell r="FN194"/>
          <cell r="FO194"/>
          <cell r="FP194"/>
          <cell r="FQ194"/>
          <cell r="FR194"/>
          <cell r="FS194"/>
          <cell r="FT194"/>
          <cell r="FU194"/>
          <cell r="FV194"/>
          <cell r="FW194"/>
          <cell r="FX194"/>
          <cell r="FY194"/>
          <cell r="FZ194"/>
          <cell r="GA194"/>
          <cell r="GB194"/>
          <cell r="GC194"/>
          <cell r="GD194"/>
          <cell r="GE194"/>
          <cell r="GF194"/>
          <cell r="GG194"/>
          <cell r="GH194"/>
          <cell r="GI194"/>
          <cell r="GJ194"/>
          <cell r="GK194"/>
          <cell r="GL194"/>
          <cell r="GM194"/>
          <cell r="GN194"/>
          <cell r="GO194"/>
          <cell r="GP194"/>
          <cell r="GQ194"/>
          <cell r="GR194"/>
          <cell r="GS194"/>
          <cell r="GT194"/>
          <cell r="GU194"/>
          <cell r="GV194"/>
          <cell r="GW194"/>
          <cell r="GX194"/>
          <cell r="GY194"/>
          <cell r="GZ194"/>
          <cell r="HA194"/>
          <cell r="HB194"/>
          <cell r="HC194"/>
          <cell r="HD194"/>
          <cell r="HE194"/>
          <cell r="HF194"/>
          <cell r="HG194"/>
          <cell r="HH194"/>
          <cell r="HI194"/>
          <cell r="HJ194"/>
          <cell r="HK194"/>
          <cell r="HL194"/>
          <cell r="HM194"/>
          <cell r="HN194"/>
          <cell r="HO194"/>
          <cell r="HP194"/>
          <cell r="HQ194"/>
          <cell r="HR194"/>
          <cell r="HS194"/>
          <cell r="HT194"/>
          <cell r="HU194"/>
          <cell r="HV194"/>
          <cell r="HW194"/>
          <cell r="HX194"/>
          <cell r="HY194"/>
          <cell r="HZ194"/>
          <cell r="IA194"/>
          <cell r="IB194"/>
          <cell r="IC194"/>
          <cell r="ID194"/>
          <cell r="IE194"/>
          <cell r="IF194"/>
          <cell r="IG194"/>
          <cell r="IH194"/>
          <cell r="II194"/>
          <cell r="IJ194"/>
          <cell r="IK194"/>
          <cell r="IL194"/>
          <cell r="IM194"/>
          <cell r="IN194"/>
          <cell r="IO194"/>
          <cell r="IP194"/>
          <cell r="IQ194"/>
          <cell r="IR194"/>
          <cell r="IS194"/>
          <cell r="IT194"/>
          <cell r="IU194"/>
          <cell r="IV194"/>
          <cell r="IW194"/>
          <cell r="IX194"/>
          <cell r="IY194"/>
          <cell r="IZ194"/>
          <cell r="JA194"/>
          <cell r="JB194"/>
          <cell r="JC194"/>
          <cell r="JD194"/>
          <cell r="JE194"/>
          <cell r="JF194"/>
          <cell r="JG194"/>
          <cell r="JH194"/>
          <cell r="JI194"/>
          <cell r="JJ194"/>
          <cell r="JK194"/>
          <cell r="JL194"/>
          <cell r="JM194"/>
          <cell r="JN194"/>
          <cell r="JO194"/>
          <cell r="JP194"/>
          <cell r="JQ194"/>
          <cell r="JR194"/>
          <cell r="JS194"/>
          <cell r="JT194"/>
          <cell r="JU194"/>
          <cell r="JV194"/>
          <cell r="JW194"/>
        </row>
        <row r="195">
          <cell r="B195" t="str">
            <v>Suministro Estación</v>
          </cell>
          <cell r="C195" t="str">
            <v>Materiales</v>
          </cell>
          <cell r="D195">
            <v>9</v>
          </cell>
          <cell r="H195"/>
          <cell r="I195"/>
          <cell r="J195"/>
          <cell r="K195"/>
          <cell r="L195"/>
          <cell r="M195"/>
          <cell r="N195"/>
          <cell r="O195"/>
          <cell r="P195"/>
          <cell r="Q195"/>
          <cell r="R195"/>
          <cell r="S195"/>
          <cell r="T195"/>
          <cell r="U195"/>
          <cell r="V195"/>
          <cell r="W195"/>
          <cell r="X195"/>
          <cell r="Y195"/>
          <cell r="Z195"/>
          <cell r="AA195"/>
          <cell r="AB195"/>
          <cell r="AC195"/>
          <cell r="AD195"/>
          <cell r="AE195"/>
          <cell r="AF195"/>
          <cell r="AG195"/>
          <cell r="AH195"/>
          <cell r="AI195"/>
          <cell r="AJ195"/>
          <cell r="AK195"/>
          <cell r="AL195"/>
          <cell r="AM195"/>
          <cell r="AN195"/>
          <cell r="AO195"/>
          <cell r="AP195"/>
          <cell r="AQ195"/>
          <cell r="AR195"/>
          <cell r="AS195"/>
          <cell r="AT195"/>
          <cell r="AU195"/>
          <cell r="AV195"/>
          <cell r="AW195"/>
          <cell r="AX195"/>
          <cell r="AY195"/>
          <cell r="AZ195"/>
          <cell r="BA195"/>
          <cell r="BB195"/>
          <cell r="BC195"/>
          <cell r="BD195"/>
          <cell r="BE195"/>
          <cell r="BF195"/>
          <cell r="BG195"/>
          <cell r="BH195"/>
          <cell r="BI195"/>
          <cell r="BJ195"/>
          <cell r="BK195"/>
          <cell r="BL195"/>
          <cell r="BM195"/>
          <cell r="BN195"/>
          <cell r="BO195"/>
          <cell r="BP195"/>
          <cell r="BQ195"/>
          <cell r="BR195"/>
          <cell r="BS195"/>
          <cell r="BT195"/>
          <cell r="BU195"/>
          <cell r="BV195"/>
          <cell r="BW195"/>
          <cell r="BX195"/>
          <cell r="BY195"/>
          <cell r="BZ195"/>
          <cell r="CA195"/>
          <cell r="CB195"/>
          <cell r="CC195"/>
          <cell r="CD195"/>
          <cell r="CE195"/>
          <cell r="CF195"/>
          <cell r="CG195"/>
          <cell r="CH195"/>
          <cell r="CI195"/>
          <cell r="CJ195"/>
          <cell r="CK195"/>
          <cell r="CL195"/>
          <cell r="CM195"/>
          <cell r="CN195"/>
          <cell r="CO195"/>
          <cell r="CP195"/>
          <cell r="CQ195"/>
          <cell r="CR195"/>
          <cell r="CS195"/>
          <cell r="CT195"/>
          <cell r="CU195"/>
          <cell r="CV195"/>
          <cell r="CW195"/>
          <cell r="CX195"/>
          <cell r="CY195"/>
          <cell r="CZ195"/>
          <cell r="DA195"/>
          <cell r="DB195"/>
          <cell r="DC195"/>
          <cell r="DD195"/>
          <cell r="DE195"/>
          <cell r="DF195"/>
          <cell r="DG195"/>
          <cell r="DH195"/>
          <cell r="DI195"/>
          <cell r="DJ195"/>
          <cell r="DK195"/>
          <cell r="DL195"/>
          <cell r="DM195"/>
          <cell r="DN195"/>
          <cell r="DO195"/>
          <cell r="DP195"/>
          <cell r="DQ195"/>
          <cell r="DR195"/>
          <cell r="DS195"/>
          <cell r="DT195"/>
          <cell r="DU195"/>
          <cell r="DV195"/>
          <cell r="DW195"/>
          <cell r="DX195"/>
          <cell r="DY195"/>
          <cell r="DZ195"/>
          <cell r="EA195"/>
          <cell r="EB195"/>
          <cell r="EC195"/>
          <cell r="ED195"/>
          <cell r="EE195"/>
          <cell r="EF195"/>
          <cell r="EG195"/>
          <cell r="EH195"/>
          <cell r="EI195"/>
          <cell r="EJ195"/>
          <cell r="EK195"/>
          <cell r="EL195"/>
          <cell r="EM195"/>
          <cell r="EN195"/>
          <cell r="EO195"/>
          <cell r="EP195"/>
          <cell r="EQ195"/>
          <cell r="ER195"/>
          <cell r="ES195"/>
          <cell r="ET195"/>
          <cell r="EU195"/>
          <cell r="EV195"/>
          <cell r="EW195"/>
          <cell r="EX195"/>
          <cell r="EY195"/>
          <cell r="EZ195"/>
          <cell r="FA195"/>
          <cell r="FB195"/>
          <cell r="FC195"/>
          <cell r="FD195"/>
          <cell r="FE195"/>
          <cell r="FF195"/>
          <cell r="FG195"/>
          <cell r="FH195"/>
          <cell r="FI195"/>
          <cell r="FJ195"/>
          <cell r="FK195"/>
          <cell r="FL195"/>
          <cell r="FM195"/>
          <cell r="FN195"/>
          <cell r="FO195"/>
          <cell r="FP195"/>
          <cell r="FQ195"/>
          <cell r="FR195"/>
          <cell r="FS195"/>
          <cell r="FT195"/>
          <cell r="FU195"/>
          <cell r="FV195"/>
          <cell r="FW195"/>
          <cell r="FX195"/>
          <cell r="FY195"/>
          <cell r="FZ195"/>
          <cell r="GA195"/>
          <cell r="GB195"/>
          <cell r="GC195"/>
          <cell r="GD195"/>
          <cell r="GE195"/>
          <cell r="GF195"/>
          <cell r="GG195"/>
          <cell r="GH195"/>
          <cell r="GI195"/>
          <cell r="GJ195"/>
          <cell r="GK195"/>
          <cell r="GL195"/>
          <cell r="GM195"/>
          <cell r="GN195"/>
          <cell r="GO195"/>
          <cell r="GP195"/>
          <cell r="GQ195"/>
          <cell r="GR195"/>
          <cell r="GS195"/>
          <cell r="GT195"/>
          <cell r="GU195"/>
          <cell r="GV195"/>
          <cell r="GW195"/>
          <cell r="GX195"/>
          <cell r="GY195"/>
          <cell r="GZ195"/>
          <cell r="HA195"/>
          <cell r="HB195"/>
          <cell r="HC195"/>
          <cell r="HD195"/>
          <cell r="HE195"/>
          <cell r="HF195"/>
          <cell r="HG195"/>
          <cell r="HH195"/>
          <cell r="HI195"/>
          <cell r="HJ195"/>
          <cell r="HK195"/>
          <cell r="HL195"/>
          <cell r="HM195"/>
          <cell r="HN195"/>
          <cell r="HO195"/>
          <cell r="HP195"/>
          <cell r="HQ195"/>
          <cell r="HR195"/>
          <cell r="HS195"/>
          <cell r="HT195"/>
          <cell r="HU195"/>
          <cell r="HV195"/>
          <cell r="HW195"/>
          <cell r="HX195"/>
          <cell r="HY195"/>
          <cell r="HZ195"/>
          <cell r="IA195"/>
          <cell r="IB195"/>
          <cell r="IC195"/>
          <cell r="ID195"/>
          <cell r="IE195"/>
          <cell r="IF195"/>
          <cell r="IG195"/>
          <cell r="IH195"/>
          <cell r="II195"/>
          <cell r="IJ195"/>
          <cell r="IK195"/>
          <cell r="IL195"/>
          <cell r="IM195"/>
          <cell r="IN195"/>
          <cell r="IO195"/>
          <cell r="IP195"/>
          <cell r="IQ195"/>
          <cell r="IR195"/>
          <cell r="IS195"/>
          <cell r="IT195"/>
          <cell r="IU195"/>
          <cell r="IV195"/>
          <cell r="IW195"/>
          <cell r="IX195"/>
          <cell r="IY195"/>
          <cell r="IZ195"/>
          <cell r="JA195"/>
          <cell r="JB195"/>
          <cell r="JC195"/>
          <cell r="JD195"/>
          <cell r="JE195"/>
          <cell r="JF195"/>
          <cell r="JG195"/>
          <cell r="JH195"/>
          <cell r="JI195"/>
          <cell r="JJ195"/>
          <cell r="JK195"/>
          <cell r="JL195"/>
          <cell r="JM195"/>
          <cell r="JN195"/>
          <cell r="JO195"/>
          <cell r="JP195"/>
          <cell r="JQ195"/>
          <cell r="JR195"/>
          <cell r="JS195"/>
          <cell r="JT195"/>
          <cell r="JU195"/>
          <cell r="JV195"/>
          <cell r="JW195"/>
        </row>
        <row r="196">
          <cell r="B196" t="str">
            <v>Suministro Estación</v>
          </cell>
          <cell r="C196" t="str">
            <v>Materiales</v>
          </cell>
          <cell r="D196">
            <v>10</v>
          </cell>
          <cell r="H196"/>
          <cell r="I196"/>
          <cell r="J196"/>
          <cell r="K196"/>
          <cell r="L196"/>
          <cell r="M196"/>
          <cell r="N196"/>
          <cell r="O196"/>
          <cell r="P196"/>
          <cell r="Q196"/>
          <cell r="R196"/>
          <cell r="S196"/>
          <cell r="T196"/>
          <cell r="U196"/>
          <cell r="V196"/>
          <cell r="W196"/>
          <cell r="X196"/>
          <cell r="Y196"/>
          <cell r="Z196"/>
          <cell r="AA196"/>
          <cell r="AB196"/>
          <cell r="AC196"/>
          <cell r="AD196"/>
          <cell r="AE196"/>
          <cell r="AF196"/>
          <cell r="AG196"/>
          <cell r="AH196"/>
          <cell r="AI196"/>
          <cell r="AJ196"/>
          <cell r="AK196"/>
          <cell r="AL196"/>
          <cell r="AM196"/>
          <cell r="AN196"/>
          <cell r="AO196"/>
          <cell r="AP196"/>
          <cell r="AQ196"/>
          <cell r="AR196"/>
          <cell r="AS196"/>
          <cell r="AT196"/>
          <cell r="AU196"/>
          <cell r="AV196"/>
          <cell r="AW196"/>
          <cell r="AX196"/>
          <cell r="AY196"/>
          <cell r="AZ196"/>
          <cell r="BA196"/>
          <cell r="BB196"/>
          <cell r="BC196"/>
          <cell r="BD196"/>
          <cell r="BE196"/>
          <cell r="BF196"/>
          <cell r="BG196"/>
          <cell r="BH196"/>
          <cell r="BI196"/>
          <cell r="BJ196"/>
          <cell r="BK196"/>
          <cell r="BL196"/>
          <cell r="BM196"/>
          <cell r="BN196"/>
          <cell r="BO196"/>
          <cell r="BP196"/>
          <cell r="BQ196"/>
          <cell r="BR196"/>
          <cell r="BS196"/>
          <cell r="BT196"/>
          <cell r="BU196"/>
          <cell r="BV196"/>
          <cell r="BW196"/>
          <cell r="BX196"/>
          <cell r="BY196"/>
          <cell r="BZ196"/>
          <cell r="CA196"/>
          <cell r="CB196"/>
          <cell r="CC196"/>
          <cell r="CD196"/>
          <cell r="CE196"/>
          <cell r="CF196"/>
          <cell r="CG196"/>
          <cell r="CH196"/>
          <cell r="CI196"/>
          <cell r="CJ196"/>
          <cell r="CK196"/>
          <cell r="CL196"/>
          <cell r="CM196"/>
          <cell r="CN196"/>
          <cell r="CO196"/>
          <cell r="CP196"/>
          <cell r="CQ196"/>
          <cell r="CR196"/>
          <cell r="CS196"/>
          <cell r="CT196"/>
          <cell r="CU196"/>
          <cell r="CV196"/>
          <cell r="CW196"/>
          <cell r="CX196"/>
          <cell r="CY196"/>
          <cell r="CZ196"/>
          <cell r="DA196"/>
          <cell r="DB196"/>
          <cell r="DC196"/>
          <cell r="DD196"/>
          <cell r="DE196"/>
          <cell r="DF196"/>
          <cell r="DG196"/>
          <cell r="DH196"/>
          <cell r="DI196"/>
          <cell r="DJ196"/>
          <cell r="DK196"/>
          <cell r="DL196"/>
          <cell r="DM196"/>
          <cell r="DN196"/>
          <cell r="DO196"/>
          <cell r="DP196"/>
          <cell r="DQ196"/>
          <cell r="DR196"/>
          <cell r="DS196"/>
          <cell r="DT196"/>
          <cell r="DU196"/>
          <cell r="DV196"/>
          <cell r="DW196"/>
          <cell r="DX196"/>
          <cell r="DY196"/>
          <cell r="DZ196"/>
          <cell r="EA196"/>
          <cell r="EB196"/>
          <cell r="EC196"/>
          <cell r="ED196"/>
          <cell r="EE196"/>
          <cell r="EF196"/>
          <cell r="EG196"/>
          <cell r="EH196"/>
          <cell r="EI196"/>
          <cell r="EJ196"/>
          <cell r="EK196"/>
          <cell r="EL196"/>
          <cell r="EM196"/>
          <cell r="EN196"/>
          <cell r="EO196"/>
          <cell r="EP196"/>
          <cell r="EQ196"/>
          <cell r="ER196"/>
          <cell r="ES196"/>
          <cell r="ET196"/>
          <cell r="EU196"/>
          <cell r="EV196"/>
          <cell r="EW196"/>
          <cell r="EX196"/>
          <cell r="EY196"/>
          <cell r="EZ196"/>
          <cell r="FA196"/>
          <cell r="FB196"/>
          <cell r="FC196"/>
          <cell r="FD196"/>
          <cell r="FE196"/>
          <cell r="FF196"/>
          <cell r="FG196"/>
          <cell r="FH196"/>
          <cell r="FI196"/>
          <cell r="FJ196"/>
          <cell r="FK196"/>
          <cell r="FL196"/>
          <cell r="FM196"/>
          <cell r="FN196"/>
          <cell r="FO196"/>
          <cell r="FP196"/>
          <cell r="FQ196"/>
          <cell r="FR196"/>
          <cell r="FS196"/>
          <cell r="FT196"/>
          <cell r="FU196"/>
          <cell r="FV196"/>
          <cell r="FW196"/>
          <cell r="FX196"/>
          <cell r="FY196"/>
          <cell r="FZ196"/>
          <cell r="GA196"/>
          <cell r="GB196"/>
          <cell r="GC196"/>
          <cell r="GD196"/>
          <cell r="GE196"/>
          <cell r="GF196"/>
          <cell r="GG196"/>
          <cell r="GH196"/>
          <cell r="GI196"/>
          <cell r="GJ196"/>
          <cell r="GK196"/>
          <cell r="GL196"/>
          <cell r="GM196"/>
          <cell r="GN196"/>
          <cell r="GO196"/>
          <cell r="GP196"/>
          <cell r="GQ196"/>
          <cell r="GR196"/>
          <cell r="GS196"/>
          <cell r="GT196"/>
          <cell r="GU196"/>
          <cell r="GV196"/>
          <cell r="GW196"/>
          <cell r="GX196"/>
          <cell r="GY196"/>
          <cell r="GZ196"/>
          <cell r="HA196"/>
          <cell r="HB196"/>
          <cell r="HC196"/>
          <cell r="HD196"/>
          <cell r="HE196"/>
          <cell r="HF196"/>
          <cell r="HG196"/>
          <cell r="HH196"/>
          <cell r="HI196"/>
          <cell r="HJ196"/>
          <cell r="HK196"/>
          <cell r="HL196"/>
          <cell r="HM196"/>
          <cell r="HN196"/>
          <cell r="HO196"/>
          <cell r="HP196"/>
          <cell r="HQ196"/>
          <cell r="HR196"/>
          <cell r="HS196"/>
          <cell r="HT196"/>
          <cell r="HU196"/>
          <cell r="HV196"/>
          <cell r="HW196"/>
          <cell r="HX196"/>
          <cell r="HY196"/>
          <cell r="HZ196"/>
          <cell r="IA196"/>
          <cell r="IB196"/>
          <cell r="IC196"/>
          <cell r="ID196"/>
          <cell r="IE196"/>
          <cell r="IF196"/>
          <cell r="IG196"/>
          <cell r="IH196"/>
          <cell r="II196"/>
          <cell r="IJ196"/>
          <cell r="IK196"/>
          <cell r="IL196"/>
          <cell r="IM196"/>
          <cell r="IN196"/>
          <cell r="IO196"/>
          <cell r="IP196"/>
          <cell r="IQ196"/>
          <cell r="IR196"/>
          <cell r="IS196"/>
          <cell r="IT196"/>
          <cell r="IU196"/>
          <cell r="IV196"/>
          <cell r="IW196"/>
          <cell r="IX196"/>
          <cell r="IY196"/>
          <cell r="IZ196"/>
          <cell r="JA196"/>
          <cell r="JB196"/>
          <cell r="JC196"/>
          <cell r="JD196"/>
          <cell r="JE196"/>
          <cell r="JF196"/>
          <cell r="JG196"/>
          <cell r="JH196"/>
          <cell r="JI196"/>
          <cell r="JJ196"/>
          <cell r="JK196"/>
          <cell r="JL196"/>
          <cell r="JM196"/>
          <cell r="JN196"/>
          <cell r="JO196"/>
          <cell r="JP196"/>
          <cell r="JQ196"/>
          <cell r="JR196"/>
          <cell r="JS196"/>
          <cell r="JT196"/>
          <cell r="JU196"/>
          <cell r="JV196"/>
          <cell r="JW196"/>
        </row>
        <row r="197">
          <cell r="B197" t="str">
            <v>Suministro Estación</v>
          </cell>
          <cell r="C197" t="str">
            <v>Mano de Obra</v>
          </cell>
          <cell r="D197">
            <v>1</v>
          </cell>
          <cell r="H197"/>
          <cell r="I197"/>
          <cell r="J197"/>
          <cell r="K197"/>
          <cell r="L197"/>
          <cell r="M197"/>
          <cell r="N197"/>
          <cell r="O197"/>
          <cell r="P197"/>
          <cell r="Q197"/>
          <cell r="R197"/>
          <cell r="S197"/>
          <cell r="T197"/>
          <cell r="U197"/>
          <cell r="V197"/>
          <cell r="W197"/>
          <cell r="X197"/>
          <cell r="Y197"/>
          <cell r="Z197"/>
          <cell r="AA197"/>
          <cell r="AB197"/>
          <cell r="AC197"/>
          <cell r="AD197"/>
          <cell r="AE197"/>
          <cell r="AF197"/>
          <cell r="AG197"/>
          <cell r="AH197"/>
          <cell r="AI197"/>
          <cell r="AJ197"/>
          <cell r="AK197"/>
          <cell r="AL197"/>
          <cell r="AM197"/>
          <cell r="AN197"/>
          <cell r="AO197"/>
          <cell r="AP197"/>
          <cell r="AQ197"/>
          <cell r="AR197"/>
          <cell r="AS197"/>
          <cell r="AT197"/>
          <cell r="AU197"/>
          <cell r="AV197"/>
          <cell r="AW197"/>
          <cell r="AX197"/>
          <cell r="AY197"/>
          <cell r="AZ197"/>
          <cell r="BA197"/>
          <cell r="BB197"/>
          <cell r="BC197"/>
          <cell r="BD197"/>
          <cell r="BE197"/>
          <cell r="BF197"/>
          <cell r="BG197"/>
          <cell r="BH197"/>
          <cell r="BI197"/>
          <cell r="BJ197"/>
          <cell r="BK197"/>
          <cell r="BL197"/>
          <cell r="BM197"/>
          <cell r="BN197"/>
          <cell r="BO197"/>
          <cell r="BP197"/>
          <cell r="BQ197"/>
          <cell r="BR197"/>
          <cell r="BS197"/>
          <cell r="BT197"/>
          <cell r="BU197"/>
          <cell r="BV197"/>
          <cell r="BW197"/>
          <cell r="BX197"/>
          <cell r="BY197"/>
          <cell r="BZ197"/>
          <cell r="CA197"/>
          <cell r="CB197"/>
          <cell r="CC197"/>
          <cell r="CD197"/>
          <cell r="CE197"/>
          <cell r="CF197"/>
          <cell r="CG197"/>
          <cell r="CH197"/>
          <cell r="CI197"/>
          <cell r="CJ197"/>
          <cell r="CK197"/>
          <cell r="CL197"/>
          <cell r="CM197"/>
          <cell r="CN197"/>
          <cell r="CO197"/>
          <cell r="CP197"/>
          <cell r="CQ197"/>
          <cell r="CR197"/>
          <cell r="CS197"/>
          <cell r="CT197"/>
          <cell r="CU197"/>
          <cell r="CV197"/>
          <cell r="CW197"/>
          <cell r="CX197"/>
          <cell r="CY197"/>
          <cell r="CZ197"/>
          <cell r="DA197"/>
          <cell r="DB197"/>
          <cell r="DC197"/>
          <cell r="DD197"/>
          <cell r="DE197"/>
          <cell r="DF197"/>
          <cell r="DG197"/>
          <cell r="DH197"/>
          <cell r="DI197"/>
          <cell r="DJ197"/>
          <cell r="DK197"/>
          <cell r="DL197"/>
          <cell r="DM197"/>
          <cell r="DN197"/>
          <cell r="DO197"/>
          <cell r="DP197"/>
          <cell r="DQ197"/>
          <cell r="DR197"/>
          <cell r="DS197"/>
          <cell r="DT197"/>
          <cell r="DU197"/>
          <cell r="DV197"/>
          <cell r="DW197"/>
          <cell r="DX197"/>
          <cell r="DY197"/>
          <cell r="DZ197"/>
          <cell r="EA197"/>
          <cell r="EB197"/>
          <cell r="EC197"/>
          <cell r="ED197"/>
          <cell r="EE197"/>
          <cell r="EF197"/>
          <cell r="EG197"/>
          <cell r="EH197"/>
          <cell r="EI197"/>
          <cell r="EJ197"/>
          <cell r="EK197"/>
          <cell r="EL197"/>
          <cell r="EM197"/>
          <cell r="EN197"/>
          <cell r="EO197"/>
          <cell r="EP197"/>
          <cell r="EQ197"/>
          <cell r="ER197"/>
          <cell r="ES197"/>
          <cell r="ET197"/>
          <cell r="EU197"/>
          <cell r="EV197"/>
          <cell r="EW197"/>
          <cell r="EX197"/>
          <cell r="EY197"/>
          <cell r="EZ197"/>
          <cell r="FA197"/>
          <cell r="FB197"/>
          <cell r="FC197"/>
          <cell r="FD197"/>
          <cell r="FE197"/>
          <cell r="FF197"/>
          <cell r="FG197"/>
          <cell r="FH197"/>
          <cell r="FI197"/>
          <cell r="FJ197"/>
          <cell r="FK197"/>
          <cell r="FL197"/>
          <cell r="FM197"/>
          <cell r="FN197"/>
          <cell r="FO197"/>
          <cell r="FP197"/>
          <cell r="FQ197"/>
          <cell r="FR197"/>
          <cell r="FS197"/>
          <cell r="FT197"/>
          <cell r="FU197"/>
          <cell r="FV197"/>
          <cell r="FW197"/>
          <cell r="FX197"/>
          <cell r="FY197"/>
          <cell r="FZ197"/>
          <cell r="GA197"/>
          <cell r="GB197"/>
          <cell r="GC197"/>
          <cell r="GD197"/>
          <cell r="GE197"/>
          <cell r="GF197"/>
          <cell r="GG197"/>
          <cell r="GH197"/>
          <cell r="GI197"/>
          <cell r="GJ197"/>
          <cell r="GK197"/>
          <cell r="GL197"/>
          <cell r="GM197"/>
          <cell r="GN197"/>
          <cell r="GO197"/>
          <cell r="GP197"/>
          <cell r="GQ197"/>
          <cell r="GR197"/>
          <cell r="GS197"/>
          <cell r="GT197"/>
          <cell r="GU197"/>
          <cell r="GV197"/>
          <cell r="GW197"/>
          <cell r="GX197"/>
          <cell r="GY197"/>
          <cell r="GZ197"/>
          <cell r="HA197"/>
          <cell r="HB197"/>
          <cell r="HC197"/>
          <cell r="HD197"/>
          <cell r="HE197"/>
          <cell r="HF197"/>
          <cell r="HG197"/>
          <cell r="HH197"/>
          <cell r="HI197"/>
          <cell r="HJ197"/>
          <cell r="HK197"/>
          <cell r="HL197"/>
          <cell r="HM197"/>
          <cell r="HN197"/>
          <cell r="HO197"/>
          <cell r="HP197"/>
          <cell r="HQ197"/>
          <cell r="HR197"/>
          <cell r="HS197"/>
          <cell r="HT197"/>
          <cell r="HU197"/>
          <cell r="HV197"/>
          <cell r="HW197"/>
          <cell r="HX197"/>
          <cell r="HY197"/>
          <cell r="HZ197"/>
          <cell r="IA197"/>
          <cell r="IB197"/>
          <cell r="IC197"/>
          <cell r="ID197"/>
          <cell r="IE197"/>
          <cell r="IF197"/>
          <cell r="IG197"/>
          <cell r="IH197"/>
          <cell r="II197"/>
          <cell r="IJ197"/>
          <cell r="IK197"/>
          <cell r="IL197"/>
          <cell r="IM197"/>
          <cell r="IN197"/>
          <cell r="IO197"/>
          <cell r="IP197"/>
          <cell r="IQ197"/>
          <cell r="IR197"/>
          <cell r="IS197"/>
          <cell r="IT197"/>
          <cell r="IU197"/>
          <cell r="IV197"/>
          <cell r="IW197"/>
          <cell r="IX197"/>
          <cell r="IY197"/>
          <cell r="IZ197"/>
          <cell r="JA197"/>
          <cell r="JB197"/>
          <cell r="JC197"/>
          <cell r="JD197"/>
          <cell r="JE197"/>
          <cell r="JF197"/>
          <cell r="JG197"/>
          <cell r="JH197"/>
          <cell r="JI197"/>
          <cell r="JJ197"/>
          <cell r="JK197"/>
          <cell r="JL197"/>
          <cell r="JM197"/>
          <cell r="JN197"/>
          <cell r="JO197"/>
          <cell r="JP197"/>
          <cell r="JQ197"/>
          <cell r="JR197"/>
          <cell r="JS197"/>
          <cell r="JT197"/>
          <cell r="JU197"/>
          <cell r="JV197"/>
          <cell r="JW197"/>
        </row>
        <row r="198">
          <cell r="B198" t="str">
            <v>Suministro Estación</v>
          </cell>
          <cell r="C198" t="str">
            <v>Mano de Obra</v>
          </cell>
          <cell r="D198">
            <v>2</v>
          </cell>
          <cell r="H198"/>
          <cell r="I198"/>
          <cell r="J198"/>
          <cell r="K198"/>
          <cell r="L198"/>
          <cell r="M198"/>
          <cell r="N198"/>
          <cell r="O198"/>
          <cell r="P198"/>
          <cell r="Q198"/>
          <cell r="R198"/>
          <cell r="S198"/>
          <cell r="T198"/>
          <cell r="U198"/>
          <cell r="V198"/>
          <cell r="W198"/>
          <cell r="X198"/>
          <cell r="Y198"/>
          <cell r="Z198"/>
          <cell r="AA198"/>
          <cell r="AB198"/>
          <cell r="AC198"/>
          <cell r="AD198"/>
          <cell r="AE198"/>
          <cell r="AF198"/>
          <cell r="AG198"/>
          <cell r="AH198"/>
          <cell r="AI198"/>
          <cell r="AJ198"/>
          <cell r="AK198"/>
          <cell r="AL198"/>
          <cell r="AM198"/>
          <cell r="AN198"/>
          <cell r="AO198"/>
          <cell r="AP198"/>
          <cell r="AQ198"/>
          <cell r="AR198"/>
          <cell r="AS198"/>
          <cell r="AT198"/>
          <cell r="AU198"/>
          <cell r="AV198"/>
          <cell r="AW198"/>
          <cell r="AX198"/>
          <cell r="AY198"/>
          <cell r="AZ198"/>
          <cell r="BA198"/>
          <cell r="BB198"/>
          <cell r="BC198"/>
          <cell r="BD198"/>
          <cell r="BE198"/>
          <cell r="BF198"/>
          <cell r="BG198"/>
          <cell r="BH198"/>
          <cell r="BI198"/>
          <cell r="BJ198"/>
          <cell r="BK198"/>
          <cell r="BL198"/>
          <cell r="BM198"/>
          <cell r="BN198"/>
          <cell r="BO198"/>
          <cell r="BP198"/>
          <cell r="BQ198"/>
          <cell r="BR198"/>
          <cell r="BS198"/>
          <cell r="BT198"/>
          <cell r="BU198"/>
          <cell r="BV198"/>
          <cell r="BW198"/>
          <cell r="BX198"/>
          <cell r="BY198"/>
          <cell r="BZ198"/>
          <cell r="CA198"/>
          <cell r="CB198"/>
          <cell r="CC198"/>
          <cell r="CD198"/>
          <cell r="CE198"/>
          <cell r="CF198"/>
          <cell r="CG198"/>
          <cell r="CH198"/>
          <cell r="CI198"/>
          <cell r="CJ198"/>
          <cell r="CK198"/>
          <cell r="CL198"/>
          <cell r="CM198"/>
          <cell r="CN198"/>
          <cell r="CO198"/>
          <cell r="CP198"/>
          <cell r="CQ198"/>
          <cell r="CR198"/>
          <cell r="CS198"/>
          <cell r="CT198"/>
          <cell r="CU198"/>
          <cell r="CV198"/>
          <cell r="CW198"/>
          <cell r="CX198"/>
          <cell r="CY198"/>
          <cell r="CZ198"/>
          <cell r="DA198"/>
          <cell r="DB198"/>
          <cell r="DC198"/>
          <cell r="DD198"/>
          <cell r="DE198"/>
          <cell r="DF198"/>
          <cell r="DG198"/>
          <cell r="DH198"/>
          <cell r="DI198"/>
          <cell r="DJ198"/>
          <cell r="DK198"/>
          <cell r="DL198"/>
          <cell r="DM198"/>
          <cell r="DN198"/>
          <cell r="DO198"/>
          <cell r="DP198"/>
          <cell r="DQ198"/>
          <cell r="DR198"/>
          <cell r="DS198"/>
          <cell r="DT198"/>
          <cell r="DU198"/>
          <cell r="DV198"/>
          <cell r="DW198"/>
          <cell r="DX198"/>
          <cell r="DY198"/>
          <cell r="DZ198"/>
          <cell r="EA198"/>
          <cell r="EB198"/>
          <cell r="EC198"/>
          <cell r="ED198"/>
          <cell r="EE198"/>
          <cell r="EF198"/>
          <cell r="EG198"/>
          <cell r="EH198"/>
          <cell r="EI198"/>
          <cell r="EJ198"/>
          <cell r="EK198"/>
          <cell r="EL198"/>
          <cell r="EM198"/>
          <cell r="EN198"/>
          <cell r="EO198"/>
          <cell r="EP198"/>
          <cell r="EQ198"/>
          <cell r="ER198"/>
          <cell r="ES198"/>
          <cell r="ET198"/>
          <cell r="EU198"/>
          <cell r="EV198"/>
          <cell r="EW198"/>
          <cell r="EX198"/>
          <cell r="EY198"/>
          <cell r="EZ198"/>
          <cell r="FA198"/>
          <cell r="FB198"/>
          <cell r="FC198"/>
          <cell r="FD198"/>
          <cell r="FE198"/>
          <cell r="FF198"/>
          <cell r="FG198"/>
          <cell r="FH198"/>
          <cell r="FI198"/>
          <cell r="FJ198"/>
          <cell r="FK198"/>
          <cell r="FL198"/>
          <cell r="FM198"/>
          <cell r="FN198"/>
          <cell r="FO198"/>
          <cell r="FP198"/>
          <cell r="FQ198"/>
          <cell r="FR198"/>
          <cell r="FS198"/>
          <cell r="FT198"/>
          <cell r="FU198"/>
          <cell r="FV198"/>
          <cell r="FW198"/>
          <cell r="FX198"/>
          <cell r="FY198"/>
          <cell r="FZ198"/>
          <cell r="GA198"/>
          <cell r="GB198"/>
          <cell r="GC198"/>
          <cell r="GD198"/>
          <cell r="GE198"/>
          <cell r="GF198"/>
          <cell r="GG198"/>
          <cell r="GH198"/>
          <cell r="GI198"/>
          <cell r="GJ198"/>
          <cell r="GK198"/>
          <cell r="GL198"/>
          <cell r="GM198"/>
          <cell r="GN198"/>
          <cell r="GO198"/>
          <cell r="GP198"/>
          <cell r="GQ198"/>
          <cell r="GR198"/>
          <cell r="GS198"/>
          <cell r="GT198"/>
          <cell r="GU198"/>
          <cell r="GV198"/>
          <cell r="GW198"/>
          <cell r="GX198"/>
          <cell r="GY198"/>
          <cell r="GZ198"/>
          <cell r="HA198"/>
          <cell r="HB198"/>
          <cell r="HC198"/>
          <cell r="HD198"/>
          <cell r="HE198"/>
          <cell r="HF198"/>
          <cell r="HG198"/>
          <cell r="HH198"/>
          <cell r="HI198"/>
          <cell r="HJ198"/>
          <cell r="HK198"/>
          <cell r="HL198"/>
          <cell r="HM198"/>
          <cell r="HN198"/>
          <cell r="HO198"/>
          <cell r="HP198"/>
          <cell r="HQ198"/>
          <cell r="HR198"/>
          <cell r="HS198"/>
          <cell r="HT198"/>
          <cell r="HU198"/>
          <cell r="HV198"/>
          <cell r="HW198"/>
          <cell r="HX198"/>
          <cell r="HY198"/>
          <cell r="HZ198"/>
          <cell r="IA198"/>
          <cell r="IB198"/>
          <cell r="IC198"/>
          <cell r="ID198"/>
          <cell r="IE198"/>
          <cell r="IF198"/>
          <cell r="IG198"/>
          <cell r="IH198"/>
          <cell r="II198"/>
          <cell r="IJ198"/>
          <cell r="IK198"/>
          <cell r="IL198"/>
          <cell r="IM198"/>
          <cell r="IN198"/>
          <cell r="IO198"/>
          <cell r="IP198"/>
          <cell r="IQ198"/>
          <cell r="IR198"/>
          <cell r="IS198"/>
          <cell r="IT198"/>
          <cell r="IU198"/>
          <cell r="IV198"/>
          <cell r="IW198"/>
          <cell r="IX198"/>
          <cell r="IY198"/>
          <cell r="IZ198"/>
          <cell r="JA198"/>
          <cell r="JB198"/>
          <cell r="JC198"/>
          <cell r="JD198"/>
          <cell r="JE198"/>
          <cell r="JF198"/>
          <cell r="JG198"/>
          <cell r="JH198"/>
          <cell r="JI198"/>
          <cell r="JJ198"/>
          <cell r="JK198"/>
          <cell r="JL198"/>
          <cell r="JM198"/>
          <cell r="JN198"/>
          <cell r="JO198"/>
          <cell r="JP198"/>
          <cell r="JQ198"/>
          <cell r="JR198"/>
          <cell r="JS198"/>
          <cell r="JT198"/>
          <cell r="JU198"/>
          <cell r="JV198"/>
          <cell r="JW198"/>
        </row>
        <row r="199">
          <cell r="B199" t="str">
            <v>Suministro Estación</v>
          </cell>
          <cell r="C199" t="str">
            <v>Mano de Obra</v>
          </cell>
          <cell r="D199">
            <v>3</v>
          </cell>
          <cell r="H199"/>
          <cell r="I199"/>
          <cell r="J199"/>
          <cell r="K199"/>
          <cell r="L199"/>
          <cell r="M199"/>
          <cell r="N199"/>
          <cell r="O199"/>
          <cell r="P199"/>
          <cell r="Q199"/>
          <cell r="R199"/>
          <cell r="S199"/>
          <cell r="T199"/>
          <cell r="U199"/>
          <cell r="V199"/>
          <cell r="W199"/>
          <cell r="X199"/>
          <cell r="Y199"/>
          <cell r="Z199"/>
          <cell r="AA199"/>
          <cell r="AB199"/>
          <cell r="AC199"/>
          <cell r="AD199"/>
          <cell r="AE199"/>
          <cell r="AF199"/>
          <cell r="AG199"/>
          <cell r="AH199"/>
          <cell r="AI199"/>
          <cell r="AJ199"/>
          <cell r="AK199"/>
          <cell r="AL199"/>
          <cell r="AM199"/>
          <cell r="AN199"/>
          <cell r="AO199"/>
          <cell r="AP199"/>
          <cell r="AQ199"/>
          <cell r="AR199"/>
          <cell r="AS199"/>
          <cell r="AT199"/>
          <cell r="AU199"/>
          <cell r="AV199"/>
          <cell r="AW199"/>
          <cell r="AX199"/>
          <cell r="AY199"/>
          <cell r="AZ199"/>
          <cell r="BA199"/>
          <cell r="BB199"/>
          <cell r="BC199"/>
          <cell r="BD199"/>
          <cell r="BE199"/>
          <cell r="BF199"/>
          <cell r="BG199"/>
          <cell r="BH199"/>
          <cell r="BI199"/>
          <cell r="BJ199"/>
          <cell r="BK199"/>
          <cell r="BL199"/>
          <cell r="BM199"/>
          <cell r="BN199"/>
          <cell r="BO199"/>
          <cell r="BP199"/>
          <cell r="BQ199"/>
          <cell r="BR199"/>
          <cell r="BS199"/>
          <cell r="BT199"/>
          <cell r="BU199"/>
          <cell r="BV199"/>
          <cell r="BW199"/>
          <cell r="BX199"/>
          <cell r="BY199"/>
          <cell r="BZ199"/>
          <cell r="CA199"/>
          <cell r="CB199"/>
          <cell r="CC199"/>
          <cell r="CD199"/>
          <cell r="CE199"/>
          <cell r="CF199"/>
          <cell r="CG199"/>
          <cell r="CH199"/>
          <cell r="CI199"/>
          <cell r="CJ199"/>
          <cell r="CK199"/>
          <cell r="CL199"/>
          <cell r="CM199"/>
          <cell r="CN199"/>
          <cell r="CO199"/>
          <cell r="CP199"/>
          <cell r="CQ199"/>
          <cell r="CR199"/>
          <cell r="CS199"/>
          <cell r="CT199"/>
          <cell r="CU199"/>
          <cell r="CV199"/>
          <cell r="CW199"/>
          <cell r="CX199"/>
          <cell r="CY199"/>
          <cell r="CZ199"/>
          <cell r="DA199"/>
          <cell r="DB199"/>
          <cell r="DC199"/>
          <cell r="DD199"/>
          <cell r="DE199"/>
          <cell r="DF199"/>
          <cell r="DG199"/>
          <cell r="DH199"/>
          <cell r="DI199"/>
          <cell r="DJ199"/>
          <cell r="DK199"/>
          <cell r="DL199"/>
          <cell r="DM199"/>
          <cell r="DN199"/>
          <cell r="DO199"/>
          <cell r="DP199"/>
          <cell r="DQ199"/>
          <cell r="DR199"/>
          <cell r="DS199"/>
          <cell r="DT199"/>
          <cell r="DU199"/>
          <cell r="DV199"/>
          <cell r="DW199"/>
          <cell r="DX199"/>
          <cell r="DY199"/>
          <cell r="DZ199"/>
          <cell r="EA199"/>
          <cell r="EB199"/>
          <cell r="EC199"/>
          <cell r="ED199"/>
          <cell r="EE199"/>
          <cell r="EF199"/>
          <cell r="EG199"/>
          <cell r="EH199"/>
          <cell r="EI199"/>
          <cell r="EJ199"/>
          <cell r="EK199"/>
          <cell r="EL199"/>
          <cell r="EM199"/>
          <cell r="EN199"/>
          <cell r="EO199"/>
          <cell r="EP199"/>
          <cell r="EQ199"/>
          <cell r="ER199"/>
          <cell r="ES199"/>
          <cell r="ET199"/>
          <cell r="EU199"/>
          <cell r="EV199"/>
          <cell r="EW199"/>
          <cell r="EX199"/>
          <cell r="EY199"/>
          <cell r="EZ199"/>
          <cell r="FA199"/>
          <cell r="FB199"/>
          <cell r="FC199"/>
          <cell r="FD199"/>
          <cell r="FE199"/>
          <cell r="FF199"/>
          <cell r="FG199"/>
          <cell r="FH199"/>
          <cell r="FI199"/>
          <cell r="FJ199"/>
          <cell r="FK199"/>
          <cell r="FL199"/>
          <cell r="FM199"/>
          <cell r="FN199"/>
          <cell r="FO199"/>
          <cell r="FP199"/>
          <cell r="FQ199"/>
          <cell r="FR199"/>
          <cell r="FS199"/>
          <cell r="FT199"/>
          <cell r="FU199"/>
          <cell r="FV199"/>
          <cell r="FW199"/>
          <cell r="FX199"/>
          <cell r="FY199"/>
          <cell r="FZ199"/>
          <cell r="GA199"/>
          <cell r="GB199"/>
          <cell r="GC199"/>
          <cell r="GD199"/>
          <cell r="GE199"/>
          <cell r="GF199"/>
          <cell r="GG199"/>
          <cell r="GH199"/>
          <cell r="GI199"/>
          <cell r="GJ199"/>
          <cell r="GK199"/>
          <cell r="GL199"/>
          <cell r="GM199"/>
          <cell r="GN199"/>
          <cell r="GO199"/>
          <cell r="GP199"/>
          <cell r="GQ199"/>
          <cell r="GR199"/>
          <cell r="GS199"/>
          <cell r="GT199"/>
          <cell r="GU199"/>
          <cell r="GV199"/>
          <cell r="GW199"/>
          <cell r="GX199"/>
          <cell r="GY199"/>
          <cell r="GZ199"/>
          <cell r="HA199"/>
          <cell r="HB199"/>
          <cell r="HC199"/>
          <cell r="HD199"/>
          <cell r="HE199"/>
          <cell r="HF199"/>
          <cell r="HG199"/>
          <cell r="HH199"/>
          <cell r="HI199"/>
          <cell r="HJ199"/>
          <cell r="HK199"/>
          <cell r="HL199"/>
          <cell r="HM199"/>
          <cell r="HN199"/>
          <cell r="HO199"/>
          <cell r="HP199"/>
          <cell r="HQ199"/>
          <cell r="HR199"/>
          <cell r="HS199"/>
          <cell r="HT199"/>
          <cell r="HU199"/>
          <cell r="HV199"/>
          <cell r="HW199"/>
          <cell r="HX199"/>
          <cell r="HY199"/>
          <cell r="HZ199"/>
          <cell r="IA199"/>
          <cell r="IB199"/>
          <cell r="IC199"/>
          <cell r="ID199"/>
          <cell r="IE199"/>
          <cell r="IF199"/>
          <cell r="IG199"/>
          <cell r="IH199"/>
          <cell r="II199"/>
          <cell r="IJ199"/>
          <cell r="IK199"/>
          <cell r="IL199"/>
          <cell r="IM199"/>
          <cell r="IN199"/>
          <cell r="IO199"/>
          <cell r="IP199"/>
          <cell r="IQ199"/>
          <cell r="IR199"/>
          <cell r="IS199"/>
          <cell r="IT199"/>
          <cell r="IU199"/>
          <cell r="IV199"/>
          <cell r="IW199"/>
          <cell r="IX199"/>
          <cell r="IY199"/>
          <cell r="IZ199"/>
          <cell r="JA199"/>
          <cell r="JB199"/>
          <cell r="JC199"/>
          <cell r="JD199"/>
          <cell r="JE199"/>
          <cell r="JF199"/>
          <cell r="JG199"/>
          <cell r="JH199"/>
          <cell r="JI199"/>
          <cell r="JJ199"/>
          <cell r="JK199"/>
          <cell r="JL199"/>
          <cell r="JM199"/>
          <cell r="JN199"/>
          <cell r="JO199"/>
          <cell r="JP199"/>
          <cell r="JQ199"/>
          <cell r="JR199"/>
          <cell r="JS199"/>
          <cell r="JT199"/>
          <cell r="JU199"/>
          <cell r="JV199"/>
          <cell r="JW199"/>
        </row>
        <row r="200">
          <cell r="B200" t="str">
            <v>Suministro Estación</v>
          </cell>
          <cell r="C200" t="str">
            <v>Mano de Obra</v>
          </cell>
          <cell r="D200">
            <v>4</v>
          </cell>
          <cell r="H200"/>
          <cell r="I200"/>
          <cell r="J200"/>
          <cell r="K200"/>
          <cell r="L200"/>
          <cell r="M200"/>
          <cell r="N200"/>
          <cell r="O200"/>
          <cell r="P200"/>
          <cell r="Q200"/>
          <cell r="R200"/>
          <cell r="S200"/>
          <cell r="T200"/>
          <cell r="U200"/>
          <cell r="V200"/>
          <cell r="W200"/>
          <cell r="X200"/>
          <cell r="Y200"/>
          <cell r="Z200"/>
          <cell r="AA200"/>
          <cell r="AB200"/>
          <cell r="AC200"/>
          <cell r="AD200"/>
          <cell r="AE200"/>
          <cell r="AF200"/>
          <cell r="AG200"/>
          <cell r="AH200"/>
          <cell r="AI200"/>
          <cell r="AJ200"/>
          <cell r="AK200"/>
          <cell r="AL200"/>
          <cell r="AM200"/>
          <cell r="AN200"/>
          <cell r="AO200"/>
          <cell r="AP200"/>
          <cell r="AQ200"/>
          <cell r="AR200"/>
          <cell r="AS200"/>
          <cell r="AT200"/>
          <cell r="AU200"/>
          <cell r="AV200"/>
          <cell r="AW200"/>
          <cell r="AX200"/>
          <cell r="AY200"/>
          <cell r="AZ200"/>
          <cell r="BA200"/>
          <cell r="BB200"/>
          <cell r="BC200"/>
          <cell r="BD200"/>
          <cell r="BE200"/>
          <cell r="BF200"/>
          <cell r="BG200"/>
          <cell r="BH200"/>
          <cell r="BI200"/>
          <cell r="BJ200"/>
          <cell r="BK200"/>
          <cell r="BL200"/>
          <cell r="BM200"/>
          <cell r="BN200"/>
          <cell r="BO200"/>
          <cell r="BP200"/>
          <cell r="BQ200"/>
          <cell r="BR200"/>
          <cell r="BS200"/>
          <cell r="BT200"/>
          <cell r="BU200"/>
          <cell r="BV200"/>
          <cell r="BW200"/>
          <cell r="BX200"/>
          <cell r="BY200"/>
          <cell r="BZ200"/>
          <cell r="CA200"/>
          <cell r="CB200"/>
          <cell r="CC200"/>
          <cell r="CD200"/>
          <cell r="CE200"/>
          <cell r="CF200"/>
          <cell r="CG200"/>
          <cell r="CH200"/>
          <cell r="CI200"/>
          <cell r="CJ200"/>
          <cell r="CK200"/>
          <cell r="CL200"/>
          <cell r="CM200"/>
          <cell r="CN200"/>
          <cell r="CO200"/>
          <cell r="CP200"/>
          <cell r="CQ200"/>
          <cell r="CR200"/>
          <cell r="CS200"/>
          <cell r="CT200"/>
          <cell r="CU200"/>
          <cell r="CV200"/>
          <cell r="CW200"/>
          <cell r="CX200"/>
          <cell r="CY200"/>
          <cell r="CZ200"/>
          <cell r="DA200"/>
          <cell r="DB200"/>
          <cell r="DC200"/>
          <cell r="DD200"/>
          <cell r="DE200"/>
          <cell r="DF200"/>
          <cell r="DG200"/>
          <cell r="DH200"/>
          <cell r="DI200"/>
          <cell r="DJ200"/>
          <cell r="DK200"/>
          <cell r="DL200"/>
          <cell r="DM200"/>
          <cell r="DN200"/>
          <cell r="DO200"/>
          <cell r="DP200"/>
          <cell r="DQ200"/>
          <cell r="DR200"/>
          <cell r="DS200"/>
          <cell r="DT200"/>
          <cell r="DU200"/>
          <cell r="DV200"/>
          <cell r="DW200"/>
          <cell r="DX200"/>
          <cell r="DY200"/>
          <cell r="DZ200"/>
          <cell r="EA200"/>
          <cell r="EB200"/>
          <cell r="EC200"/>
          <cell r="ED200"/>
          <cell r="EE200"/>
          <cell r="EF200"/>
          <cell r="EG200"/>
          <cell r="EH200"/>
          <cell r="EI200"/>
          <cell r="EJ200"/>
          <cell r="EK200"/>
          <cell r="EL200"/>
          <cell r="EM200"/>
          <cell r="EN200"/>
          <cell r="EO200"/>
          <cell r="EP200"/>
          <cell r="EQ200"/>
          <cell r="ER200"/>
          <cell r="ES200"/>
          <cell r="ET200"/>
          <cell r="EU200"/>
          <cell r="EV200"/>
          <cell r="EW200"/>
          <cell r="EX200"/>
          <cell r="EY200"/>
          <cell r="EZ200"/>
          <cell r="FA200"/>
          <cell r="FB200"/>
          <cell r="FC200"/>
          <cell r="FD200"/>
          <cell r="FE200"/>
          <cell r="FF200"/>
          <cell r="FG200"/>
          <cell r="FH200"/>
          <cell r="FI200"/>
          <cell r="FJ200"/>
          <cell r="FK200"/>
          <cell r="FL200"/>
          <cell r="FM200"/>
          <cell r="FN200"/>
          <cell r="FO200"/>
          <cell r="FP200"/>
          <cell r="FQ200"/>
          <cell r="FR200"/>
          <cell r="FS200"/>
          <cell r="FT200"/>
          <cell r="FU200"/>
          <cell r="FV200"/>
          <cell r="FW200"/>
          <cell r="FX200"/>
          <cell r="FY200"/>
          <cell r="FZ200"/>
          <cell r="GA200"/>
          <cell r="GB200"/>
          <cell r="GC200"/>
          <cell r="GD200"/>
          <cell r="GE200"/>
          <cell r="GF200"/>
          <cell r="GG200"/>
          <cell r="GH200"/>
          <cell r="GI200"/>
          <cell r="GJ200"/>
          <cell r="GK200"/>
          <cell r="GL200"/>
          <cell r="GM200"/>
          <cell r="GN200"/>
          <cell r="GO200"/>
          <cell r="GP200"/>
          <cell r="GQ200"/>
          <cell r="GR200"/>
          <cell r="GS200"/>
          <cell r="GT200"/>
          <cell r="GU200"/>
          <cell r="GV200"/>
          <cell r="GW200"/>
          <cell r="GX200"/>
          <cell r="GY200"/>
          <cell r="GZ200"/>
          <cell r="HA200"/>
          <cell r="HB200"/>
          <cell r="HC200"/>
          <cell r="HD200"/>
          <cell r="HE200"/>
          <cell r="HF200"/>
          <cell r="HG200"/>
          <cell r="HH200"/>
          <cell r="HI200"/>
          <cell r="HJ200"/>
          <cell r="HK200"/>
          <cell r="HL200"/>
          <cell r="HM200"/>
          <cell r="HN200"/>
          <cell r="HO200"/>
          <cell r="HP200"/>
          <cell r="HQ200"/>
          <cell r="HR200"/>
          <cell r="HS200"/>
          <cell r="HT200"/>
          <cell r="HU200"/>
          <cell r="HV200"/>
          <cell r="HW200"/>
          <cell r="HX200"/>
          <cell r="HY200"/>
          <cell r="HZ200"/>
          <cell r="IA200"/>
          <cell r="IB200"/>
          <cell r="IC200"/>
          <cell r="ID200"/>
          <cell r="IE200"/>
          <cell r="IF200"/>
          <cell r="IG200"/>
          <cell r="IH200"/>
          <cell r="II200"/>
          <cell r="IJ200"/>
          <cell r="IK200"/>
          <cell r="IL200"/>
          <cell r="IM200"/>
          <cell r="IN200"/>
          <cell r="IO200"/>
          <cell r="IP200"/>
          <cell r="IQ200"/>
          <cell r="IR200"/>
          <cell r="IS200"/>
          <cell r="IT200"/>
          <cell r="IU200"/>
          <cell r="IV200"/>
          <cell r="IW200"/>
          <cell r="IX200"/>
          <cell r="IY200"/>
          <cell r="IZ200"/>
          <cell r="JA200"/>
          <cell r="JB200"/>
          <cell r="JC200"/>
          <cell r="JD200"/>
          <cell r="JE200"/>
          <cell r="JF200"/>
          <cell r="JG200"/>
          <cell r="JH200"/>
          <cell r="JI200"/>
          <cell r="JJ200"/>
          <cell r="JK200"/>
          <cell r="JL200"/>
          <cell r="JM200"/>
          <cell r="JN200"/>
          <cell r="JO200"/>
          <cell r="JP200"/>
          <cell r="JQ200"/>
          <cell r="JR200"/>
          <cell r="JS200"/>
          <cell r="JT200"/>
          <cell r="JU200"/>
          <cell r="JV200"/>
          <cell r="JW200"/>
        </row>
        <row r="201">
          <cell r="B201" t="str">
            <v>Suministro Estación</v>
          </cell>
          <cell r="C201" t="str">
            <v>Mano de Obra</v>
          </cell>
          <cell r="D201">
            <v>5</v>
          </cell>
          <cell r="H201"/>
          <cell r="I201"/>
          <cell r="J201"/>
          <cell r="K201"/>
          <cell r="L201"/>
          <cell r="M201"/>
          <cell r="N201"/>
          <cell r="O201"/>
          <cell r="P201"/>
          <cell r="Q201"/>
          <cell r="R201"/>
          <cell r="S201"/>
          <cell r="T201"/>
          <cell r="U201"/>
          <cell r="V201"/>
          <cell r="W201"/>
          <cell r="X201"/>
          <cell r="Y201"/>
          <cell r="Z201"/>
          <cell r="AA201"/>
          <cell r="AB201"/>
          <cell r="AC201"/>
          <cell r="AD201"/>
          <cell r="AE201"/>
          <cell r="AF201"/>
          <cell r="AG201"/>
          <cell r="AH201"/>
          <cell r="AI201"/>
          <cell r="AJ201"/>
          <cell r="AK201"/>
          <cell r="AL201"/>
          <cell r="AM201"/>
          <cell r="AN201"/>
          <cell r="AO201"/>
          <cell r="AP201"/>
          <cell r="AQ201"/>
          <cell r="AR201"/>
          <cell r="AS201"/>
          <cell r="AT201"/>
          <cell r="AU201"/>
          <cell r="AV201"/>
          <cell r="AW201"/>
          <cell r="AX201"/>
          <cell r="AY201"/>
          <cell r="AZ201"/>
          <cell r="BA201"/>
          <cell r="BB201"/>
          <cell r="BC201"/>
          <cell r="BD201"/>
          <cell r="BE201"/>
          <cell r="BF201"/>
          <cell r="BG201"/>
          <cell r="BH201"/>
          <cell r="BI201"/>
          <cell r="BJ201"/>
          <cell r="BK201"/>
          <cell r="BL201"/>
          <cell r="BM201"/>
          <cell r="BN201"/>
          <cell r="BO201"/>
          <cell r="BP201"/>
          <cell r="BQ201"/>
          <cell r="BR201"/>
          <cell r="BS201"/>
          <cell r="BT201"/>
          <cell r="BU201"/>
          <cell r="BV201"/>
          <cell r="BW201"/>
          <cell r="BX201"/>
          <cell r="BY201"/>
          <cell r="BZ201"/>
          <cell r="CA201"/>
          <cell r="CB201"/>
          <cell r="CC201"/>
          <cell r="CD201"/>
          <cell r="CE201"/>
          <cell r="CF201"/>
          <cell r="CG201"/>
          <cell r="CH201"/>
          <cell r="CI201"/>
          <cell r="CJ201"/>
          <cell r="CK201"/>
          <cell r="CL201"/>
          <cell r="CM201"/>
          <cell r="CN201"/>
          <cell r="CO201"/>
          <cell r="CP201"/>
          <cell r="CQ201"/>
          <cell r="CR201"/>
          <cell r="CS201"/>
          <cell r="CT201"/>
          <cell r="CU201"/>
          <cell r="CV201"/>
          <cell r="CW201"/>
          <cell r="CX201"/>
          <cell r="CY201"/>
          <cell r="CZ201"/>
          <cell r="DA201"/>
          <cell r="DB201"/>
          <cell r="DC201"/>
          <cell r="DD201"/>
          <cell r="DE201"/>
          <cell r="DF201"/>
          <cell r="DG201"/>
          <cell r="DH201"/>
          <cell r="DI201"/>
          <cell r="DJ201"/>
          <cell r="DK201"/>
          <cell r="DL201"/>
          <cell r="DM201"/>
          <cell r="DN201"/>
          <cell r="DO201"/>
          <cell r="DP201"/>
          <cell r="DQ201"/>
          <cell r="DR201"/>
          <cell r="DS201"/>
          <cell r="DT201"/>
          <cell r="DU201"/>
          <cell r="DV201"/>
          <cell r="DW201"/>
          <cell r="DX201"/>
          <cell r="DY201"/>
          <cell r="DZ201"/>
          <cell r="EA201"/>
          <cell r="EB201"/>
          <cell r="EC201"/>
          <cell r="ED201"/>
          <cell r="EE201"/>
          <cell r="EF201"/>
          <cell r="EG201"/>
          <cell r="EH201"/>
          <cell r="EI201"/>
          <cell r="EJ201"/>
          <cell r="EK201"/>
          <cell r="EL201"/>
          <cell r="EM201"/>
          <cell r="EN201"/>
          <cell r="EO201"/>
          <cell r="EP201"/>
          <cell r="EQ201"/>
          <cell r="ER201"/>
          <cell r="ES201"/>
          <cell r="ET201"/>
          <cell r="EU201"/>
          <cell r="EV201"/>
          <cell r="EW201"/>
          <cell r="EX201"/>
          <cell r="EY201"/>
          <cell r="EZ201"/>
          <cell r="FA201"/>
          <cell r="FB201"/>
          <cell r="FC201"/>
          <cell r="FD201"/>
          <cell r="FE201"/>
          <cell r="FF201"/>
          <cell r="FG201"/>
          <cell r="FH201"/>
          <cell r="FI201"/>
          <cell r="FJ201"/>
          <cell r="FK201"/>
          <cell r="FL201"/>
          <cell r="FM201"/>
          <cell r="FN201"/>
          <cell r="FO201"/>
          <cell r="FP201"/>
          <cell r="FQ201"/>
          <cell r="FR201"/>
          <cell r="FS201"/>
          <cell r="FT201"/>
          <cell r="FU201"/>
          <cell r="FV201"/>
          <cell r="FW201"/>
          <cell r="FX201"/>
          <cell r="FY201"/>
          <cell r="FZ201"/>
          <cell r="GA201"/>
          <cell r="GB201"/>
          <cell r="GC201"/>
          <cell r="GD201"/>
          <cell r="GE201"/>
          <cell r="GF201"/>
          <cell r="GG201"/>
          <cell r="GH201"/>
          <cell r="GI201"/>
          <cell r="GJ201"/>
          <cell r="GK201"/>
          <cell r="GL201"/>
          <cell r="GM201"/>
          <cell r="GN201"/>
          <cell r="GO201"/>
          <cell r="GP201"/>
          <cell r="GQ201"/>
          <cell r="GR201"/>
          <cell r="GS201"/>
          <cell r="GT201"/>
          <cell r="GU201"/>
          <cell r="GV201"/>
          <cell r="GW201"/>
          <cell r="GX201"/>
          <cell r="GY201"/>
          <cell r="GZ201"/>
          <cell r="HA201"/>
          <cell r="HB201"/>
          <cell r="HC201"/>
          <cell r="HD201"/>
          <cell r="HE201"/>
          <cell r="HF201"/>
          <cell r="HG201"/>
          <cell r="HH201"/>
          <cell r="HI201"/>
          <cell r="HJ201"/>
          <cell r="HK201"/>
          <cell r="HL201"/>
          <cell r="HM201"/>
          <cell r="HN201"/>
          <cell r="HO201"/>
          <cell r="HP201"/>
          <cell r="HQ201"/>
          <cell r="HR201"/>
          <cell r="HS201"/>
          <cell r="HT201"/>
          <cell r="HU201"/>
          <cell r="HV201"/>
          <cell r="HW201"/>
          <cell r="HX201"/>
          <cell r="HY201"/>
          <cell r="HZ201"/>
          <cell r="IA201"/>
          <cell r="IB201"/>
          <cell r="IC201"/>
          <cell r="ID201"/>
          <cell r="IE201"/>
          <cell r="IF201"/>
          <cell r="IG201"/>
          <cell r="IH201"/>
          <cell r="II201"/>
          <cell r="IJ201"/>
          <cell r="IK201"/>
          <cell r="IL201"/>
          <cell r="IM201"/>
          <cell r="IN201"/>
          <cell r="IO201"/>
          <cell r="IP201"/>
          <cell r="IQ201"/>
          <cell r="IR201"/>
          <cell r="IS201"/>
          <cell r="IT201"/>
          <cell r="IU201"/>
          <cell r="IV201"/>
          <cell r="IW201"/>
          <cell r="IX201"/>
          <cell r="IY201"/>
          <cell r="IZ201"/>
          <cell r="JA201"/>
          <cell r="JB201"/>
          <cell r="JC201"/>
          <cell r="JD201"/>
          <cell r="JE201"/>
          <cell r="JF201"/>
          <cell r="JG201"/>
          <cell r="JH201"/>
          <cell r="JI201"/>
          <cell r="JJ201"/>
          <cell r="JK201"/>
          <cell r="JL201"/>
          <cell r="JM201"/>
          <cell r="JN201"/>
          <cell r="JO201"/>
          <cell r="JP201"/>
          <cell r="JQ201"/>
          <cell r="JR201"/>
          <cell r="JS201"/>
          <cell r="JT201"/>
          <cell r="JU201"/>
          <cell r="JV201"/>
          <cell r="JW201"/>
        </row>
        <row r="202">
          <cell r="B202" t="str">
            <v>Suministro Estación</v>
          </cell>
          <cell r="C202" t="str">
            <v>Mano de Obra</v>
          </cell>
          <cell r="D202">
            <v>6</v>
          </cell>
          <cell r="H202"/>
          <cell r="I202"/>
          <cell r="J202"/>
          <cell r="K202"/>
          <cell r="L202"/>
          <cell r="M202"/>
          <cell r="N202"/>
          <cell r="O202"/>
          <cell r="P202"/>
          <cell r="Q202"/>
          <cell r="R202"/>
          <cell r="S202"/>
          <cell r="T202"/>
          <cell r="U202"/>
          <cell r="V202"/>
          <cell r="W202"/>
          <cell r="X202"/>
          <cell r="Y202"/>
          <cell r="Z202"/>
          <cell r="AA202"/>
          <cell r="AB202"/>
          <cell r="AC202"/>
          <cell r="AD202"/>
          <cell r="AE202"/>
          <cell r="AF202"/>
          <cell r="AG202"/>
          <cell r="AH202"/>
          <cell r="AI202"/>
          <cell r="AJ202"/>
          <cell r="AK202"/>
          <cell r="AL202"/>
          <cell r="AM202"/>
          <cell r="AN202"/>
          <cell r="AO202"/>
          <cell r="AP202"/>
          <cell r="AQ202"/>
          <cell r="AR202"/>
          <cell r="AS202"/>
          <cell r="AT202"/>
          <cell r="AU202"/>
          <cell r="AV202"/>
          <cell r="AW202"/>
          <cell r="AX202"/>
          <cell r="AY202"/>
          <cell r="AZ202"/>
          <cell r="BA202"/>
          <cell r="BB202"/>
          <cell r="BC202"/>
          <cell r="BD202"/>
          <cell r="BE202"/>
          <cell r="BF202"/>
          <cell r="BG202"/>
          <cell r="BH202"/>
          <cell r="BI202"/>
          <cell r="BJ202"/>
          <cell r="BK202"/>
          <cell r="BL202"/>
          <cell r="BM202"/>
          <cell r="BN202"/>
          <cell r="BO202"/>
          <cell r="BP202"/>
          <cell r="BQ202"/>
          <cell r="BR202"/>
          <cell r="BS202"/>
          <cell r="BT202"/>
          <cell r="BU202"/>
          <cell r="BV202"/>
          <cell r="BW202"/>
          <cell r="BX202"/>
          <cell r="BY202"/>
          <cell r="BZ202"/>
          <cell r="CA202"/>
          <cell r="CB202"/>
          <cell r="CC202"/>
          <cell r="CD202"/>
          <cell r="CE202"/>
          <cell r="CF202"/>
          <cell r="CG202"/>
          <cell r="CH202"/>
          <cell r="CI202"/>
          <cell r="CJ202"/>
          <cell r="CK202"/>
          <cell r="CL202"/>
          <cell r="CM202"/>
          <cell r="CN202"/>
          <cell r="CO202"/>
          <cell r="CP202"/>
          <cell r="CQ202"/>
          <cell r="CR202"/>
          <cell r="CS202"/>
          <cell r="CT202"/>
          <cell r="CU202"/>
          <cell r="CV202"/>
          <cell r="CW202"/>
          <cell r="CX202"/>
          <cell r="CY202"/>
          <cell r="CZ202"/>
          <cell r="DA202"/>
          <cell r="DB202"/>
          <cell r="DC202"/>
          <cell r="DD202"/>
          <cell r="DE202"/>
          <cell r="DF202"/>
          <cell r="DG202"/>
          <cell r="DH202"/>
          <cell r="DI202"/>
          <cell r="DJ202"/>
          <cell r="DK202"/>
          <cell r="DL202"/>
          <cell r="DM202"/>
          <cell r="DN202"/>
          <cell r="DO202"/>
          <cell r="DP202"/>
          <cell r="DQ202"/>
          <cell r="DR202"/>
          <cell r="DS202"/>
          <cell r="DT202"/>
          <cell r="DU202"/>
          <cell r="DV202"/>
          <cell r="DW202"/>
          <cell r="DX202"/>
          <cell r="DY202"/>
          <cell r="DZ202"/>
          <cell r="EA202"/>
          <cell r="EB202"/>
          <cell r="EC202"/>
          <cell r="ED202"/>
          <cell r="EE202"/>
          <cell r="EF202"/>
          <cell r="EG202"/>
          <cell r="EH202"/>
          <cell r="EI202"/>
          <cell r="EJ202"/>
          <cell r="EK202"/>
          <cell r="EL202"/>
          <cell r="EM202"/>
          <cell r="EN202"/>
          <cell r="EO202"/>
          <cell r="EP202"/>
          <cell r="EQ202"/>
          <cell r="ER202"/>
          <cell r="ES202"/>
          <cell r="ET202"/>
          <cell r="EU202"/>
          <cell r="EV202"/>
          <cell r="EW202"/>
          <cell r="EX202"/>
          <cell r="EY202"/>
          <cell r="EZ202"/>
          <cell r="FA202"/>
          <cell r="FB202"/>
          <cell r="FC202"/>
          <cell r="FD202"/>
          <cell r="FE202"/>
          <cell r="FF202"/>
          <cell r="FG202"/>
          <cell r="FH202"/>
          <cell r="FI202"/>
          <cell r="FJ202"/>
          <cell r="FK202"/>
          <cell r="FL202"/>
          <cell r="FM202"/>
          <cell r="FN202"/>
          <cell r="FO202"/>
          <cell r="FP202"/>
          <cell r="FQ202"/>
          <cell r="FR202"/>
          <cell r="FS202"/>
          <cell r="FT202"/>
          <cell r="FU202"/>
          <cell r="FV202"/>
          <cell r="FW202"/>
          <cell r="FX202"/>
          <cell r="FY202"/>
          <cell r="FZ202"/>
          <cell r="GA202"/>
          <cell r="GB202"/>
          <cell r="GC202"/>
          <cell r="GD202"/>
          <cell r="GE202"/>
          <cell r="GF202"/>
          <cell r="GG202"/>
          <cell r="GH202"/>
          <cell r="GI202"/>
          <cell r="GJ202"/>
          <cell r="GK202"/>
          <cell r="GL202"/>
          <cell r="GM202"/>
          <cell r="GN202"/>
          <cell r="GO202"/>
          <cell r="GP202"/>
          <cell r="GQ202"/>
          <cell r="GR202"/>
          <cell r="GS202"/>
          <cell r="GT202"/>
          <cell r="GU202"/>
          <cell r="GV202"/>
          <cell r="GW202"/>
          <cell r="GX202"/>
          <cell r="GY202"/>
          <cell r="GZ202"/>
          <cell r="HA202"/>
          <cell r="HB202"/>
          <cell r="HC202"/>
          <cell r="HD202"/>
          <cell r="HE202"/>
          <cell r="HF202"/>
          <cell r="HG202"/>
          <cell r="HH202"/>
          <cell r="HI202"/>
          <cell r="HJ202"/>
          <cell r="HK202"/>
          <cell r="HL202"/>
          <cell r="HM202"/>
          <cell r="HN202"/>
          <cell r="HO202"/>
          <cell r="HP202"/>
          <cell r="HQ202"/>
          <cell r="HR202"/>
          <cell r="HS202"/>
          <cell r="HT202"/>
          <cell r="HU202"/>
          <cell r="HV202"/>
          <cell r="HW202"/>
          <cell r="HX202"/>
          <cell r="HY202"/>
          <cell r="HZ202"/>
          <cell r="IA202"/>
          <cell r="IB202"/>
          <cell r="IC202"/>
          <cell r="ID202"/>
          <cell r="IE202"/>
          <cell r="IF202"/>
          <cell r="IG202"/>
          <cell r="IH202"/>
          <cell r="II202"/>
          <cell r="IJ202"/>
          <cell r="IK202"/>
          <cell r="IL202"/>
          <cell r="IM202"/>
          <cell r="IN202"/>
          <cell r="IO202"/>
          <cell r="IP202"/>
          <cell r="IQ202"/>
          <cell r="IR202"/>
          <cell r="IS202"/>
          <cell r="IT202"/>
          <cell r="IU202"/>
          <cell r="IV202"/>
          <cell r="IW202"/>
          <cell r="IX202"/>
          <cell r="IY202"/>
          <cell r="IZ202"/>
          <cell r="JA202"/>
          <cell r="JB202"/>
          <cell r="JC202"/>
          <cell r="JD202"/>
          <cell r="JE202"/>
          <cell r="JF202"/>
          <cell r="JG202"/>
          <cell r="JH202"/>
          <cell r="JI202"/>
          <cell r="JJ202"/>
          <cell r="JK202"/>
          <cell r="JL202"/>
          <cell r="JM202"/>
          <cell r="JN202"/>
          <cell r="JO202"/>
          <cell r="JP202"/>
          <cell r="JQ202"/>
          <cell r="JR202"/>
          <cell r="JS202"/>
          <cell r="JT202"/>
          <cell r="JU202"/>
          <cell r="JV202"/>
          <cell r="JW202"/>
        </row>
        <row r="203">
          <cell r="B203" t="str">
            <v>Suministro Estación</v>
          </cell>
          <cell r="C203" t="str">
            <v>Mano de Obra</v>
          </cell>
          <cell r="D203">
            <v>7</v>
          </cell>
          <cell r="H203"/>
          <cell r="I203"/>
          <cell r="J203"/>
          <cell r="K203"/>
          <cell r="L203"/>
          <cell r="M203"/>
          <cell r="N203"/>
          <cell r="O203"/>
          <cell r="P203"/>
          <cell r="Q203"/>
          <cell r="R203"/>
          <cell r="S203"/>
          <cell r="T203"/>
          <cell r="U203"/>
          <cell r="V203"/>
          <cell r="W203"/>
          <cell r="X203"/>
          <cell r="Y203"/>
          <cell r="Z203"/>
          <cell r="AA203"/>
          <cell r="AB203"/>
          <cell r="AC203"/>
          <cell r="AD203"/>
          <cell r="AE203"/>
          <cell r="AF203"/>
          <cell r="AG203"/>
          <cell r="AH203"/>
          <cell r="AI203"/>
          <cell r="AJ203"/>
          <cell r="AK203"/>
          <cell r="AL203"/>
          <cell r="AM203"/>
          <cell r="AN203"/>
          <cell r="AO203"/>
          <cell r="AP203"/>
          <cell r="AQ203"/>
          <cell r="AR203"/>
          <cell r="AS203"/>
          <cell r="AT203"/>
          <cell r="AU203"/>
          <cell r="AV203"/>
          <cell r="AW203"/>
          <cell r="AX203"/>
          <cell r="AY203"/>
          <cell r="AZ203"/>
          <cell r="BA203"/>
          <cell r="BB203"/>
          <cell r="BC203"/>
          <cell r="BD203"/>
          <cell r="BE203"/>
          <cell r="BF203"/>
          <cell r="BG203"/>
          <cell r="BH203"/>
          <cell r="BI203"/>
          <cell r="BJ203"/>
          <cell r="BK203"/>
          <cell r="BL203"/>
          <cell r="BM203"/>
          <cell r="BN203"/>
          <cell r="BO203"/>
          <cell r="BP203"/>
          <cell r="BQ203"/>
          <cell r="BR203"/>
          <cell r="BS203"/>
          <cell r="BT203"/>
          <cell r="BU203"/>
          <cell r="BV203"/>
          <cell r="BW203"/>
          <cell r="BX203"/>
          <cell r="BY203"/>
          <cell r="BZ203"/>
          <cell r="CA203"/>
          <cell r="CB203"/>
          <cell r="CC203"/>
          <cell r="CD203"/>
          <cell r="CE203"/>
          <cell r="CF203"/>
          <cell r="CG203"/>
          <cell r="CH203"/>
          <cell r="CI203"/>
          <cell r="CJ203"/>
          <cell r="CK203"/>
          <cell r="CL203"/>
          <cell r="CM203"/>
          <cell r="CN203"/>
          <cell r="CO203"/>
          <cell r="CP203"/>
          <cell r="CQ203"/>
          <cell r="CR203"/>
          <cell r="CS203"/>
          <cell r="CT203"/>
          <cell r="CU203"/>
          <cell r="CV203"/>
          <cell r="CW203"/>
          <cell r="CX203"/>
          <cell r="CY203"/>
          <cell r="CZ203"/>
          <cell r="DA203"/>
          <cell r="DB203"/>
          <cell r="DC203"/>
          <cell r="DD203"/>
          <cell r="DE203"/>
          <cell r="DF203"/>
          <cell r="DG203"/>
          <cell r="DH203"/>
          <cell r="DI203"/>
          <cell r="DJ203"/>
          <cell r="DK203"/>
          <cell r="DL203"/>
          <cell r="DM203"/>
          <cell r="DN203"/>
          <cell r="DO203"/>
          <cell r="DP203"/>
          <cell r="DQ203"/>
          <cell r="DR203"/>
          <cell r="DS203"/>
          <cell r="DT203"/>
          <cell r="DU203"/>
          <cell r="DV203"/>
          <cell r="DW203"/>
          <cell r="DX203"/>
          <cell r="DY203"/>
          <cell r="DZ203"/>
          <cell r="EA203"/>
          <cell r="EB203"/>
          <cell r="EC203"/>
          <cell r="ED203"/>
          <cell r="EE203"/>
          <cell r="EF203"/>
          <cell r="EG203"/>
          <cell r="EH203"/>
          <cell r="EI203"/>
          <cell r="EJ203"/>
          <cell r="EK203"/>
          <cell r="EL203"/>
          <cell r="EM203"/>
          <cell r="EN203"/>
          <cell r="EO203"/>
          <cell r="EP203"/>
          <cell r="EQ203"/>
          <cell r="ER203"/>
          <cell r="ES203"/>
          <cell r="ET203"/>
          <cell r="EU203"/>
          <cell r="EV203"/>
          <cell r="EW203"/>
          <cell r="EX203"/>
          <cell r="EY203"/>
          <cell r="EZ203"/>
          <cell r="FA203"/>
          <cell r="FB203"/>
          <cell r="FC203"/>
          <cell r="FD203"/>
          <cell r="FE203"/>
          <cell r="FF203"/>
          <cell r="FG203"/>
          <cell r="FH203"/>
          <cell r="FI203"/>
          <cell r="FJ203"/>
          <cell r="FK203"/>
          <cell r="FL203"/>
          <cell r="FM203"/>
          <cell r="FN203"/>
          <cell r="FO203"/>
          <cell r="FP203"/>
          <cell r="FQ203"/>
          <cell r="FR203"/>
          <cell r="FS203"/>
          <cell r="FT203"/>
          <cell r="FU203"/>
          <cell r="FV203"/>
          <cell r="FW203"/>
          <cell r="FX203"/>
          <cell r="FY203"/>
          <cell r="FZ203"/>
          <cell r="GA203"/>
          <cell r="GB203"/>
          <cell r="GC203"/>
          <cell r="GD203"/>
          <cell r="GE203"/>
          <cell r="GF203"/>
          <cell r="GG203"/>
          <cell r="GH203"/>
          <cell r="GI203"/>
          <cell r="GJ203"/>
          <cell r="GK203"/>
          <cell r="GL203"/>
          <cell r="GM203"/>
          <cell r="GN203"/>
          <cell r="GO203"/>
          <cell r="GP203"/>
          <cell r="GQ203"/>
          <cell r="GR203"/>
          <cell r="GS203"/>
          <cell r="GT203"/>
          <cell r="GU203"/>
          <cell r="GV203"/>
          <cell r="GW203"/>
          <cell r="GX203"/>
          <cell r="GY203"/>
          <cell r="GZ203"/>
          <cell r="HA203"/>
          <cell r="HB203"/>
          <cell r="HC203"/>
          <cell r="HD203"/>
          <cell r="HE203"/>
          <cell r="HF203"/>
          <cell r="HG203"/>
          <cell r="HH203"/>
          <cell r="HI203"/>
          <cell r="HJ203"/>
          <cell r="HK203"/>
          <cell r="HL203"/>
          <cell r="HM203"/>
          <cell r="HN203"/>
          <cell r="HO203"/>
          <cell r="HP203"/>
          <cell r="HQ203"/>
          <cell r="HR203"/>
          <cell r="HS203"/>
          <cell r="HT203"/>
          <cell r="HU203"/>
          <cell r="HV203"/>
          <cell r="HW203"/>
          <cell r="HX203"/>
          <cell r="HY203"/>
          <cell r="HZ203"/>
          <cell r="IA203"/>
          <cell r="IB203"/>
          <cell r="IC203"/>
          <cell r="ID203"/>
          <cell r="IE203"/>
          <cell r="IF203"/>
          <cell r="IG203"/>
          <cell r="IH203"/>
          <cell r="II203"/>
          <cell r="IJ203"/>
          <cell r="IK203"/>
          <cell r="IL203"/>
          <cell r="IM203"/>
          <cell r="IN203"/>
          <cell r="IO203"/>
          <cell r="IP203"/>
          <cell r="IQ203"/>
          <cell r="IR203"/>
          <cell r="IS203"/>
          <cell r="IT203"/>
          <cell r="IU203"/>
          <cell r="IV203"/>
          <cell r="IW203"/>
          <cell r="IX203"/>
          <cell r="IY203"/>
          <cell r="IZ203"/>
          <cell r="JA203"/>
          <cell r="JB203"/>
          <cell r="JC203"/>
          <cell r="JD203"/>
          <cell r="JE203"/>
          <cell r="JF203"/>
          <cell r="JG203"/>
          <cell r="JH203"/>
          <cell r="JI203"/>
          <cell r="JJ203"/>
          <cell r="JK203"/>
          <cell r="JL203"/>
          <cell r="JM203"/>
          <cell r="JN203"/>
          <cell r="JO203"/>
          <cell r="JP203"/>
          <cell r="JQ203"/>
          <cell r="JR203"/>
          <cell r="JS203"/>
          <cell r="JT203"/>
          <cell r="JU203"/>
          <cell r="JV203"/>
          <cell r="JW203"/>
        </row>
        <row r="204">
          <cell r="B204" t="str">
            <v>Suministro Estación</v>
          </cell>
          <cell r="C204" t="str">
            <v>Mano de Obra</v>
          </cell>
          <cell r="D204">
            <v>8</v>
          </cell>
          <cell r="H204"/>
          <cell r="I204"/>
          <cell r="J204"/>
          <cell r="K204"/>
          <cell r="L204"/>
          <cell r="M204"/>
          <cell r="N204"/>
          <cell r="O204"/>
          <cell r="P204"/>
          <cell r="Q204"/>
          <cell r="R204"/>
          <cell r="S204"/>
          <cell r="T204"/>
          <cell r="U204"/>
          <cell r="V204"/>
          <cell r="W204"/>
          <cell r="X204"/>
          <cell r="Y204"/>
          <cell r="Z204"/>
          <cell r="AA204"/>
          <cell r="AB204"/>
          <cell r="AC204"/>
          <cell r="AD204"/>
          <cell r="AE204"/>
          <cell r="AF204"/>
          <cell r="AG204"/>
          <cell r="AH204"/>
          <cell r="AI204"/>
          <cell r="AJ204"/>
          <cell r="AK204"/>
          <cell r="AL204"/>
          <cell r="AM204"/>
          <cell r="AN204"/>
          <cell r="AO204"/>
          <cell r="AP204"/>
          <cell r="AQ204"/>
          <cell r="AR204"/>
          <cell r="AS204"/>
          <cell r="AT204"/>
          <cell r="AU204"/>
          <cell r="AV204"/>
          <cell r="AW204"/>
          <cell r="AX204"/>
          <cell r="AY204"/>
          <cell r="AZ204"/>
          <cell r="BA204"/>
          <cell r="BB204"/>
          <cell r="BC204"/>
          <cell r="BD204"/>
          <cell r="BE204"/>
          <cell r="BF204"/>
          <cell r="BG204"/>
          <cell r="BH204"/>
          <cell r="BI204"/>
          <cell r="BJ204"/>
          <cell r="BK204"/>
          <cell r="BL204"/>
          <cell r="BM204"/>
          <cell r="BN204"/>
          <cell r="BO204"/>
          <cell r="BP204"/>
          <cell r="BQ204"/>
          <cell r="BR204"/>
          <cell r="BS204"/>
          <cell r="BT204"/>
          <cell r="BU204"/>
          <cell r="BV204"/>
          <cell r="BW204"/>
          <cell r="BX204"/>
          <cell r="BY204"/>
          <cell r="BZ204"/>
          <cell r="CA204"/>
          <cell r="CB204"/>
          <cell r="CC204"/>
          <cell r="CD204"/>
          <cell r="CE204"/>
          <cell r="CF204"/>
          <cell r="CG204"/>
          <cell r="CH204"/>
          <cell r="CI204"/>
          <cell r="CJ204"/>
          <cell r="CK204"/>
          <cell r="CL204"/>
          <cell r="CM204"/>
          <cell r="CN204"/>
          <cell r="CO204"/>
          <cell r="CP204"/>
          <cell r="CQ204"/>
          <cell r="CR204"/>
          <cell r="CS204"/>
          <cell r="CT204"/>
          <cell r="CU204"/>
          <cell r="CV204"/>
          <cell r="CW204"/>
          <cell r="CX204"/>
          <cell r="CY204"/>
          <cell r="CZ204"/>
          <cell r="DA204"/>
          <cell r="DB204"/>
          <cell r="DC204"/>
          <cell r="DD204"/>
          <cell r="DE204"/>
          <cell r="DF204"/>
          <cell r="DG204"/>
          <cell r="DH204"/>
          <cell r="DI204"/>
          <cell r="DJ204"/>
          <cell r="DK204"/>
          <cell r="DL204"/>
          <cell r="DM204"/>
          <cell r="DN204"/>
          <cell r="DO204"/>
          <cell r="DP204"/>
          <cell r="DQ204"/>
          <cell r="DR204"/>
          <cell r="DS204"/>
          <cell r="DT204"/>
          <cell r="DU204"/>
          <cell r="DV204"/>
          <cell r="DW204"/>
          <cell r="DX204"/>
          <cell r="DY204"/>
          <cell r="DZ204"/>
          <cell r="EA204"/>
          <cell r="EB204"/>
          <cell r="EC204"/>
          <cell r="ED204"/>
          <cell r="EE204"/>
          <cell r="EF204"/>
          <cell r="EG204"/>
          <cell r="EH204"/>
          <cell r="EI204"/>
          <cell r="EJ204"/>
          <cell r="EK204"/>
          <cell r="EL204"/>
          <cell r="EM204"/>
          <cell r="EN204"/>
          <cell r="EO204"/>
          <cell r="EP204"/>
          <cell r="EQ204"/>
          <cell r="ER204"/>
          <cell r="ES204"/>
          <cell r="ET204"/>
          <cell r="EU204"/>
          <cell r="EV204"/>
          <cell r="EW204"/>
          <cell r="EX204"/>
          <cell r="EY204"/>
          <cell r="EZ204"/>
          <cell r="FA204"/>
          <cell r="FB204"/>
          <cell r="FC204"/>
          <cell r="FD204"/>
          <cell r="FE204"/>
          <cell r="FF204"/>
          <cell r="FG204"/>
          <cell r="FH204"/>
          <cell r="FI204"/>
          <cell r="FJ204"/>
          <cell r="FK204"/>
          <cell r="FL204"/>
          <cell r="FM204"/>
          <cell r="FN204"/>
          <cell r="FO204"/>
          <cell r="FP204"/>
          <cell r="FQ204"/>
          <cell r="FR204"/>
          <cell r="FS204"/>
          <cell r="FT204"/>
          <cell r="FU204"/>
          <cell r="FV204"/>
          <cell r="FW204"/>
          <cell r="FX204"/>
          <cell r="FY204"/>
          <cell r="FZ204"/>
          <cell r="GA204"/>
          <cell r="GB204"/>
          <cell r="GC204"/>
          <cell r="GD204"/>
          <cell r="GE204"/>
          <cell r="GF204"/>
          <cell r="GG204"/>
          <cell r="GH204"/>
          <cell r="GI204"/>
          <cell r="GJ204"/>
          <cell r="GK204"/>
          <cell r="GL204"/>
          <cell r="GM204"/>
          <cell r="GN204"/>
          <cell r="GO204"/>
          <cell r="GP204"/>
          <cell r="GQ204"/>
          <cell r="GR204"/>
          <cell r="GS204"/>
          <cell r="GT204"/>
          <cell r="GU204"/>
          <cell r="GV204"/>
          <cell r="GW204"/>
          <cell r="GX204"/>
          <cell r="GY204"/>
          <cell r="GZ204"/>
          <cell r="HA204"/>
          <cell r="HB204"/>
          <cell r="HC204"/>
          <cell r="HD204"/>
          <cell r="HE204"/>
          <cell r="HF204"/>
          <cell r="HG204"/>
          <cell r="HH204"/>
          <cell r="HI204"/>
          <cell r="HJ204"/>
          <cell r="HK204"/>
          <cell r="HL204"/>
          <cell r="HM204"/>
          <cell r="HN204"/>
          <cell r="HO204"/>
          <cell r="HP204"/>
          <cell r="HQ204"/>
          <cell r="HR204"/>
          <cell r="HS204"/>
          <cell r="HT204"/>
          <cell r="HU204"/>
          <cell r="HV204"/>
          <cell r="HW204"/>
          <cell r="HX204"/>
          <cell r="HY204"/>
          <cell r="HZ204"/>
          <cell r="IA204"/>
          <cell r="IB204"/>
          <cell r="IC204"/>
          <cell r="ID204"/>
          <cell r="IE204"/>
          <cell r="IF204"/>
          <cell r="IG204"/>
          <cell r="IH204"/>
          <cell r="II204"/>
          <cell r="IJ204"/>
          <cell r="IK204"/>
          <cell r="IL204"/>
          <cell r="IM204"/>
          <cell r="IN204"/>
          <cell r="IO204"/>
          <cell r="IP204"/>
          <cell r="IQ204"/>
          <cell r="IR204"/>
          <cell r="IS204"/>
          <cell r="IT204"/>
          <cell r="IU204"/>
          <cell r="IV204"/>
          <cell r="IW204"/>
          <cell r="IX204"/>
          <cell r="IY204"/>
          <cell r="IZ204"/>
          <cell r="JA204"/>
          <cell r="JB204"/>
          <cell r="JC204"/>
          <cell r="JD204"/>
          <cell r="JE204"/>
          <cell r="JF204"/>
          <cell r="JG204"/>
          <cell r="JH204"/>
          <cell r="JI204"/>
          <cell r="JJ204"/>
          <cell r="JK204"/>
          <cell r="JL204"/>
          <cell r="JM204"/>
          <cell r="JN204"/>
          <cell r="JO204"/>
          <cell r="JP204"/>
          <cell r="JQ204"/>
          <cell r="JR204"/>
          <cell r="JS204"/>
          <cell r="JT204"/>
          <cell r="JU204"/>
          <cell r="JV204"/>
          <cell r="JW204"/>
        </row>
        <row r="205">
          <cell r="B205" t="str">
            <v>Suministro Estación</v>
          </cell>
          <cell r="C205" t="str">
            <v>Mano de Obra</v>
          </cell>
          <cell r="D205">
            <v>9</v>
          </cell>
          <cell r="H205"/>
          <cell r="I205"/>
          <cell r="J205"/>
          <cell r="K205"/>
          <cell r="L205"/>
          <cell r="M205"/>
          <cell r="N205"/>
          <cell r="O205"/>
          <cell r="P205"/>
          <cell r="Q205"/>
          <cell r="R205"/>
          <cell r="S205"/>
          <cell r="T205"/>
          <cell r="U205"/>
          <cell r="V205"/>
          <cell r="W205"/>
          <cell r="X205"/>
          <cell r="Y205"/>
          <cell r="Z205"/>
          <cell r="AA205"/>
          <cell r="AB205"/>
          <cell r="AC205"/>
          <cell r="AD205"/>
          <cell r="AE205"/>
          <cell r="AF205"/>
          <cell r="AG205"/>
          <cell r="AH205"/>
          <cell r="AI205"/>
          <cell r="AJ205"/>
          <cell r="AK205"/>
          <cell r="AL205"/>
          <cell r="AM205"/>
          <cell r="AN205"/>
          <cell r="AO205"/>
          <cell r="AP205"/>
          <cell r="AQ205"/>
          <cell r="AR205"/>
          <cell r="AS205"/>
          <cell r="AT205"/>
          <cell r="AU205"/>
          <cell r="AV205"/>
          <cell r="AW205"/>
          <cell r="AX205"/>
          <cell r="AY205"/>
          <cell r="AZ205"/>
          <cell r="BA205"/>
          <cell r="BB205"/>
          <cell r="BC205"/>
          <cell r="BD205"/>
          <cell r="BE205"/>
          <cell r="BF205"/>
          <cell r="BG205"/>
          <cell r="BH205"/>
          <cell r="BI205"/>
          <cell r="BJ205"/>
          <cell r="BK205"/>
          <cell r="BL205"/>
          <cell r="BM205"/>
          <cell r="BN205"/>
          <cell r="BO205"/>
          <cell r="BP205"/>
          <cell r="BQ205"/>
          <cell r="BR205"/>
          <cell r="BS205"/>
          <cell r="BT205"/>
          <cell r="BU205"/>
          <cell r="BV205"/>
          <cell r="BW205"/>
          <cell r="BX205"/>
          <cell r="BY205"/>
          <cell r="BZ205"/>
          <cell r="CA205"/>
          <cell r="CB205"/>
          <cell r="CC205"/>
          <cell r="CD205"/>
          <cell r="CE205"/>
          <cell r="CF205"/>
          <cell r="CG205"/>
          <cell r="CH205"/>
          <cell r="CI205"/>
          <cell r="CJ205"/>
          <cell r="CK205"/>
          <cell r="CL205"/>
          <cell r="CM205"/>
          <cell r="CN205"/>
          <cell r="CO205"/>
          <cell r="CP205"/>
          <cell r="CQ205"/>
          <cell r="CR205"/>
          <cell r="CS205"/>
          <cell r="CT205"/>
          <cell r="CU205"/>
          <cell r="CV205"/>
          <cell r="CW205"/>
          <cell r="CX205"/>
          <cell r="CY205"/>
          <cell r="CZ205"/>
          <cell r="DA205"/>
          <cell r="DB205"/>
          <cell r="DC205"/>
          <cell r="DD205"/>
          <cell r="DE205"/>
          <cell r="DF205"/>
          <cell r="DG205"/>
          <cell r="DH205"/>
          <cell r="DI205"/>
          <cell r="DJ205"/>
          <cell r="DK205"/>
          <cell r="DL205"/>
          <cell r="DM205"/>
          <cell r="DN205"/>
          <cell r="DO205"/>
          <cell r="DP205"/>
          <cell r="DQ205"/>
          <cell r="DR205"/>
          <cell r="DS205"/>
          <cell r="DT205"/>
          <cell r="DU205"/>
          <cell r="DV205"/>
          <cell r="DW205"/>
          <cell r="DX205"/>
          <cell r="DY205"/>
          <cell r="DZ205"/>
          <cell r="EA205"/>
          <cell r="EB205"/>
          <cell r="EC205"/>
          <cell r="ED205"/>
          <cell r="EE205"/>
          <cell r="EF205"/>
          <cell r="EG205"/>
          <cell r="EH205"/>
          <cell r="EI205"/>
          <cell r="EJ205"/>
          <cell r="EK205"/>
          <cell r="EL205"/>
          <cell r="EM205"/>
          <cell r="EN205"/>
          <cell r="EO205"/>
          <cell r="EP205"/>
          <cell r="EQ205"/>
          <cell r="ER205"/>
          <cell r="ES205"/>
          <cell r="ET205"/>
          <cell r="EU205"/>
          <cell r="EV205"/>
          <cell r="EW205"/>
          <cell r="EX205"/>
          <cell r="EY205"/>
          <cell r="EZ205"/>
          <cell r="FA205"/>
          <cell r="FB205"/>
          <cell r="FC205"/>
          <cell r="FD205"/>
          <cell r="FE205"/>
          <cell r="FF205"/>
          <cell r="FG205"/>
          <cell r="FH205"/>
          <cell r="FI205"/>
          <cell r="FJ205"/>
          <cell r="FK205"/>
          <cell r="FL205"/>
          <cell r="FM205"/>
          <cell r="FN205"/>
          <cell r="FO205"/>
          <cell r="FP205"/>
          <cell r="FQ205"/>
          <cell r="FR205"/>
          <cell r="FS205"/>
          <cell r="FT205"/>
          <cell r="FU205"/>
          <cell r="FV205"/>
          <cell r="FW205"/>
          <cell r="FX205"/>
          <cell r="FY205"/>
          <cell r="FZ205"/>
          <cell r="GA205"/>
          <cell r="GB205"/>
          <cell r="GC205"/>
          <cell r="GD205"/>
          <cell r="GE205"/>
          <cell r="GF205"/>
          <cell r="GG205"/>
          <cell r="GH205"/>
          <cell r="GI205"/>
          <cell r="GJ205"/>
          <cell r="GK205"/>
          <cell r="GL205"/>
          <cell r="GM205"/>
          <cell r="GN205"/>
          <cell r="GO205"/>
          <cell r="GP205"/>
          <cell r="GQ205"/>
          <cell r="GR205"/>
          <cell r="GS205"/>
          <cell r="GT205"/>
          <cell r="GU205"/>
          <cell r="GV205"/>
          <cell r="GW205"/>
          <cell r="GX205"/>
          <cell r="GY205"/>
          <cell r="GZ205"/>
          <cell r="HA205"/>
          <cell r="HB205"/>
          <cell r="HC205"/>
          <cell r="HD205"/>
          <cell r="HE205"/>
          <cell r="HF205"/>
          <cell r="HG205"/>
          <cell r="HH205"/>
          <cell r="HI205"/>
          <cell r="HJ205"/>
          <cell r="HK205"/>
          <cell r="HL205"/>
          <cell r="HM205"/>
          <cell r="HN205"/>
          <cell r="HO205"/>
          <cell r="HP205"/>
          <cell r="HQ205"/>
          <cell r="HR205"/>
          <cell r="HS205"/>
          <cell r="HT205"/>
          <cell r="HU205"/>
          <cell r="HV205"/>
          <cell r="HW205"/>
          <cell r="HX205"/>
          <cell r="HY205"/>
          <cell r="HZ205"/>
          <cell r="IA205"/>
          <cell r="IB205"/>
          <cell r="IC205"/>
          <cell r="ID205"/>
          <cell r="IE205"/>
          <cell r="IF205"/>
          <cell r="IG205"/>
          <cell r="IH205"/>
          <cell r="II205"/>
          <cell r="IJ205"/>
          <cell r="IK205"/>
          <cell r="IL205"/>
          <cell r="IM205"/>
          <cell r="IN205"/>
          <cell r="IO205"/>
          <cell r="IP205"/>
          <cell r="IQ205"/>
          <cell r="IR205"/>
          <cell r="IS205"/>
          <cell r="IT205"/>
          <cell r="IU205"/>
          <cell r="IV205"/>
          <cell r="IW205"/>
          <cell r="IX205"/>
          <cell r="IY205"/>
          <cell r="IZ205"/>
          <cell r="JA205"/>
          <cell r="JB205"/>
          <cell r="JC205"/>
          <cell r="JD205"/>
          <cell r="JE205"/>
          <cell r="JF205"/>
          <cell r="JG205"/>
          <cell r="JH205"/>
          <cell r="JI205"/>
          <cell r="JJ205"/>
          <cell r="JK205"/>
          <cell r="JL205"/>
          <cell r="JM205"/>
          <cell r="JN205"/>
          <cell r="JO205"/>
          <cell r="JP205"/>
          <cell r="JQ205"/>
          <cell r="JR205"/>
          <cell r="JS205"/>
          <cell r="JT205"/>
          <cell r="JU205"/>
          <cell r="JV205"/>
          <cell r="JW205"/>
        </row>
        <row r="206">
          <cell r="B206" t="str">
            <v>Suministro Estación</v>
          </cell>
          <cell r="C206" t="str">
            <v>Mano de Obra</v>
          </cell>
          <cell r="D206">
            <v>10</v>
          </cell>
          <cell r="H206"/>
          <cell r="I206"/>
          <cell r="J206"/>
          <cell r="K206"/>
          <cell r="L206"/>
          <cell r="M206"/>
          <cell r="N206"/>
          <cell r="O206"/>
          <cell r="P206"/>
          <cell r="Q206"/>
          <cell r="R206"/>
          <cell r="S206"/>
          <cell r="T206"/>
          <cell r="U206"/>
          <cell r="V206"/>
          <cell r="W206"/>
          <cell r="X206"/>
          <cell r="Y206"/>
          <cell r="Z206"/>
          <cell r="AA206"/>
          <cell r="AB206"/>
          <cell r="AC206"/>
          <cell r="AD206"/>
          <cell r="AE206"/>
          <cell r="AF206"/>
          <cell r="AG206"/>
          <cell r="AH206"/>
          <cell r="AI206"/>
          <cell r="AJ206"/>
          <cell r="AK206"/>
          <cell r="AL206"/>
          <cell r="AM206"/>
          <cell r="AN206"/>
          <cell r="AO206"/>
          <cell r="AP206"/>
          <cell r="AQ206"/>
          <cell r="AR206"/>
          <cell r="AS206"/>
          <cell r="AT206"/>
          <cell r="AU206"/>
          <cell r="AV206"/>
          <cell r="AW206"/>
          <cell r="AX206"/>
          <cell r="AY206"/>
          <cell r="AZ206"/>
          <cell r="BA206"/>
          <cell r="BB206"/>
          <cell r="BC206"/>
          <cell r="BD206"/>
          <cell r="BE206"/>
          <cell r="BF206"/>
          <cell r="BG206"/>
          <cell r="BH206"/>
          <cell r="BI206"/>
          <cell r="BJ206"/>
          <cell r="BK206"/>
          <cell r="BL206"/>
          <cell r="BM206"/>
          <cell r="BN206"/>
          <cell r="BO206"/>
          <cell r="BP206"/>
          <cell r="BQ206"/>
          <cell r="BR206"/>
          <cell r="BS206"/>
          <cell r="BT206"/>
          <cell r="BU206"/>
          <cell r="BV206"/>
          <cell r="BW206"/>
          <cell r="BX206"/>
          <cell r="BY206"/>
          <cell r="BZ206"/>
          <cell r="CA206"/>
          <cell r="CB206"/>
          <cell r="CC206"/>
          <cell r="CD206"/>
          <cell r="CE206"/>
          <cell r="CF206"/>
          <cell r="CG206"/>
          <cell r="CH206"/>
          <cell r="CI206"/>
          <cell r="CJ206"/>
          <cell r="CK206"/>
          <cell r="CL206"/>
          <cell r="CM206"/>
          <cell r="CN206"/>
          <cell r="CO206"/>
          <cell r="CP206"/>
          <cell r="CQ206"/>
          <cell r="CR206"/>
          <cell r="CS206"/>
          <cell r="CT206"/>
          <cell r="CU206"/>
          <cell r="CV206"/>
          <cell r="CW206"/>
          <cell r="CX206"/>
          <cell r="CY206"/>
          <cell r="CZ206"/>
          <cell r="DA206"/>
          <cell r="DB206"/>
          <cell r="DC206"/>
          <cell r="DD206"/>
          <cell r="DE206"/>
          <cell r="DF206"/>
          <cell r="DG206"/>
          <cell r="DH206"/>
          <cell r="DI206"/>
          <cell r="DJ206"/>
          <cell r="DK206"/>
          <cell r="DL206"/>
          <cell r="DM206"/>
          <cell r="DN206"/>
          <cell r="DO206"/>
          <cell r="DP206"/>
          <cell r="DQ206"/>
          <cell r="DR206"/>
          <cell r="DS206"/>
          <cell r="DT206"/>
          <cell r="DU206"/>
          <cell r="DV206"/>
          <cell r="DW206"/>
          <cell r="DX206"/>
          <cell r="DY206"/>
          <cell r="DZ206"/>
          <cell r="EA206"/>
          <cell r="EB206"/>
          <cell r="EC206"/>
          <cell r="ED206"/>
          <cell r="EE206"/>
          <cell r="EF206"/>
          <cell r="EG206"/>
          <cell r="EH206"/>
          <cell r="EI206"/>
          <cell r="EJ206"/>
          <cell r="EK206"/>
          <cell r="EL206"/>
          <cell r="EM206"/>
          <cell r="EN206"/>
          <cell r="EO206"/>
          <cell r="EP206"/>
          <cell r="EQ206"/>
          <cell r="ER206"/>
          <cell r="ES206"/>
          <cell r="ET206"/>
          <cell r="EU206"/>
          <cell r="EV206"/>
          <cell r="EW206"/>
          <cell r="EX206"/>
          <cell r="EY206"/>
          <cell r="EZ206"/>
          <cell r="FA206"/>
          <cell r="FB206"/>
          <cell r="FC206"/>
          <cell r="FD206"/>
          <cell r="FE206"/>
          <cell r="FF206"/>
          <cell r="FG206"/>
          <cell r="FH206"/>
          <cell r="FI206"/>
          <cell r="FJ206"/>
          <cell r="FK206"/>
          <cell r="FL206"/>
          <cell r="FM206"/>
          <cell r="FN206"/>
          <cell r="FO206"/>
          <cell r="FP206"/>
          <cell r="FQ206"/>
          <cell r="FR206"/>
          <cell r="FS206"/>
          <cell r="FT206"/>
          <cell r="FU206"/>
          <cell r="FV206"/>
          <cell r="FW206"/>
          <cell r="FX206"/>
          <cell r="FY206"/>
          <cell r="FZ206"/>
          <cell r="GA206"/>
          <cell r="GB206"/>
          <cell r="GC206"/>
          <cell r="GD206"/>
          <cell r="GE206"/>
          <cell r="GF206"/>
          <cell r="GG206"/>
          <cell r="GH206"/>
          <cell r="GI206"/>
          <cell r="GJ206"/>
          <cell r="GK206"/>
          <cell r="GL206"/>
          <cell r="GM206"/>
          <cell r="GN206"/>
          <cell r="GO206"/>
          <cell r="GP206"/>
          <cell r="GQ206"/>
          <cell r="GR206"/>
          <cell r="GS206"/>
          <cell r="GT206"/>
          <cell r="GU206"/>
          <cell r="GV206"/>
          <cell r="GW206"/>
          <cell r="GX206"/>
          <cell r="GY206"/>
          <cell r="GZ206"/>
          <cell r="HA206"/>
          <cell r="HB206"/>
          <cell r="HC206"/>
          <cell r="HD206"/>
          <cell r="HE206"/>
          <cell r="HF206"/>
          <cell r="HG206"/>
          <cell r="HH206"/>
          <cell r="HI206"/>
          <cell r="HJ206"/>
          <cell r="HK206"/>
          <cell r="HL206"/>
          <cell r="HM206"/>
          <cell r="HN206"/>
          <cell r="HO206"/>
          <cell r="HP206"/>
          <cell r="HQ206"/>
          <cell r="HR206"/>
          <cell r="HS206"/>
          <cell r="HT206"/>
          <cell r="HU206"/>
          <cell r="HV206"/>
          <cell r="HW206"/>
          <cell r="HX206"/>
          <cell r="HY206"/>
          <cell r="HZ206"/>
          <cell r="IA206"/>
          <cell r="IB206"/>
          <cell r="IC206"/>
          <cell r="ID206"/>
          <cell r="IE206"/>
          <cell r="IF206"/>
          <cell r="IG206"/>
          <cell r="IH206"/>
          <cell r="II206"/>
          <cell r="IJ206"/>
          <cell r="IK206"/>
          <cell r="IL206"/>
          <cell r="IM206"/>
          <cell r="IN206"/>
          <cell r="IO206"/>
          <cell r="IP206"/>
          <cell r="IQ206"/>
          <cell r="IR206"/>
          <cell r="IS206"/>
          <cell r="IT206"/>
          <cell r="IU206"/>
          <cell r="IV206"/>
          <cell r="IW206"/>
          <cell r="IX206"/>
          <cell r="IY206"/>
          <cell r="IZ206"/>
          <cell r="JA206"/>
          <cell r="JB206"/>
          <cell r="JC206"/>
          <cell r="JD206"/>
          <cell r="JE206"/>
          <cell r="JF206"/>
          <cell r="JG206"/>
          <cell r="JH206"/>
          <cell r="JI206"/>
          <cell r="JJ206"/>
          <cell r="JK206"/>
          <cell r="JL206"/>
          <cell r="JM206"/>
          <cell r="JN206"/>
          <cell r="JO206"/>
          <cell r="JP206"/>
          <cell r="JQ206"/>
          <cell r="JR206"/>
          <cell r="JS206"/>
          <cell r="JT206"/>
          <cell r="JU206"/>
          <cell r="JV206"/>
          <cell r="JW206"/>
        </row>
        <row r="207">
          <cell r="B207" t="str">
            <v>Suministro Estación</v>
          </cell>
          <cell r="C207" t="str">
            <v>Maquinaria, Transporte y Equipos</v>
          </cell>
          <cell r="D207">
            <v>1</v>
          </cell>
          <cell r="H207"/>
          <cell r="I207"/>
          <cell r="J207"/>
          <cell r="K207"/>
          <cell r="L207"/>
          <cell r="M207"/>
          <cell r="N207"/>
          <cell r="O207"/>
          <cell r="P207"/>
          <cell r="Q207"/>
          <cell r="R207"/>
          <cell r="S207"/>
          <cell r="T207"/>
          <cell r="U207"/>
          <cell r="V207"/>
          <cell r="W207"/>
          <cell r="X207"/>
          <cell r="Y207"/>
          <cell r="Z207"/>
          <cell r="AA207"/>
          <cell r="AB207"/>
          <cell r="AC207"/>
          <cell r="AD207"/>
          <cell r="AE207"/>
          <cell r="AF207"/>
          <cell r="AG207"/>
          <cell r="AH207"/>
          <cell r="AI207"/>
          <cell r="AJ207"/>
          <cell r="AK207"/>
          <cell r="AL207"/>
          <cell r="AM207"/>
          <cell r="AN207"/>
          <cell r="AO207"/>
          <cell r="AP207"/>
          <cell r="AQ207"/>
          <cell r="AR207"/>
          <cell r="AS207"/>
          <cell r="AT207"/>
          <cell r="AU207"/>
          <cell r="AV207"/>
          <cell r="AW207"/>
          <cell r="AX207"/>
          <cell r="AY207"/>
          <cell r="AZ207"/>
          <cell r="BA207"/>
          <cell r="BB207"/>
          <cell r="BC207"/>
          <cell r="BD207"/>
          <cell r="BE207"/>
          <cell r="BF207"/>
          <cell r="BG207"/>
          <cell r="BH207"/>
          <cell r="BI207"/>
          <cell r="BJ207"/>
          <cell r="BK207"/>
          <cell r="BL207"/>
          <cell r="BM207"/>
          <cell r="BN207"/>
          <cell r="BO207"/>
          <cell r="BP207"/>
          <cell r="BQ207"/>
          <cell r="BR207"/>
          <cell r="BS207"/>
          <cell r="BT207"/>
          <cell r="BU207"/>
          <cell r="BV207"/>
          <cell r="BW207"/>
          <cell r="BX207"/>
          <cell r="BY207"/>
          <cell r="BZ207"/>
          <cell r="CA207"/>
          <cell r="CB207"/>
          <cell r="CC207"/>
          <cell r="CD207"/>
          <cell r="CE207"/>
          <cell r="CF207"/>
          <cell r="CG207"/>
          <cell r="CH207"/>
          <cell r="CI207"/>
          <cell r="CJ207"/>
          <cell r="CK207"/>
          <cell r="CL207"/>
          <cell r="CM207"/>
          <cell r="CN207"/>
          <cell r="CO207"/>
          <cell r="CP207"/>
          <cell r="CQ207"/>
          <cell r="CR207"/>
          <cell r="CS207"/>
          <cell r="CT207"/>
          <cell r="CU207"/>
          <cell r="CV207"/>
          <cell r="CW207"/>
          <cell r="CX207"/>
          <cell r="CY207"/>
          <cell r="CZ207"/>
          <cell r="DA207"/>
          <cell r="DB207"/>
          <cell r="DC207"/>
          <cell r="DD207"/>
          <cell r="DE207"/>
          <cell r="DF207"/>
          <cell r="DG207"/>
          <cell r="DH207"/>
          <cell r="DI207"/>
          <cell r="DJ207"/>
          <cell r="DK207"/>
          <cell r="DL207"/>
          <cell r="DM207"/>
          <cell r="DN207"/>
          <cell r="DO207"/>
          <cell r="DP207"/>
          <cell r="DQ207"/>
          <cell r="DR207"/>
          <cell r="DS207"/>
          <cell r="DT207"/>
          <cell r="DU207"/>
          <cell r="DV207"/>
          <cell r="DW207"/>
          <cell r="DX207"/>
          <cell r="DY207"/>
          <cell r="DZ207"/>
          <cell r="EA207"/>
          <cell r="EB207"/>
          <cell r="EC207"/>
          <cell r="ED207"/>
          <cell r="EE207"/>
          <cell r="EF207"/>
          <cell r="EG207"/>
          <cell r="EH207"/>
          <cell r="EI207"/>
          <cell r="EJ207"/>
          <cell r="EK207"/>
          <cell r="EL207"/>
          <cell r="EM207"/>
          <cell r="EN207"/>
          <cell r="EO207"/>
          <cell r="EP207"/>
          <cell r="EQ207"/>
          <cell r="ER207"/>
          <cell r="ES207"/>
          <cell r="ET207"/>
          <cell r="EU207"/>
          <cell r="EV207"/>
          <cell r="EW207"/>
          <cell r="EX207"/>
          <cell r="EY207"/>
          <cell r="EZ207"/>
          <cell r="FA207"/>
          <cell r="FB207"/>
          <cell r="FC207"/>
          <cell r="FD207"/>
          <cell r="FE207"/>
          <cell r="FF207"/>
          <cell r="FG207"/>
          <cell r="FH207"/>
          <cell r="FI207"/>
          <cell r="FJ207"/>
          <cell r="FK207"/>
          <cell r="FL207"/>
          <cell r="FM207"/>
          <cell r="FN207"/>
          <cell r="FO207"/>
          <cell r="FP207"/>
          <cell r="FQ207"/>
          <cell r="FR207"/>
          <cell r="FS207"/>
          <cell r="FT207"/>
          <cell r="FU207"/>
          <cell r="FV207"/>
          <cell r="FW207"/>
          <cell r="FX207"/>
          <cell r="FY207"/>
          <cell r="FZ207"/>
          <cell r="GA207"/>
          <cell r="GB207"/>
          <cell r="GC207"/>
          <cell r="GD207"/>
          <cell r="GE207"/>
          <cell r="GF207"/>
          <cell r="GG207"/>
          <cell r="GH207"/>
          <cell r="GI207"/>
          <cell r="GJ207"/>
          <cell r="GK207"/>
          <cell r="GL207"/>
          <cell r="GM207"/>
          <cell r="GN207"/>
          <cell r="GO207"/>
          <cell r="GP207"/>
          <cell r="GQ207"/>
          <cell r="GR207"/>
          <cell r="GS207"/>
          <cell r="GT207"/>
          <cell r="GU207"/>
          <cell r="GV207"/>
          <cell r="GW207"/>
          <cell r="GX207"/>
          <cell r="GY207"/>
          <cell r="GZ207"/>
          <cell r="HA207"/>
          <cell r="HB207"/>
          <cell r="HC207"/>
          <cell r="HD207"/>
          <cell r="HE207"/>
          <cell r="HF207"/>
          <cell r="HG207"/>
          <cell r="HH207"/>
          <cell r="HI207"/>
          <cell r="HJ207"/>
          <cell r="HK207"/>
          <cell r="HL207"/>
          <cell r="HM207"/>
          <cell r="HN207"/>
          <cell r="HO207"/>
          <cell r="HP207"/>
          <cell r="HQ207"/>
          <cell r="HR207"/>
          <cell r="HS207"/>
          <cell r="HT207"/>
          <cell r="HU207"/>
          <cell r="HV207"/>
          <cell r="HW207"/>
          <cell r="HX207"/>
          <cell r="HY207"/>
          <cell r="HZ207"/>
          <cell r="IA207"/>
          <cell r="IB207"/>
          <cell r="IC207"/>
          <cell r="ID207"/>
          <cell r="IE207"/>
          <cell r="IF207"/>
          <cell r="IG207"/>
          <cell r="IH207"/>
          <cell r="II207"/>
          <cell r="IJ207"/>
          <cell r="IK207"/>
          <cell r="IL207"/>
          <cell r="IM207"/>
          <cell r="IN207"/>
          <cell r="IO207"/>
          <cell r="IP207"/>
          <cell r="IQ207"/>
          <cell r="IR207"/>
          <cell r="IS207"/>
          <cell r="IT207"/>
          <cell r="IU207"/>
          <cell r="IV207"/>
          <cell r="IW207"/>
          <cell r="IX207"/>
          <cell r="IY207"/>
          <cell r="IZ207"/>
          <cell r="JA207"/>
          <cell r="JB207"/>
          <cell r="JC207"/>
          <cell r="JD207"/>
          <cell r="JE207"/>
          <cell r="JF207"/>
          <cell r="JG207"/>
          <cell r="JH207"/>
          <cell r="JI207"/>
          <cell r="JJ207"/>
          <cell r="JK207"/>
          <cell r="JL207"/>
          <cell r="JM207"/>
          <cell r="JN207"/>
          <cell r="JO207"/>
          <cell r="JP207"/>
          <cell r="JQ207"/>
          <cell r="JR207"/>
          <cell r="JS207"/>
          <cell r="JT207"/>
          <cell r="JU207"/>
          <cell r="JV207"/>
          <cell r="JW207"/>
        </row>
        <row r="208">
          <cell r="B208" t="str">
            <v>Suministro Estación</v>
          </cell>
          <cell r="C208" t="str">
            <v>Maquinaria, Transporte y Equipos</v>
          </cell>
          <cell r="D208">
            <v>2</v>
          </cell>
          <cell r="H208"/>
          <cell r="I208"/>
          <cell r="J208"/>
          <cell r="K208"/>
          <cell r="L208"/>
          <cell r="M208"/>
          <cell r="N208"/>
          <cell r="O208"/>
          <cell r="P208"/>
          <cell r="Q208"/>
          <cell r="R208"/>
          <cell r="S208"/>
          <cell r="T208"/>
          <cell r="U208"/>
          <cell r="V208"/>
          <cell r="W208"/>
          <cell r="X208"/>
          <cell r="Y208"/>
          <cell r="Z208"/>
          <cell r="AA208"/>
          <cell r="AB208"/>
          <cell r="AC208"/>
          <cell r="AD208"/>
          <cell r="AE208"/>
          <cell r="AF208"/>
          <cell r="AG208"/>
          <cell r="AH208"/>
          <cell r="AI208"/>
          <cell r="AJ208"/>
          <cell r="AK208"/>
          <cell r="AL208"/>
          <cell r="AM208"/>
          <cell r="AN208"/>
          <cell r="AO208"/>
          <cell r="AP208"/>
          <cell r="AQ208"/>
          <cell r="AR208"/>
          <cell r="AS208"/>
          <cell r="AT208"/>
          <cell r="AU208"/>
          <cell r="AV208"/>
          <cell r="AW208"/>
          <cell r="AX208"/>
          <cell r="AY208"/>
          <cell r="AZ208"/>
          <cell r="BA208"/>
          <cell r="BB208"/>
          <cell r="BC208"/>
          <cell r="BD208"/>
          <cell r="BE208"/>
          <cell r="BF208"/>
          <cell r="BG208"/>
          <cell r="BH208"/>
          <cell r="BI208"/>
          <cell r="BJ208"/>
          <cell r="BK208"/>
          <cell r="BL208"/>
          <cell r="BM208"/>
          <cell r="BN208"/>
          <cell r="BO208"/>
          <cell r="BP208"/>
          <cell r="BQ208"/>
          <cell r="BR208"/>
          <cell r="BS208"/>
          <cell r="BT208"/>
          <cell r="BU208"/>
          <cell r="BV208"/>
          <cell r="BW208"/>
          <cell r="BX208"/>
          <cell r="BY208"/>
          <cell r="BZ208"/>
          <cell r="CA208"/>
          <cell r="CB208"/>
          <cell r="CC208"/>
          <cell r="CD208"/>
          <cell r="CE208"/>
          <cell r="CF208"/>
          <cell r="CG208"/>
          <cell r="CH208"/>
          <cell r="CI208"/>
          <cell r="CJ208"/>
          <cell r="CK208"/>
          <cell r="CL208"/>
          <cell r="CM208"/>
          <cell r="CN208"/>
          <cell r="CO208"/>
          <cell r="CP208"/>
          <cell r="CQ208"/>
          <cell r="CR208"/>
          <cell r="CS208"/>
          <cell r="CT208"/>
          <cell r="CU208"/>
          <cell r="CV208"/>
          <cell r="CW208"/>
          <cell r="CX208"/>
          <cell r="CY208"/>
          <cell r="CZ208"/>
          <cell r="DA208"/>
          <cell r="DB208"/>
          <cell r="DC208"/>
          <cell r="DD208"/>
          <cell r="DE208"/>
          <cell r="DF208"/>
          <cell r="DG208"/>
          <cell r="DH208"/>
          <cell r="DI208"/>
          <cell r="DJ208"/>
          <cell r="DK208"/>
          <cell r="DL208"/>
          <cell r="DM208"/>
          <cell r="DN208"/>
          <cell r="DO208"/>
          <cell r="DP208"/>
          <cell r="DQ208"/>
          <cell r="DR208"/>
          <cell r="DS208"/>
          <cell r="DT208"/>
          <cell r="DU208"/>
          <cell r="DV208"/>
          <cell r="DW208"/>
          <cell r="DX208"/>
          <cell r="DY208"/>
          <cell r="DZ208"/>
          <cell r="EA208"/>
          <cell r="EB208"/>
          <cell r="EC208"/>
          <cell r="ED208"/>
          <cell r="EE208"/>
          <cell r="EF208"/>
          <cell r="EG208"/>
          <cell r="EH208"/>
          <cell r="EI208"/>
          <cell r="EJ208"/>
          <cell r="EK208"/>
          <cell r="EL208"/>
          <cell r="EM208"/>
          <cell r="EN208"/>
          <cell r="EO208"/>
          <cell r="EP208"/>
          <cell r="EQ208"/>
          <cell r="ER208"/>
          <cell r="ES208"/>
          <cell r="ET208"/>
          <cell r="EU208"/>
          <cell r="EV208"/>
          <cell r="EW208"/>
          <cell r="EX208"/>
          <cell r="EY208"/>
          <cell r="EZ208"/>
          <cell r="FA208"/>
          <cell r="FB208"/>
          <cell r="FC208"/>
          <cell r="FD208"/>
          <cell r="FE208"/>
          <cell r="FF208"/>
          <cell r="FG208"/>
          <cell r="FH208"/>
          <cell r="FI208"/>
          <cell r="FJ208"/>
          <cell r="FK208"/>
          <cell r="FL208"/>
          <cell r="FM208"/>
          <cell r="FN208"/>
          <cell r="FO208"/>
          <cell r="FP208"/>
          <cell r="FQ208"/>
          <cell r="FR208"/>
          <cell r="FS208"/>
          <cell r="FT208"/>
          <cell r="FU208"/>
          <cell r="FV208"/>
          <cell r="FW208"/>
          <cell r="FX208"/>
          <cell r="FY208"/>
          <cell r="FZ208"/>
          <cell r="GA208"/>
          <cell r="GB208"/>
          <cell r="GC208"/>
          <cell r="GD208"/>
          <cell r="GE208"/>
          <cell r="GF208"/>
          <cell r="GG208"/>
          <cell r="GH208"/>
          <cell r="GI208"/>
          <cell r="GJ208"/>
          <cell r="GK208"/>
          <cell r="GL208"/>
          <cell r="GM208"/>
          <cell r="GN208"/>
          <cell r="GO208"/>
          <cell r="GP208"/>
          <cell r="GQ208"/>
          <cell r="GR208"/>
          <cell r="GS208"/>
          <cell r="GT208"/>
          <cell r="GU208"/>
          <cell r="GV208"/>
          <cell r="GW208"/>
          <cell r="GX208"/>
          <cell r="GY208"/>
          <cell r="GZ208"/>
          <cell r="HA208"/>
          <cell r="HB208"/>
          <cell r="HC208"/>
          <cell r="HD208"/>
          <cell r="HE208"/>
          <cell r="HF208"/>
          <cell r="HG208"/>
          <cell r="HH208"/>
          <cell r="HI208"/>
          <cell r="HJ208"/>
          <cell r="HK208"/>
          <cell r="HL208"/>
          <cell r="HM208"/>
          <cell r="HN208"/>
          <cell r="HO208"/>
          <cell r="HP208"/>
          <cell r="HQ208"/>
          <cell r="HR208"/>
          <cell r="HS208"/>
          <cell r="HT208"/>
          <cell r="HU208"/>
          <cell r="HV208"/>
          <cell r="HW208"/>
          <cell r="HX208"/>
          <cell r="HY208"/>
          <cell r="HZ208"/>
          <cell r="IA208"/>
          <cell r="IB208"/>
          <cell r="IC208"/>
          <cell r="ID208"/>
          <cell r="IE208"/>
          <cell r="IF208"/>
          <cell r="IG208"/>
          <cell r="IH208"/>
          <cell r="II208"/>
          <cell r="IJ208"/>
          <cell r="IK208"/>
          <cell r="IL208"/>
          <cell r="IM208"/>
          <cell r="IN208"/>
          <cell r="IO208"/>
          <cell r="IP208"/>
          <cell r="IQ208"/>
          <cell r="IR208"/>
          <cell r="IS208"/>
          <cell r="IT208"/>
          <cell r="IU208"/>
          <cell r="IV208"/>
          <cell r="IW208"/>
          <cell r="IX208"/>
          <cell r="IY208"/>
          <cell r="IZ208"/>
          <cell r="JA208"/>
          <cell r="JB208"/>
          <cell r="JC208"/>
          <cell r="JD208"/>
          <cell r="JE208"/>
          <cell r="JF208"/>
          <cell r="JG208"/>
          <cell r="JH208"/>
          <cell r="JI208"/>
          <cell r="JJ208"/>
          <cell r="JK208"/>
          <cell r="JL208"/>
          <cell r="JM208"/>
          <cell r="JN208"/>
          <cell r="JO208"/>
          <cell r="JP208"/>
          <cell r="JQ208"/>
          <cell r="JR208"/>
          <cell r="JS208"/>
          <cell r="JT208"/>
          <cell r="JU208"/>
          <cell r="JV208"/>
          <cell r="JW208"/>
        </row>
        <row r="209">
          <cell r="B209" t="str">
            <v>Suministro Estación</v>
          </cell>
          <cell r="C209" t="str">
            <v>Maquinaria, Transporte y Equipos</v>
          </cell>
          <cell r="D209">
            <v>3</v>
          </cell>
          <cell r="H209"/>
          <cell r="I209"/>
          <cell r="J209"/>
          <cell r="K209"/>
          <cell r="L209"/>
          <cell r="M209"/>
          <cell r="N209"/>
          <cell r="O209"/>
          <cell r="P209"/>
          <cell r="Q209"/>
          <cell r="R209"/>
          <cell r="S209"/>
          <cell r="T209"/>
          <cell r="U209"/>
          <cell r="V209"/>
          <cell r="W209"/>
          <cell r="X209"/>
          <cell r="Y209"/>
          <cell r="Z209"/>
          <cell r="AA209"/>
          <cell r="AB209"/>
          <cell r="AC209"/>
          <cell r="AD209"/>
          <cell r="AE209"/>
          <cell r="AF209"/>
          <cell r="AG209"/>
          <cell r="AH209"/>
          <cell r="AI209"/>
          <cell r="AJ209"/>
          <cell r="AK209"/>
          <cell r="AL209"/>
          <cell r="AM209"/>
          <cell r="AN209"/>
          <cell r="AO209"/>
          <cell r="AP209"/>
          <cell r="AQ209"/>
          <cell r="AR209"/>
          <cell r="AS209"/>
          <cell r="AT209"/>
          <cell r="AU209"/>
          <cell r="AV209"/>
          <cell r="AW209"/>
          <cell r="AX209"/>
          <cell r="AY209"/>
          <cell r="AZ209"/>
          <cell r="BA209"/>
          <cell r="BB209"/>
          <cell r="BC209"/>
          <cell r="BD209"/>
          <cell r="BE209"/>
          <cell r="BF209"/>
          <cell r="BG209"/>
          <cell r="BH209"/>
          <cell r="BI209"/>
          <cell r="BJ209"/>
          <cell r="BK209"/>
          <cell r="BL209"/>
          <cell r="BM209"/>
          <cell r="BN209"/>
          <cell r="BO209"/>
          <cell r="BP209"/>
          <cell r="BQ209"/>
          <cell r="BR209"/>
          <cell r="BS209"/>
          <cell r="BT209"/>
          <cell r="BU209"/>
          <cell r="BV209"/>
          <cell r="BW209"/>
          <cell r="BX209"/>
          <cell r="BY209"/>
          <cell r="BZ209"/>
          <cell r="CA209"/>
          <cell r="CB209"/>
        </row>
        <row r="210">
          <cell r="B210" t="str">
            <v>Suministro Estación</v>
          </cell>
          <cell r="C210" t="str">
            <v>Maquinaria, Transporte y Equipos</v>
          </cell>
          <cell r="D210">
            <v>4</v>
          </cell>
          <cell r="H210"/>
          <cell r="I210"/>
          <cell r="J210"/>
          <cell r="K210"/>
          <cell r="L210"/>
          <cell r="M210"/>
          <cell r="N210"/>
          <cell r="O210"/>
          <cell r="P210"/>
          <cell r="Q210"/>
          <cell r="R210"/>
          <cell r="S210"/>
          <cell r="T210"/>
          <cell r="U210"/>
          <cell r="V210"/>
          <cell r="W210"/>
          <cell r="X210"/>
          <cell r="Y210"/>
          <cell r="Z210"/>
          <cell r="AA210"/>
          <cell r="AB210"/>
          <cell r="AC210"/>
          <cell r="AD210"/>
          <cell r="AE210"/>
          <cell r="AF210"/>
          <cell r="AG210"/>
          <cell r="AH210"/>
          <cell r="AI210"/>
          <cell r="AJ210"/>
          <cell r="AK210"/>
          <cell r="AL210"/>
          <cell r="AM210"/>
          <cell r="AN210"/>
          <cell r="AO210"/>
          <cell r="AP210"/>
          <cell r="AQ210"/>
          <cell r="AR210"/>
          <cell r="AS210"/>
          <cell r="AT210"/>
          <cell r="AU210"/>
          <cell r="AV210"/>
          <cell r="AW210"/>
          <cell r="AX210"/>
          <cell r="AY210"/>
          <cell r="AZ210"/>
          <cell r="BA210"/>
          <cell r="BB210"/>
          <cell r="BC210"/>
          <cell r="BD210"/>
          <cell r="BE210"/>
          <cell r="BF210"/>
          <cell r="BG210"/>
          <cell r="BH210"/>
          <cell r="BI210"/>
          <cell r="BJ210"/>
          <cell r="BK210"/>
          <cell r="BL210"/>
          <cell r="BM210"/>
          <cell r="BN210"/>
          <cell r="BO210"/>
          <cell r="BP210"/>
          <cell r="BQ210"/>
          <cell r="BR210"/>
          <cell r="BS210"/>
          <cell r="BT210"/>
          <cell r="BU210"/>
          <cell r="BV210"/>
          <cell r="BW210"/>
          <cell r="BX210"/>
          <cell r="BY210"/>
          <cell r="BZ210"/>
          <cell r="CA210"/>
          <cell r="CB210"/>
        </row>
        <row r="211">
          <cell r="B211" t="str">
            <v>Suministro Estación</v>
          </cell>
          <cell r="C211" t="str">
            <v>Maquinaria, Transporte y Equipos</v>
          </cell>
          <cell r="D211">
            <v>5</v>
          </cell>
          <cell r="H211"/>
          <cell r="I211"/>
          <cell r="J211"/>
          <cell r="K211"/>
          <cell r="L211"/>
          <cell r="M211"/>
          <cell r="N211"/>
          <cell r="O211"/>
          <cell r="P211"/>
          <cell r="Q211"/>
          <cell r="R211"/>
          <cell r="S211"/>
          <cell r="T211"/>
          <cell r="U211"/>
          <cell r="V211"/>
          <cell r="W211"/>
          <cell r="X211"/>
          <cell r="Y211"/>
          <cell r="Z211"/>
          <cell r="AA211"/>
          <cell r="AB211"/>
          <cell r="AC211"/>
          <cell r="AD211"/>
          <cell r="AE211"/>
          <cell r="AF211"/>
          <cell r="AG211"/>
          <cell r="AH211"/>
          <cell r="AI211"/>
          <cell r="AJ211"/>
          <cell r="AK211"/>
          <cell r="AL211"/>
          <cell r="AM211"/>
          <cell r="AN211"/>
          <cell r="AO211"/>
          <cell r="AP211"/>
          <cell r="AQ211"/>
          <cell r="AR211"/>
          <cell r="AS211"/>
          <cell r="AT211"/>
          <cell r="AU211"/>
          <cell r="AV211"/>
          <cell r="AW211"/>
          <cell r="AX211"/>
          <cell r="AY211"/>
          <cell r="AZ211"/>
          <cell r="BA211"/>
          <cell r="BB211"/>
          <cell r="BC211"/>
          <cell r="BD211"/>
          <cell r="BE211"/>
          <cell r="BF211"/>
          <cell r="BG211"/>
          <cell r="BH211"/>
          <cell r="BI211"/>
          <cell r="BJ211"/>
          <cell r="BK211"/>
          <cell r="BL211"/>
          <cell r="BM211"/>
          <cell r="BN211"/>
          <cell r="BO211"/>
          <cell r="BP211"/>
          <cell r="BQ211"/>
          <cell r="BR211"/>
          <cell r="BS211"/>
          <cell r="BT211"/>
          <cell r="BU211"/>
          <cell r="BV211"/>
          <cell r="BW211"/>
          <cell r="BX211"/>
          <cell r="BY211"/>
          <cell r="BZ211"/>
          <cell r="CA211"/>
          <cell r="CB211"/>
        </row>
        <row r="212">
          <cell r="B212" t="str">
            <v>Suministro Estación</v>
          </cell>
          <cell r="C212" t="str">
            <v>Maquinaria, Transporte y Equipos</v>
          </cell>
          <cell r="D212">
            <v>6</v>
          </cell>
          <cell r="H212"/>
          <cell r="I212"/>
          <cell r="J212"/>
          <cell r="K212"/>
          <cell r="L212"/>
          <cell r="M212"/>
          <cell r="N212"/>
          <cell r="O212"/>
          <cell r="P212"/>
          <cell r="Q212"/>
          <cell r="R212"/>
          <cell r="S212"/>
          <cell r="T212"/>
          <cell r="U212"/>
          <cell r="V212"/>
          <cell r="W212"/>
          <cell r="X212"/>
          <cell r="Y212"/>
          <cell r="Z212"/>
          <cell r="AA212"/>
          <cell r="AB212"/>
          <cell r="AC212"/>
          <cell r="AD212"/>
          <cell r="AE212"/>
          <cell r="AF212"/>
          <cell r="AG212"/>
          <cell r="AH212"/>
          <cell r="AI212"/>
          <cell r="AJ212"/>
          <cell r="AK212"/>
          <cell r="AL212"/>
          <cell r="AM212"/>
          <cell r="AN212"/>
          <cell r="AO212"/>
          <cell r="AP212"/>
          <cell r="AQ212"/>
          <cell r="AR212"/>
          <cell r="AS212"/>
          <cell r="AT212"/>
          <cell r="AU212"/>
          <cell r="AV212"/>
          <cell r="AW212"/>
          <cell r="AX212"/>
          <cell r="AY212"/>
          <cell r="AZ212"/>
          <cell r="BA212"/>
          <cell r="BB212"/>
          <cell r="BC212"/>
          <cell r="BD212"/>
          <cell r="BE212"/>
          <cell r="BF212"/>
          <cell r="BG212"/>
          <cell r="BH212"/>
          <cell r="BI212"/>
          <cell r="BJ212"/>
          <cell r="BK212"/>
          <cell r="BL212"/>
          <cell r="BM212"/>
          <cell r="BN212"/>
          <cell r="BO212"/>
          <cell r="BP212"/>
          <cell r="BQ212"/>
          <cell r="BR212"/>
          <cell r="BS212"/>
          <cell r="BT212"/>
          <cell r="BU212"/>
          <cell r="BV212"/>
          <cell r="BW212"/>
          <cell r="BX212"/>
          <cell r="BY212"/>
          <cell r="BZ212"/>
          <cell r="CA212"/>
          <cell r="CB212"/>
        </row>
        <row r="213">
          <cell r="B213" t="str">
            <v>Suministro Estación</v>
          </cell>
          <cell r="C213" t="str">
            <v>Maquinaria, Transporte y Equipos</v>
          </cell>
          <cell r="D213">
            <v>7</v>
          </cell>
          <cell r="H213"/>
          <cell r="I213"/>
          <cell r="J213"/>
          <cell r="K213"/>
          <cell r="L213"/>
          <cell r="M213"/>
          <cell r="N213"/>
          <cell r="O213"/>
          <cell r="P213"/>
          <cell r="Q213"/>
          <cell r="R213"/>
          <cell r="S213"/>
          <cell r="T213"/>
          <cell r="U213"/>
          <cell r="V213"/>
          <cell r="W213"/>
          <cell r="X213"/>
          <cell r="Y213"/>
          <cell r="Z213"/>
          <cell r="AA213"/>
          <cell r="AB213"/>
          <cell r="AC213"/>
          <cell r="AD213"/>
          <cell r="AE213"/>
          <cell r="AF213"/>
          <cell r="AG213"/>
          <cell r="AH213"/>
          <cell r="AI213"/>
          <cell r="AJ213"/>
          <cell r="AK213"/>
          <cell r="AL213"/>
          <cell r="AM213"/>
          <cell r="AN213"/>
          <cell r="AO213"/>
          <cell r="AP213"/>
          <cell r="AQ213"/>
          <cell r="AR213"/>
          <cell r="AS213"/>
          <cell r="AT213"/>
          <cell r="AU213"/>
          <cell r="AV213"/>
          <cell r="AW213"/>
          <cell r="AX213"/>
          <cell r="AY213"/>
          <cell r="AZ213"/>
          <cell r="BA213"/>
          <cell r="BB213"/>
          <cell r="BC213"/>
          <cell r="BD213"/>
          <cell r="BE213"/>
          <cell r="BF213"/>
          <cell r="BG213"/>
          <cell r="BH213"/>
          <cell r="BI213"/>
          <cell r="BJ213"/>
          <cell r="BK213"/>
          <cell r="BL213"/>
          <cell r="BM213"/>
          <cell r="BN213"/>
          <cell r="BO213"/>
          <cell r="BP213"/>
          <cell r="BQ213"/>
          <cell r="BR213"/>
          <cell r="BS213"/>
          <cell r="BT213"/>
          <cell r="BU213"/>
          <cell r="BV213"/>
          <cell r="BW213"/>
          <cell r="BX213"/>
          <cell r="BY213"/>
          <cell r="BZ213"/>
          <cell r="CA213"/>
          <cell r="CB213"/>
        </row>
        <row r="214">
          <cell r="B214" t="str">
            <v>Suministro Estación</v>
          </cell>
          <cell r="C214" t="str">
            <v>Maquinaria, Transporte y Equipos</v>
          </cell>
          <cell r="D214">
            <v>8</v>
          </cell>
          <cell r="H214"/>
          <cell r="I214"/>
          <cell r="J214"/>
          <cell r="K214"/>
          <cell r="L214"/>
          <cell r="M214"/>
          <cell r="N214"/>
          <cell r="O214"/>
          <cell r="P214"/>
          <cell r="Q214"/>
          <cell r="R214"/>
          <cell r="S214"/>
          <cell r="T214"/>
          <cell r="U214"/>
          <cell r="V214"/>
          <cell r="W214"/>
          <cell r="X214"/>
          <cell r="Y214"/>
          <cell r="Z214"/>
          <cell r="AA214"/>
          <cell r="AB214"/>
          <cell r="AC214"/>
          <cell r="AD214"/>
          <cell r="AE214"/>
          <cell r="AF214"/>
          <cell r="AG214"/>
          <cell r="AH214"/>
          <cell r="AI214"/>
          <cell r="AJ214"/>
          <cell r="AK214"/>
          <cell r="AL214"/>
          <cell r="AM214"/>
          <cell r="AN214"/>
          <cell r="AO214"/>
          <cell r="AP214"/>
          <cell r="AQ214"/>
          <cell r="AR214"/>
          <cell r="AS214"/>
          <cell r="AT214"/>
          <cell r="AU214"/>
          <cell r="AV214"/>
          <cell r="AW214"/>
          <cell r="AX214"/>
          <cell r="AY214"/>
          <cell r="AZ214"/>
          <cell r="BA214"/>
          <cell r="BB214"/>
          <cell r="BC214"/>
          <cell r="BD214"/>
          <cell r="BE214"/>
          <cell r="BF214"/>
          <cell r="BG214"/>
          <cell r="BH214"/>
          <cell r="BI214"/>
          <cell r="BJ214"/>
          <cell r="BK214"/>
          <cell r="BL214"/>
          <cell r="BM214"/>
          <cell r="BN214"/>
          <cell r="BO214"/>
          <cell r="BP214"/>
          <cell r="BQ214"/>
          <cell r="BR214"/>
          <cell r="BS214"/>
          <cell r="BT214"/>
          <cell r="BU214"/>
          <cell r="BV214"/>
          <cell r="BW214"/>
          <cell r="BX214"/>
          <cell r="BY214"/>
          <cell r="BZ214"/>
          <cell r="CA214"/>
          <cell r="CB214"/>
        </row>
        <row r="215">
          <cell r="B215" t="str">
            <v>Suministro Estación</v>
          </cell>
          <cell r="C215" t="str">
            <v>Maquinaria, Transporte y Equipos</v>
          </cell>
          <cell r="D215">
            <v>9</v>
          </cell>
          <cell r="H215"/>
          <cell r="I215"/>
          <cell r="J215"/>
          <cell r="K215"/>
          <cell r="L215"/>
          <cell r="M215"/>
          <cell r="N215"/>
          <cell r="O215"/>
          <cell r="P215"/>
          <cell r="Q215"/>
          <cell r="R215"/>
          <cell r="S215"/>
          <cell r="T215"/>
          <cell r="U215"/>
          <cell r="V215"/>
          <cell r="W215"/>
          <cell r="X215"/>
          <cell r="Y215"/>
          <cell r="Z215"/>
          <cell r="AA215"/>
          <cell r="AB215"/>
          <cell r="AC215"/>
          <cell r="AD215"/>
          <cell r="AE215"/>
          <cell r="AF215"/>
          <cell r="AG215"/>
          <cell r="AH215"/>
          <cell r="AI215"/>
          <cell r="AJ215"/>
          <cell r="AK215"/>
          <cell r="AL215"/>
          <cell r="AM215"/>
          <cell r="AN215"/>
          <cell r="AO215"/>
          <cell r="AP215"/>
          <cell r="AQ215"/>
          <cell r="AR215"/>
          <cell r="AS215"/>
          <cell r="AT215"/>
          <cell r="AU215"/>
          <cell r="AV215"/>
          <cell r="AW215"/>
          <cell r="AX215"/>
          <cell r="AY215"/>
          <cell r="AZ215"/>
          <cell r="BA215"/>
          <cell r="BB215"/>
          <cell r="BC215"/>
          <cell r="BD215"/>
          <cell r="BE215"/>
          <cell r="BF215"/>
          <cell r="BG215"/>
          <cell r="BH215"/>
          <cell r="BI215"/>
          <cell r="BJ215"/>
          <cell r="BK215"/>
          <cell r="BL215"/>
          <cell r="BM215"/>
          <cell r="BN215"/>
          <cell r="BO215"/>
          <cell r="BP215"/>
          <cell r="BQ215"/>
          <cell r="BR215"/>
          <cell r="BS215"/>
          <cell r="BT215"/>
          <cell r="BU215"/>
          <cell r="BV215"/>
          <cell r="BW215"/>
          <cell r="BX215"/>
          <cell r="BY215"/>
          <cell r="BZ215"/>
          <cell r="CA215"/>
          <cell r="CB215"/>
        </row>
        <row r="216">
          <cell r="B216" t="str">
            <v>Suministro Estación</v>
          </cell>
          <cell r="C216" t="str">
            <v>Maquinaria, Transporte y Equipos</v>
          </cell>
          <cell r="D216">
            <v>10</v>
          </cell>
          <cell r="H216"/>
          <cell r="I216"/>
          <cell r="J216"/>
          <cell r="K216"/>
          <cell r="L216"/>
          <cell r="M216"/>
          <cell r="N216"/>
          <cell r="O216"/>
          <cell r="P216"/>
          <cell r="Q216"/>
          <cell r="R216"/>
          <cell r="S216"/>
          <cell r="T216"/>
          <cell r="U216"/>
          <cell r="V216"/>
          <cell r="W216"/>
          <cell r="X216"/>
          <cell r="Y216"/>
          <cell r="Z216"/>
          <cell r="AA216"/>
          <cell r="AB216"/>
          <cell r="AC216"/>
          <cell r="AD216"/>
          <cell r="AE216"/>
          <cell r="AF216"/>
          <cell r="AG216"/>
          <cell r="AH216"/>
          <cell r="AI216"/>
          <cell r="AJ216"/>
          <cell r="AK216"/>
          <cell r="AL216"/>
          <cell r="AM216"/>
          <cell r="AN216"/>
          <cell r="AO216"/>
          <cell r="AP216"/>
          <cell r="AQ216"/>
          <cell r="AR216"/>
          <cell r="AS216"/>
          <cell r="AT216"/>
          <cell r="AU216"/>
          <cell r="AV216"/>
          <cell r="AW216"/>
          <cell r="AX216"/>
          <cell r="AY216"/>
          <cell r="AZ216"/>
          <cell r="BA216"/>
          <cell r="BB216"/>
          <cell r="BC216"/>
          <cell r="BD216"/>
          <cell r="BE216"/>
          <cell r="BF216"/>
          <cell r="BG216"/>
          <cell r="BH216"/>
          <cell r="BI216"/>
          <cell r="BJ216"/>
          <cell r="BK216"/>
          <cell r="BL216"/>
          <cell r="BM216"/>
          <cell r="BN216"/>
          <cell r="BO216"/>
          <cell r="BP216"/>
          <cell r="BQ216"/>
          <cell r="BR216"/>
          <cell r="BS216"/>
          <cell r="BT216"/>
          <cell r="BU216"/>
          <cell r="BV216"/>
          <cell r="BW216"/>
          <cell r="BX216"/>
          <cell r="BY216"/>
          <cell r="BZ216"/>
          <cell r="CA216"/>
          <cell r="CB216"/>
        </row>
      </sheetData>
      <sheetData sheetId="7">
        <row r="6">
          <cell r="D6" t="str">
            <v>Capataz</v>
          </cell>
        </row>
        <row r="7">
          <cell r="D7" t="str">
            <v>Oficial Civil</v>
          </cell>
        </row>
        <row r="8">
          <cell r="D8" t="str">
            <v>Oficial Electricista</v>
          </cell>
        </row>
        <row r="9">
          <cell r="D9" t="str">
            <v>Oficial Electro-mecánico</v>
          </cell>
        </row>
        <row r="10">
          <cell r="D10" t="str">
            <v>Oficial Electronico</v>
          </cell>
        </row>
        <row r="11">
          <cell r="D11" t="str">
            <v>Oficial Instrumentista</v>
          </cell>
        </row>
        <row r="12">
          <cell r="D12" t="str">
            <v>Oficial Mecánico</v>
          </cell>
        </row>
        <row r="13">
          <cell r="D13" t="str">
            <v>Peon</v>
          </cell>
        </row>
        <row r="14">
          <cell r="D14" t="str">
            <v>Topografo</v>
          </cell>
        </row>
        <row r="15">
          <cell r="D15" t="str">
            <v>Soldador API</v>
          </cell>
        </row>
        <row r="16">
          <cell r="D16" t="str">
            <v>Soldador</v>
          </cell>
        </row>
        <row r="17">
          <cell r="D17" t="str">
            <v>Tecnico Fusionista de tuberia plastica</v>
          </cell>
        </row>
        <row r="18">
          <cell r="D18" t="str">
            <v>Ayudante de Soldador</v>
          </cell>
        </row>
        <row r="19">
          <cell r="D19" t="str">
            <v>Ayudante de Fusionista de tuberia plastica</v>
          </cell>
        </row>
        <row r="20">
          <cell r="D20" t="str">
            <v>Ingeniero Supervisor</v>
          </cell>
        </row>
        <row r="21">
          <cell r="D21" t="str">
            <v>Operario</v>
          </cell>
        </row>
        <row r="22">
          <cell r="D22" t="str">
            <v xml:space="preserve">Concreto 2500 PSI </v>
          </cell>
        </row>
        <row r="23">
          <cell r="D23" t="str">
            <v>Asfalto liquido</v>
          </cell>
        </row>
        <row r="24">
          <cell r="D24" t="str">
            <v>Liga Asfaltica</v>
          </cell>
        </row>
        <row r="25">
          <cell r="D25" t="str">
            <v>Hilo nylon para trazado</v>
          </cell>
        </row>
        <row r="26">
          <cell r="D26" t="str">
            <v xml:space="preserve">Pintura Aerosol color </v>
          </cell>
        </row>
        <row r="27">
          <cell r="D27" t="str">
            <v>Disco Cortadora Asfalto</v>
          </cell>
        </row>
        <row r="28">
          <cell r="D28" t="str">
            <v>Disco Cortadora Concreto</v>
          </cell>
        </row>
        <row r="29">
          <cell r="D29" t="str">
            <v>Soldadura E 80/10</v>
          </cell>
        </row>
        <row r="30">
          <cell r="D30" t="str">
            <v>Acetileno</v>
          </cell>
        </row>
        <row r="31">
          <cell r="D31" t="str">
            <v xml:space="preserve">Gratas circulares </v>
          </cell>
        </row>
        <row r="32">
          <cell r="D32" t="str">
            <v>Disco de pulidora 9" x 1/8</v>
          </cell>
        </row>
        <row r="33">
          <cell r="D33" t="str">
            <v>Epóxico Líquido</v>
          </cell>
        </row>
        <row r="34">
          <cell r="D34" t="str">
            <v>JUNTA HTLP</v>
          </cell>
        </row>
        <row r="35">
          <cell r="D35" t="str">
            <v>JUNTAS DE CIERRE</v>
          </cell>
        </row>
        <row r="36">
          <cell r="D36" t="str">
            <v>Agua</v>
          </cell>
        </row>
        <row r="37">
          <cell r="D37" t="str">
            <v>Concreto FC=50 kg/cm2</v>
          </cell>
        </row>
        <row r="38">
          <cell r="D38" t="str">
            <v>Cable TW 4 AWG</v>
          </cell>
        </row>
        <row r="39">
          <cell r="D39" t="str">
            <v>Ánodos de MMO 5A con 75 m de cable</v>
          </cell>
        </row>
        <row r="40">
          <cell r="D40" t="str">
            <v>Coque de petroleo tipo Loresco</v>
          </cell>
        </row>
        <row r="41">
          <cell r="D41" t="str">
            <v>Enripiado</v>
          </cell>
        </row>
        <row r="42">
          <cell r="D42" t="str">
            <v xml:space="preserve">Tubería de acero de 8'' </v>
          </cell>
        </row>
        <row r="43">
          <cell r="D43" t="str">
            <v>Tubo material no conductor de 10''</v>
          </cell>
        </row>
        <row r="44">
          <cell r="D44" t="str">
            <v>Material de relleno seleccionado</v>
          </cell>
        </row>
        <row r="45">
          <cell r="D45" t="str">
            <v>Arena fina</v>
          </cell>
        </row>
        <row r="46">
          <cell r="D46" t="str">
            <v>Afirmado</v>
          </cell>
        </row>
        <row r="47">
          <cell r="D47" t="str">
            <v>Concreto FC=420 kg/cm2</v>
          </cell>
        </row>
        <row r="48">
          <cell r="D48" t="str">
            <v>Oxiacetileno</v>
          </cell>
        </row>
        <row r="49">
          <cell r="D49" t="str">
            <v>Tintas penetrantes</v>
          </cell>
        </row>
        <row r="50">
          <cell r="D50" t="str">
            <v>Pintura epoxica</v>
          </cell>
        </row>
        <row r="51">
          <cell r="D51" t="str">
            <v xml:space="preserve">Malla electrosoldada </v>
          </cell>
        </row>
        <row r="52">
          <cell r="D52" t="str">
            <v>Ladrillo pandereta</v>
          </cell>
        </row>
        <row r="53">
          <cell r="D53" t="str">
            <v>Compactador Vibrador Tipo Plancha 7 HP</v>
          </cell>
        </row>
        <row r="54">
          <cell r="D54" t="str">
            <v>Camioneta 4x2 Cabina Doble</v>
          </cell>
        </row>
        <row r="55">
          <cell r="D55" t="str">
            <v>Cinta Mètrica 30 m</v>
          </cell>
        </row>
        <row r="56">
          <cell r="D56" t="str">
            <v>Señalizaciòn Mòvil</v>
          </cell>
        </row>
        <row r="57">
          <cell r="D57" t="str">
            <v>GPS</v>
          </cell>
        </row>
        <row r="58">
          <cell r="D58" t="str">
            <v>Camara Fotografica</v>
          </cell>
        </row>
        <row r="59">
          <cell r="D59" t="str">
            <v>Camioneta 4x4 Cabina Simple</v>
          </cell>
        </row>
        <row r="60">
          <cell r="D60" t="str">
            <v>Compresor de 185 psi con martillo neumatico</v>
          </cell>
        </row>
        <row r="61">
          <cell r="D61" t="str">
            <v>Cortadora Disco</v>
          </cell>
        </row>
        <row r="62">
          <cell r="D62" t="str">
            <v>Minicargador</v>
          </cell>
        </row>
        <row r="63">
          <cell r="D63" t="str">
            <v>Señalizaciòn de obra</v>
          </cell>
        </row>
        <row r="64">
          <cell r="D64" t="str">
            <v>Excavadora sobre llantas 58 HP</v>
          </cell>
        </row>
        <row r="65">
          <cell r="D65" t="str">
            <v>Retroexcavadora 165 HP</v>
          </cell>
        </row>
        <row r="66">
          <cell r="D66" t="str">
            <v>Grua 20 Ton</v>
          </cell>
        </row>
        <row r="67">
          <cell r="D67" t="str">
            <v>Grua 45 Ton</v>
          </cell>
        </row>
        <row r="68">
          <cell r="D68" t="str">
            <v>Dobladora hidraulica 4''</v>
          </cell>
        </row>
        <row r="69">
          <cell r="D69" t="str">
            <v>Dobladora hidraulica 8''</v>
          </cell>
        </row>
        <row r="70">
          <cell r="D70" t="str">
            <v>Dobladora hidraulica 14''</v>
          </cell>
        </row>
        <row r="71">
          <cell r="D71" t="str">
            <v>Dobladora hidraulica 24''</v>
          </cell>
        </row>
        <row r="72">
          <cell r="D72" t="str">
            <v>Pulidora 0,5 HP</v>
          </cell>
        </row>
        <row r="73">
          <cell r="D73" t="str">
            <v xml:space="preserve">Biseladora de 12 a 20" </v>
          </cell>
        </row>
        <row r="74">
          <cell r="D74" t="str">
            <v>Motosoldador SAE - 350</v>
          </cell>
        </row>
        <row r="75">
          <cell r="D75" t="str">
            <v>Holiday Detector</v>
          </cell>
        </row>
        <row r="76">
          <cell r="D76" t="str">
            <v>Prueba de Ultrasonido</v>
          </cell>
        </row>
        <row r="77">
          <cell r="D77" t="str">
            <v>Equipo PLURAL MULTI-COMPONENTE</v>
          </cell>
        </row>
        <row r="78">
          <cell r="D78" t="str">
            <v>Equipo de medicion del revestimiento</v>
          </cell>
        </row>
        <row r="79">
          <cell r="D79" t="str">
            <v>Equipo de sand blasting</v>
          </cell>
        </row>
        <row r="80">
          <cell r="D80" t="str">
            <v>Equipo prueba hidrostatica</v>
          </cell>
        </row>
        <row r="81">
          <cell r="D81" t="str">
            <v>Grua 5 Ton.</v>
          </cell>
        </row>
        <row r="82">
          <cell r="D82" t="str">
            <v xml:space="preserve">Bomba de presion </v>
          </cell>
        </row>
        <row r="83">
          <cell r="D83" t="str">
            <v>Motobomba 7 - 10 HP</v>
          </cell>
        </row>
        <row r="84">
          <cell r="D84" t="str">
            <v xml:space="preserve">Bomba de llenado </v>
          </cell>
        </row>
        <row r="85">
          <cell r="D85" t="str">
            <v xml:space="preserve">Cabezas de prueba </v>
          </cell>
        </row>
        <row r="86">
          <cell r="D86" t="str">
            <v xml:space="preserve">Copas para marrano </v>
          </cell>
        </row>
        <row r="87">
          <cell r="D87" t="str">
            <v xml:space="preserve">Raspador para limpieza </v>
          </cell>
        </row>
        <row r="88">
          <cell r="D88" t="str">
            <v>Camion Cisterna 4 x 2 (Agua) 3000 Gal</v>
          </cell>
        </row>
        <row r="89">
          <cell r="D89" t="str">
            <v>Tiende tubos 240 HP</v>
          </cell>
        </row>
        <row r="90">
          <cell r="D90" t="str">
            <v>Tiende tubos 360 HP</v>
          </cell>
        </row>
        <row r="91">
          <cell r="D91" t="str">
            <v>Multimetro digital</v>
          </cell>
        </row>
        <row r="92">
          <cell r="D92" t="str">
            <v>Osciloscopio</v>
          </cell>
        </row>
        <row r="93">
          <cell r="D93" t="str">
            <v>Equipo de Perforación para camas anodicas</v>
          </cell>
        </row>
        <row r="94">
          <cell r="D94" t="str">
            <v>Telurómetro con Caja Miller</v>
          </cell>
        </row>
        <row r="95">
          <cell r="D95" t="str">
            <v>Compactador tipo saltarin (Canguro)</v>
          </cell>
        </row>
        <row r="96">
          <cell r="D96" t="str">
            <v>Compactador tipo Rana</v>
          </cell>
        </row>
        <row r="97">
          <cell r="D97" t="str">
            <v>Volquete 12 m3</v>
          </cell>
        </row>
        <row r="98">
          <cell r="D98" t="str">
            <v>Equipo de termofusion TM160 desde 40 mm - 160mm</v>
          </cell>
        </row>
        <row r="99">
          <cell r="D99" t="str">
            <v>Equipo de termofusion TM315 desde 90 mm - 315mm</v>
          </cell>
        </row>
        <row r="100">
          <cell r="D100" t="str">
            <v>Registrador barton y equipo prueba hidrostatica</v>
          </cell>
        </row>
        <row r="101">
          <cell r="D101" t="str">
            <v>Vibrador de Concreto 2,4''</v>
          </cell>
        </row>
        <row r="102">
          <cell r="D102" t="str">
            <v>Volquete 8 m3</v>
          </cell>
        </row>
        <row r="103">
          <cell r="D103" t="str">
            <v>Retroexcavadora 110 HP</v>
          </cell>
        </row>
        <row r="104">
          <cell r="D104" t="str">
            <v>Equipo de Oxicorte</v>
          </cell>
        </row>
        <row r="105">
          <cell r="D105" t="str">
            <v>Torquimetro</v>
          </cell>
        </row>
        <row r="106">
          <cell r="D106" t="str">
            <v>Taladro</v>
          </cell>
        </row>
        <row r="107">
          <cell r="D107" t="str">
            <v>Grua 10 Ton</v>
          </cell>
        </row>
        <row r="108">
          <cell r="D108" t="str">
            <v>Compresor para pintura 600 W</v>
          </cell>
        </row>
        <row r="109">
          <cell r="D109" t="str">
            <v>Equipo de Topografia</v>
          </cell>
        </row>
        <row r="110">
          <cell r="D110" t="str">
            <v>Grua 15 Ton</v>
          </cell>
        </row>
        <row r="111">
          <cell r="D111"/>
        </row>
        <row r="112">
          <cell r="D112"/>
        </row>
        <row r="113">
          <cell r="D113"/>
        </row>
        <row r="114">
          <cell r="D114"/>
        </row>
        <row r="115">
          <cell r="D115"/>
        </row>
        <row r="116">
          <cell r="D116"/>
        </row>
        <row r="117">
          <cell r="D117"/>
        </row>
        <row r="118">
          <cell r="D118"/>
        </row>
        <row r="119">
          <cell r="D119"/>
        </row>
        <row r="120">
          <cell r="D120"/>
        </row>
        <row r="121">
          <cell r="D121"/>
        </row>
        <row r="122">
          <cell r="D122"/>
        </row>
        <row r="123">
          <cell r="D123"/>
        </row>
        <row r="124">
          <cell r="D124"/>
        </row>
        <row r="125">
          <cell r="D125"/>
        </row>
        <row r="126">
          <cell r="D126"/>
        </row>
        <row r="127">
          <cell r="D127"/>
        </row>
      </sheetData>
      <sheetData sheetId="8"/>
      <sheetData sheetId="9">
        <row r="2">
          <cell r="B2" t="str">
            <v>ERP - 10/5 - 10000 Sm3/h - Superficial - Normal</v>
          </cell>
          <cell r="C2" t="str">
            <v>0201010140301</v>
          </cell>
          <cell r="D2" t="str">
            <v>Superficial</v>
          </cell>
          <cell r="E2" t="str">
            <v>Normal</v>
          </cell>
          <cell r="F2" t="str">
            <v>10/5</v>
          </cell>
          <cell r="G2">
            <v>10000</v>
          </cell>
          <cell r="H2">
            <v>240090.21718302849</v>
          </cell>
        </row>
        <row r="3">
          <cell r="B3" t="str">
            <v>ERP - 10/5 - 10000 Sm3/h - Superficial - Arenoso</v>
          </cell>
          <cell r="C3" t="str">
            <v>0201010140302</v>
          </cell>
          <cell r="D3" t="str">
            <v>Superficial</v>
          </cell>
          <cell r="E3" t="str">
            <v>Arenoso</v>
          </cell>
          <cell r="F3" t="str">
            <v>10/5</v>
          </cell>
          <cell r="G3">
            <v>10000</v>
          </cell>
          <cell r="H3">
            <v>240090.21718302849</v>
          </cell>
        </row>
        <row r="4">
          <cell r="B4" t="str">
            <v>ERP - 10/5 - 10000 Sm3/h - Superficial - Semi Rocoso</v>
          </cell>
          <cell r="C4" t="str">
            <v>0201010140303</v>
          </cell>
          <cell r="D4" t="str">
            <v>Superficial</v>
          </cell>
          <cell r="E4" t="str">
            <v>Semi Rocoso</v>
          </cell>
          <cell r="F4" t="str">
            <v>10/5</v>
          </cell>
          <cell r="G4">
            <v>10000</v>
          </cell>
          <cell r="H4">
            <v>240090.21718302849</v>
          </cell>
        </row>
        <row r="5">
          <cell r="B5" t="str">
            <v>ERP - 10/5 - 10000 Sm3/h - Superficial - Rocoso</v>
          </cell>
          <cell r="C5" t="str">
            <v>0201010140304</v>
          </cell>
          <cell r="D5" t="str">
            <v>Superficial</v>
          </cell>
          <cell r="E5" t="str">
            <v>Rocoso</v>
          </cell>
          <cell r="F5" t="str">
            <v>10/5</v>
          </cell>
          <cell r="G5">
            <v>10000</v>
          </cell>
          <cell r="H5">
            <v>240090.21718302849</v>
          </cell>
        </row>
        <row r="6">
          <cell r="B6" t="str">
            <v>ERP - 10/5 - 10000 Sm3/h - Semi Subterránea - Normal</v>
          </cell>
          <cell r="C6" t="str">
            <v>0201010140101</v>
          </cell>
          <cell r="D6" t="str">
            <v>Semi Subterránea</v>
          </cell>
          <cell r="E6" t="str">
            <v>Normal</v>
          </cell>
          <cell r="F6" t="str">
            <v>10/5</v>
          </cell>
          <cell r="G6">
            <v>10000</v>
          </cell>
          <cell r="H6">
            <v>240090.21718302849</v>
          </cell>
        </row>
        <row r="7">
          <cell r="B7" t="str">
            <v>ERP - 10/5 - 10000 Sm3/h - Semi Subterránea - Arenoso</v>
          </cell>
          <cell r="C7" t="str">
            <v>0201010140102</v>
          </cell>
          <cell r="D7" t="str">
            <v>Semi Subterránea</v>
          </cell>
          <cell r="E7" t="str">
            <v>Arenoso</v>
          </cell>
          <cell r="F7" t="str">
            <v>10/5</v>
          </cell>
          <cell r="G7">
            <v>10000</v>
          </cell>
          <cell r="H7">
            <v>240090.21718302849</v>
          </cell>
        </row>
        <row r="8">
          <cell r="B8" t="str">
            <v>ERP - 10/5 - 10000 Sm3/h - Semi Subterránea - Semi Rocoso</v>
          </cell>
          <cell r="C8" t="str">
            <v>0201010140103</v>
          </cell>
          <cell r="D8" t="str">
            <v>Semi Subterránea</v>
          </cell>
          <cell r="E8" t="str">
            <v>Semi Rocoso</v>
          </cell>
          <cell r="F8" t="str">
            <v>10/5</v>
          </cell>
          <cell r="G8">
            <v>10000</v>
          </cell>
          <cell r="H8">
            <v>240090.21718302849</v>
          </cell>
        </row>
        <row r="9">
          <cell r="B9" t="str">
            <v>ERP - 10/5 - 10000 Sm3/h - Semi Subterránea - Rocoso</v>
          </cell>
          <cell r="C9" t="str">
            <v>0201010140104</v>
          </cell>
          <cell r="D9" t="str">
            <v>Semi Subterránea</v>
          </cell>
          <cell r="E9" t="str">
            <v>Rocoso</v>
          </cell>
          <cell r="F9" t="str">
            <v>10/5</v>
          </cell>
          <cell r="G9">
            <v>10000</v>
          </cell>
          <cell r="H9">
            <v>240090.21718302849</v>
          </cell>
        </row>
        <row r="10">
          <cell r="B10" t="str">
            <v>ERP - 10/5 - 10000 Sm3/h - Subterránea - Normal</v>
          </cell>
          <cell r="C10" t="str">
            <v>0201010140201</v>
          </cell>
          <cell r="D10" t="str">
            <v>Subterránea</v>
          </cell>
          <cell r="E10" t="str">
            <v>Normal</v>
          </cell>
          <cell r="F10" t="str">
            <v>10/5</v>
          </cell>
          <cell r="G10">
            <v>10000</v>
          </cell>
          <cell r="H10">
            <v>240090.21718302849</v>
          </cell>
        </row>
        <row r="11">
          <cell r="B11" t="str">
            <v>ERP - 10/5 - 10000 Sm3/h - Subterránea - Arenoso</v>
          </cell>
          <cell r="C11" t="str">
            <v>0201010140202</v>
          </cell>
          <cell r="D11" t="str">
            <v>Subterránea</v>
          </cell>
          <cell r="E11" t="str">
            <v>Arenoso</v>
          </cell>
          <cell r="F11" t="str">
            <v>10/5</v>
          </cell>
          <cell r="G11">
            <v>10000</v>
          </cell>
          <cell r="H11">
            <v>240090.21718302849</v>
          </cell>
        </row>
        <row r="12">
          <cell r="B12" t="str">
            <v>ERP - 10/5 - 10000 Sm3/h - Subterránea - Semi Rocoso</v>
          </cell>
          <cell r="C12" t="str">
            <v>0201010140203</v>
          </cell>
          <cell r="D12" t="str">
            <v>Subterránea</v>
          </cell>
          <cell r="E12" t="str">
            <v>Semi Rocoso</v>
          </cell>
          <cell r="F12" t="str">
            <v>10/5</v>
          </cell>
          <cell r="G12">
            <v>10000</v>
          </cell>
          <cell r="H12">
            <v>240090.21718302849</v>
          </cell>
        </row>
        <row r="13">
          <cell r="B13" t="str">
            <v>ERP - 10/5 - 10000 Sm3/h - Subterránea - Rocoso</v>
          </cell>
          <cell r="C13" t="str">
            <v>0201010140204</v>
          </cell>
          <cell r="D13" t="str">
            <v>Subterránea</v>
          </cell>
          <cell r="E13" t="str">
            <v>Rocoso</v>
          </cell>
          <cell r="F13" t="str">
            <v>10/5</v>
          </cell>
          <cell r="G13">
            <v>10000</v>
          </cell>
          <cell r="H13">
            <v>240090.21718302849</v>
          </cell>
        </row>
        <row r="14">
          <cell r="B14" t="str">
            <v>ERP - 10/5 - 20000 Sm3/h - Superficial - Normal</v>
          </cell>
          <cell r="C14" t="str">
            <v>0201010150301</v>
          </cell>
          <cell r="D14" t="str">
            <v>Superficial</v>
          </cell>
          <cell r="E14" t="str">
            <v>Normal</v>
          </cell>
          <cell r="F14" t="str">
            <v>10/5</v>
          </cell>
          <cell r="G14">
            <v>20000</v>
          </cell>
          <cell r="H14">
            <v>297207.7665647752</v>
          </cell>
        </row>
        <row r="15">
          <cell r="B15" t="str">
            <v>ERP - 10/5 - 20000 Sm3/h - Superficial - Arenoso</v>
          </cell>
          <cell r="C15" t="str">
            <v>0201010150302</v>
          </cell>
          <cell r="D15" t="str">
            <v>Superficial</v>
          </cell>
          <cell r="E15" t="str">
            <v>Arenoso</v>
          </cell>
          <cell r="F15" t="str">
            <v>10/5</v>
          </cell>
          <cell r="G15">
            <v>20000</v>
          </cell>
          <cell r="H15">
            <v>297207.7665647752</v>
          </cell>
        </row>
        <row r="16">
          <cell r="B16" t="str">
            <v>ERP - 10/5 - 20000 Sm3/h - Superficial - Semi Rocoso</v>
          </cell>
          <cell r="C16" t="str">
            <v>0201010150303</v>
          </cell>
          <cell r="D16" t="str">
            <v>Superficial</v>
          </cell>
          <cell r="E16" t="str">
            <v>Semi Rocoso</v>
          </cell>
          <cell r="F16" t="str">
            <v>10/5</v>
          </cell>
          <cell r="G16">
            <v>20000</v>
          </cell>
          <cell r="H16">
            <v>297207.7665647752</v>
          </cell>
        </row>
        <row r="17">
          <cell r="B17" t="str">
            <v>ERP - 10/5 - 20000 Sm3/h - Superficial - Rocoso</v>
          </cell>
          <cell r="C17" t="str">
            <v>0201010150304</v>
          </cell>
          <cell r="D17" t="str">
            <v>Superficial</v>
          </cell>
          <cell r="E17" t="str">
            <v>Rocoso</v>
          </cell>
          <cell r="F17" t="str">
            <v>10/5</v>
          </cell>
          <cell r="G17">
            <v>20000</v>
          </cell>
          <cell r="H17">
            <v>297207.7665647752</v>
          </cell>
        </row>
        <row r="18">
          <cell r="B18" t="str">
            <v>ERP - 10/5 - 20000 Sm3/h - Semi Subterránea - Normal</v>
          </cell>
          <cell r="C18" t="str">
            <v>0201010150101</v>
          </cell>
          <cell r="D18" t="str">
            <v>Semi Subterránea</v>
          </cell>
          <cell r="E18" t="str">
            <v>Normal</v>
          </cell>
          <cell r="F18" t="str">
            <v>10/5</v>
          </cell>
          <cell r="G18">
            <v>20000</v>
          </cell>
          <cell r="H18">
            <v>297207.7665647752</v>
          </cell>
        </row>
        <row r="19">
          <cell r="B19" t="str">
            <v>ERP - 10/5 - 20000 Sm3/h - Semi Subterránea - Arenoso</v>
          </cell>
          <cell r="C19" t="str">
            <v>0201010150102</v>
          </cell>
          <cell r="D19" t="str">
            <v>Semi Subterránea</v>
          </cell>
          <cell r="E19" t="str">
            <v>Arenoso</v>
          </cell>
          <cell r="F19" t="str">
            <v>10/5</v>
          </cell>
          <cell r="G19">
            <v>20000</v>
          </cell>
          <cell r="H19">
            <v>297207.7665647752</v>
          </cell>
        </row>
        <row r="20">
          <cell r="B20" t="str">
            <v>ERP - 10/5 - 20000 Sm3/h - Semi Subterránea - Semi Rocoso</v>
          </cell>
          <cell r="C20" t="str">
            <v>0201010150103</v>
          </cell>
          <cell r="D20" t="str">
            <v>Semi Subterránea</v>
          </cell>
          <cell r="E20" t="str">
            <v>Semi Rocoso</v>
          </cell>
          <cell r="F20" t="str">
            <v>10/5</v>
          </cell>
          <cell r="G20">
            <v>20000</v>
          </cell>
          <cell r="H20">
            <v>297207.7665647752</v>
          </cell>
        </row>
        <row r="21">
          <cell r="B21" t="str">
            <v>ERP - 10/5 - 20000 Sm3/h - Semi Subterránea - Rocoso</v>
          </cell>
          <cell r="C21" t="str">
            <v>0201010150104</v>
          </cell>
          <cell r="D21" t="str">
            <v>Semi Subterránea</v>
          </cell>
          <cell r="E21" t="str">
            <v>Rocoso</v>
          </cell>
          <cell r="F21" t="str">
            <v>10/5</v>
          </cell>
          <cell r="G21">
            <v>20000</v>
          </cell>
          <cell r="H21">
            <v>297207.7665647752</v>
          </cell>
        </row>
        <row r="22">
          <cell r="B22" t="str">
            <v>ERP - 10/5 - 20000 Sm3/h - Subterránea - Normal</v>
          </cell>
          <cell r="C22" t="str">
            <v>0201010150201</v>
          </cell>
          <cell r="D22" t="str">
            <v>Subterránea</v>
          </cell>
          <cell r="E22" t="str">
            <v>Normal</v>
          </cell>
          <cell r="F22" t="str">
            <v>10/5</v>
          </cell>
          <cell r="G22">
            <v>20000</v>
          </cell>
          <cell r="H22">
            <v>297207.7665647752</v>
          </cell>
        </row>
        <row r="23">
          <cell r="B23" t="str">
            <v>ERP - 10/5 - 20000 Sm3/h - Subterránea - Arenoso</v>
          </cell>
          <cell r="C23" t="str">
            <v>0201010150202</v>
          </cell>
          <cell r="D23" t="str">
            <v>Subterránea</v>
          </cell>
          <cell r="E23" t="str">
            <v>Arenoso</v>
          </cell>
          <cell r="F23" t="str">
            <v>10/5</v>
          </cell>
          <cell r="G23">
            <v>20000</v>
          </cell>
          <cell r="H23">
            <v>297207.7665647752</v>
          </cell>
        </row>
        <row r="24">
          <cell r="B24" t="str">
            <v>ERP - 10/5 - 20000 Sm3/h - Subterránea - Semi Rocoso</v>
          </cell>
          <cell r="C24" t="str">
            <v>0201010150203</v>
          </cell>
          <cell r="D24" t="str">
            <v>Subterránea</v>
          </cell>
          <cell r="E24" t="str">
            <v>Semi Rocoso</v>
          </cell>
          <cell r="F24" t="str">
            <v>10/5</v>
          </cell>
          <cell r="G24">
            <v>20000</v>
          </cell>
          <cell r="H24">
            <v>297207.7665647752</v>
          </cell>
        </row>
        <row r="25">
          <cell r="B25" t="str">
            <v>ERP - 10/5 - 20000 Sm3/h - Subterránea - Rocoso</v>
          </cell>
          <cell r="C25" t="str">
            <v>0201010150204</v>
          </cell>
          <cell r="D25" t="str">
            <v>Subterránea</v>
          </cell>
          <cell r="E25" t="str">
            <v>Rocoso</v>
          </cell>
          <cell r="F25" t="str">
            <v>10/5</v>
          </cell>
          <cell r="G25">
            <v>20000</v>
          </cell>
          <cell r="H25">
            <v>297207.7665647752</v>
          </cell>
        </row>
        <row r="26">
          <cell r="B26" t="str">
            <v>ERP - 19/10 - 10000 Sm3/h - Superficial - Normal</v>
          </cell>
          <cell r="C26" t="str">
            <v>0201020240301</v>
          </cell>
          <cell r="D26" t="str">
            <v>Superficial</v>
          </cell>
          <cell r="E26" t="str">
            <v>Normal</v>
          </cell>
          <cell r="F26" t="str">
            <v>19/10</v>
          </cell>
          <cell r="G26">
            <v>10000</v>
          </cell>
          <cell r="H26">
            <v>287094.36219272239</v>
          </cell>
        </row>
        <row r="27">
          <cell r="B27" t="str">
            <v>ERP - 19/10 - 10000 Sm3/h - Superficial - Arenoso</v>
          </cell>
          <cell r="C27" t="str">
            <v>0201020240302</v>
          </cell>
          <cell r="D27" t="str">
            <v>Superficial</v>
          </cell>
          <cell r="E27" t="str">
            <v>Arenoso</v>
          </cell>
          <cell r="F27" t="str">
            <v>19/10</v>
          </cell>
          <cell r="G27">
            <v>10000</v>
          </cell>
          <cell r="H27">
            <v>287094.36219272239</v>
          </cell>
        </row>
        <row r="28">
          <cell r="B28" t="str">
            <v>ERP - 19/10 - 10000 Sm3/h - Superficial - Semi Rocoso</v>
          </cell>
          <cell r="C28" t="str">
            <v>0201020240303</v>
          </cell>
          <cell r="D28" t="str">
            <v>Superficial</v>
          </cell>
          <cell r="E28" t="str">
            <v>Semi Rocoso</v>
          </cell>
          <cell r="F28" t="str">
            <v>19/10</v>
          </cell>
          <cell r="G28">
            <v>10000</v>
          </cell>
          <cell r="H28">
            <v>287094.36219272239</v>
          </cell>
        </row>
        <row r="29">
          <cell r="B29" t="str">
            <v>ERP - 19/10 - 10000 Sm3/h - Superficial - Rocoso</v>
          </cell>
          <cell r="C29" t="str">
            <v>0201020240304</v>
          </cell>
          <cell r="D29" t="str">
            <v>Superficial</v>
          </cell>
          <cell r="E29" t="str">
            <v>Rocoso</v>
          </cell>
          <cell r="F29" t="str">
            <v>19/10</v>
          </cell>
          <cell r="G29">
            <v>10000</v>
          </cell>
          <cell r="H29">
            <v>287094.36219272239</v>
          </cell>
        </row>
        <row r="30">
          <cell r="B30" t="str">
            <v>ERP - 19/10 - 10000 Sm3/h - Semi Subterránea - Normal</v>
          </cell>
          <cell r="C30" t="str">
            <v>0201020240101</v>
          </cell>
          <cell r="D30" t="str">
            <v>Semi Subterránea</v>
          </cell>
          <cell r="E30" t="str">
            <v>Normal</v>
          </cell>
          <cell r="F30" t="str">
            <v>19/10</v>
          </cell>
          <cell r="G30">
            <v>10000</v>
          </cell>
          <cell r="H30">
            <v>287094.36219272239</v>
          </cell>
        </row>
        <row r="31">
          <cell r="B31" t="str">
            <v>ERP - 19/10 - 10000 Sm3/h - Semi Subterránea - Arenoso</v>
          </cell>
          <cell r="C31" t="str">
            <v>0201020240102</v>
          </cell>
          <cell r="D31" t="str">
            <v>Semi Subterránea</v>
          </cell>
          <cell r="E31" t="str">
            <v>Arenoso</v>
          </cell>
          <cell r="F31" t="str">
            <v>19/10</v>
          </cell>
          <cell r="G31">
            <v>10000</v>
          </cell>
          <cell r="H31">
            <v>287094.36219272239</v>
          </cell>
        </row>
        <row r="32">
          <cell r="B32" t="str">
            <v>ERP - 19/10 - 10000 Sm3/h - Semi Subterránea - Semi Rocoso</v>
          </cell>
          <cell r="C32" t="str">
            <v>0201020240103</v>
          </cell>
          <cell r="D32" t="str">
            <v>Semi Subterránea</v>
          </cell>
          <cell r="E32" t="str">
            <v>Semi Rocoso</v>
          </cell>
          <cell r="F32" t="str">
            <v>19/10</v>
          </cell>
          <cell r="G32">
            <v>10000</v>
          </cell>
          <cell r="H32">
            <v>287094.36219272239</v>
          </cell>
        </row>
        <row r="33">
          <cell r="B33" t="str">
            <v>ERP - 19/10 - 10000 Sm3/h - Semi Subterránea - Rocoso</v>
          </cell>
          <cell r="C33" t="str">
            <v>0201020240104</v>
          </cell>
          <cell r="D33" t="str">
            <v>Semi Subterránea</v>
          </cell>
          <cell r="E33" t="str">
            <v>Rocoso</v>
          </cell>
          <cell r="F33" t="str">
            <v>19/10</v>
          </cell>
          <cell r="G33">
            <v>10000</v>
          </cell>
          <cell r="H33">
            <v>287094.36219272239</v>
          </cell>
        </row>
        <row r="34">
          <cell r="B34" t="str">
            <v>ERP - 19/10 - 10000 Sm3/h - Subterránea - Normal</v>
          </cell>
          <cell r="C34" t="str">
            <v>0201020240201</v>
          </cell>
          <cell r="D34" t="str">
            <v>Subterránea</v>
          </cell>
          <cell r="E34" t="str">
            <v>Normal</v>
          </cell>
          <cell r="F34" t="str">
            <v>19/10</v>
          </cell>
          <cell r="G34">
            <v>10000</v>
          </cell>
          <cell r="H34">
            <v>287094.36219272239</v>
          </cell>
        </row>
        <row r="35">
          <cell r="B35" t="str">
            <v>ERP - 19/10 - 10000 Sm3/h - Subterránea - Arenoso</v>
          </cell>
          <cell r="C35" t="str">
            <v>0201020240202</v>
          </cell>
          <cell r="D35" t="str">
            <v>Subterránea</v>
          </cell>
          <cell r="E35" t="str">
            <v>Arenoso</v>
          </cell>
          <cell r="F35" t="str">
            <v>19/10</v>
          </cell>
          <cell r="G35">
            <v>10000</v>
          </cell>
          <cell r="H35">
            <v>287094.36219272239</v>
          </cell>
        </row>
        <row r="36">
          <cell r="B36" t="str">
            <v>ERP - 19/10 - 10000 Sm3/h - Subterránea - Semi Rocoso</v>
          </cell>
          <cell r="C36" t="str">
            <v>0201020240203</v>
          </cell>
          <cell r="D36" t="str">
            <v>Subterránea</v>
          </cell>
          <cell r="E36" t="str">
            <v>Semi Rocoso</v>
          </cell>
          <cell r="F36" t="str">
            <v>19/10</v>
          </cell>
          <cell r="G36">
            <v>10000</v>
          </cell>
          <cell r="H36">
            <v>287094.36219272239</v>
          </cell>
        </row>
        <row r="37">
          <cell r="B37" t="str">
            <v>ERP - 19/10 - 10000 Sm3/h - Subterránea - Rocoso</v>
          </cell>
          <cell r="C37" t="str">
            <v>0201020240204</v>
          </cell>
          <cell r="D37" t="str">
            <v>Subterránea</v>
          </cell>
          <cell r="E37" t="str">
            <v>Rocoso</v>
          </cell>
          <cell r="F37" t="str">
            <v>19/10</v>
          </cell>
          <cell r="G37">
            <v>10000</v>
          </cell>
          <cell r="H37">
            <v>287094.36219272239</v>
          </cell>
        </row>
        <row r="38">
          <cell r="B38" t="str">
            <v>ERP - 19/10 - 20000 Sm3/h - Superficial - Normal</v>
          </cell>
          <cell r="C38" t="str">
            <v>0201020250301</v>
          </cell>
          <cell r="D38" t="str">
            <v>Superficial</v>
          </cell>
          <cell r="E38" t="str">
            <v>Normal</v>
          </cell>
          <cell r="F38" t="str">
            <v>19/10</v>
          </cell>
          <cell r="G38">
            <v>20000</v>
          </cell>
          <cell r="H38">
            <v>327198.32839019678</v>
          </cell>
        </row>
        <row r="39">
          <cell r="B39" t="str">
            <v>ERP - 19/10 - 20000 Sm3/h - Superficial - Arenoso</v>
          </cell>
          <cell r="C39" t="str">
            <v>0201020250302</v>
          </cell>
          <cell r="D39" t="str">
            <v>Superficial</v>
          </cell>
          <cell r="E39" t="str">
            <v>Arenoso</v>
          </cell>
          <cell r="F39" t="str">
            <v>19/10</v>
          </cell>
          <cell r="G39">
            <v>20000</v>
          </cell>
          <cell r="H39">
            <v>327198.32839019678</v>
          </cell>
        </row>
        <row r="40">
          <cell r="B40" t="str">
            <v>ERP - 19/10 - 20000 Sm3/h - Superficial - Semi Rocoso</v>
          </cell>
          <cell r="C40" t="str">
            <v>0201020250303</v>
          </cell>
          <cell r="D40" t="str">
            <v>Superficial</v>
          </cell>
          <cell r="E40" t="str">
            <v>Semi Rocoso</v>
          </cell>
          <cell r="F40" t="str">
            <v>19/10</v>
          </cell>
          <cell r="G40">
            <v>20000</v>
          </cell>
          <cell r="H40">
            <v>327198.32839019678</v>
          </cell>
        </row>
        <row r="41">
          <cell r="B41" t="str">
            <v>ERP - 19/10 - 20000 Sm3/h - Superficial - Rocoso</v>
          </cell>
          <cell r="C41" t="str">
            <v>0201020250304</v>
          </cell>
          <cell r="D41" t="str">
            <v>Superficial</v>
          </cell>
          <cell r="E41" t="str">
            <v>Rocoso</v>
          </cell>
          <cell r="F41" t="str">
            <v>19/10</v>
          </cell>
          <cell r="G41">
            <v>20000</v>
          </cell>
          <cell r="H41">
            <v>327198.32839019678</v>
          </cell>
        </row>
        <row r="42">
          <cell r="B42" t="str">
            <v>ERP - 19/10 - 20000 Sm3/h - Semi Subterránea - Normal</v>
          </cell>
          <cell r="C42" t="str">
            <v>0201020250101</v>
          </cell>
          <cell r="D42" t="str">
            <v>Semi Subterránea</v>
          </cell>
          <cell r="E42" t="str">
            <v>Normal</v>
          </cell>
          <cell r="F42" t="str">
            <v>19/10</v>
          </cell>
          <cell r="G42">
            <v>20000</v>
          </cell>
          <cell r="H42">
            <v>327198.32839019678</v>
          </cell>
        </row>
        <row r="43">
          <cell r="B43" t="str">
            <v>ERP - 19/10 - 20000 Sm3/h - Semi Subterránea - Arenoso</v>
          </cell>
          <cell r="C43" t="str">
            <v>0201020250102</v>
          </cell>
          <cell r="D43" t="str">
            <v>Semi Subterránea</v>
          </cell>
          <cell r="E43" t="str">
            <v>Arenoso</v>
          </cell>
          <cell r="F43" t="str">
            <v>19/10</v>
          </cell>
          <cell r="G43">
            <v>20000</v>
          </cell>
          <cell r="H43">
            <v>327198.32839019678</v>
          </cell>
        </row>
        <row r="44">
          <cell r="B44" t="str">
            <v>ERP - 19/10 - 20000 Sm3/h - Semi Subterránea - Semi Rocoso</v>
          </cell>
          <cell r="C44" t="str">
            <v>0201020250103</v>
          </cell>
          <cell r="D44" t="str">
            <v>Semi Subterránea</v>
          </cell>
          <cell r="E44" t="str">
            <v>Semi Rocoso</v>
          </cell>
          <cell r="F44" t="str">
            <v>19/10</v>
          </cell>
          <cell r="G44">
            <v>20000</v>
          </cell>
          <cell r="H44">
            <v>327198.32839019678</v>
          </cell>
        </row>
        <row r="45">
          <cell r="B45" t="str">
            <v>ERP - 19/10 - 20000 Sm3/h - Semi Subterránea - Rocoso</v>
          </cell>
          <cell r="C45" t="str">
            <v>0201020250104</v>
          </cell>
          <cell r="D45" t="str">
            <v>Semi Subterránea</v>
          </cell>
          <cell r="E45" t="str">
            <v>Rocoso</v>
          </cell>
          <cell r="F45" t="str">
            <v>19/10</v>
          </cell>
          <cell r="G45">
            <v>20000</v>
          </cell>
          <cell r="H45">
            <v>327198.32839019678</v>
          </cell>
        </row>
        <row r="46">
          <cell r="B46" t="str">
            <v>ERP - 19/10 - 20000 Sm3/h - Subterránea - Normal</v>
          </cell>
          <cell r="C46" t="str">
            <v>0201020250201</v>
          </cell>
          <cell r="D46" t="str">
            <v>Subterránea</v>
          </cell>
          <cell r="E46" t="str">
            <v>Normal</v>
          </cell>
          <cell r="F46" t="str">
            <v>19/10</v>
          </cell>
          <cell r="G46">
            <v>20000</v>
          </cell>
          <cell r="H46">
            <v>327198.32839019678</v>
          </cell>
        </row>
        <row r="47">
          <cell r="B47" t="str">
            <v>ERP - 19/10 - 20000 Sm3/h - Subterránea - Arenoso</v>
          </cell>
          <cell r="C47" t="str">
            <v>0201020250202</v>
          </cell>
          <cell r="D47" t="str">
            <v>Subterránea</v>
          </cell>
          <cell r="E47" t="str">
            <v>Arenoso</v>
          </cell>
          <cell r="F47" t="str">
            <v>19/10</v>
          </cell>
          <cell r="G47">
            <v>20000</v>
          </cell>
          <cell r="H47">
            <v>327198.32839019678</v>
          </cell>
        </row>
        <row r="48">
          <cell r="B48" t="str">
            <v>ERP - 19/10 - 20000 Sm3/h - Subterránea - Semi Rocoso</v>
          </cell>
          <cell r="C48" t="str">
            <v>0201020250203</v>
          </cell>
          <cell r="D48" t="str">
            <v>Subterránea</v>
          </cell>
          <cell r="E48" t="str">
            <v>Semi Rocoso</v>
          </cell>
          <cell r="F48" t="str">
            <v>19/10</v>
          </cell>
          <cell r="G48">
            <v>20000</v>
          </cell>
          <cell r="H48">
            <v>327198.32839019678</v>
          </cell>
        </row>
        <row r="49">
          <cell r="B49" t="str">
            <v>ERP - 19/10 - 20000 Sm3/h - Subterránea - Rocoso</v>
          </cell>
          <cell r="C49" t="str">
            <v>0201020250204</v>
          </cell>
          <cell r="D49" t="str">
            <v>Subterránea</v>
          </cell>
          <cell r="E49" t="str">
            <v>Rocoso</v>
          </cell>
          <cell r="F49" t="str">
            <v>19/10</v>
          </cell>
          <cell r="G49">
            <v>20000</v>
          </cell>
          <cell r="H49">
            <v>327198.32839019678</v>
          </cell>
        </row>
        <row r="50">
          <cell r="B50" t="str">
            <v>ERP - 19/10 - 30000 Sm3/h - Superficial - Normal</v>
          </cell>
          <cell r="C50" t="str">
            <v>0201020260301</v>
          </cell>
          <cell r="D50" t="str">
            <v>Superficial</v>
          </cell>
          <cell r="E50" t="str">
            <v>Normal</v>
          </cell>
          <cell r="F50" t="str">
            <v>19/10</v>
          </cell>
          <cell r="G50">
            <v>30000</v>
          </cell>
          <cell r="H50">
            <v>326415.81715637329</v>
          </cell>
        </row>
        <row r="51">
          <cell r="B51" t="str">
            <v>ERP - 19/10 - 30000 Sm3/h - Superficial - Arenoso</v>
          </cell>
          <cell r="C51" t="str">
            <v>0201020260302</v>
          </cell>
          <cell r="D51" t="str">
            <v>Superficial</v>
          </cell>
          <cell r="E51" t="str">
            <v>Arenoso</v>
          </cell>
          <cell r="F51" t="str">
            <v>19/10</v>
          </cell>
          <cell r="G51">
            <v>30000</v>
          </cell>
          <cell r="H51">
            <v>326415.81715637329</v>
          </cell>
        </row>
        <row r="52">
          <cell r="B52" t="str">
            <v>ERP - 19/10 - 30000 Sm3/h - Superficial - Semi Rocoso</v>
          </cell>
          <cell r="C52" t="str">
            <v>0201020260303</v>
          </cell>
          <cell r="D52" t="str">
            <v>Superficial</v>
          </cell>
          <cell r="E52" t="str">
            <v>Semi Rocoso</v>
          </cell>
          <cell r="F52" t="str">
            <v>19/10</v>
          </cell>
          <cell r="G52">
            <v>30000</v>
          </cell>
          <cell r="H52">
            <v>326415.81715637329</v>
          </cell>
        </row>
        <row r="53">
          <cell r="B53" t="str">
            <v>ERP - 19/10 - 30000 Sm3/h - Superficial - Rocoso</v>
          </cell>
          <cell r="C53" t="str">
            <v>0201020260304</v>
          </cell>
          <cell r="D53" t="str">
            <v>Superficial</v>
          </cell>
          <cell r="E53" t="str">
            <v>Rocoso</v>
          </cell>
          <cell r="F53" t="str">
            <v>19/10</v>
          </cell>
          <cell r="G53">
            <v>30000</v>
          </cell>
          <cell r="H53">
            <v>326415.81715637329</v>
          </cell>
        </row>
        <row r="54">
          <cell r="B54" t="str">
            <v>ERP - 19/10 - 30000 Sm3/h - Semi Subterránea - Normal</v>
          </cell>
          <cell r="C54" t="str">
            <v>0201020260101</v>
          </cell>
          <cell r="D54" t="str">
            <v>Semi Subterránea</v>
          </cell>
          <cell r="E54" t="str">
            <v>Normal</v>
          </cell>
          <cell r="F54" t="str">
            <v>19/10</v>
          </cell>
          <cell r="G54">
            <v>30000</v>
          </cell>
          <cell r="H54">
            <v>326415.81715637329</v>
          </cell>
        </row>
        <row r="55">
          <cell r="B55" t="str">
            <v>ERP - 19/10 - 30000 Sm3/h - Semi Subterránea - Arenoso</v>
          </cell>
          <cell r="C55" t="str">
            <v>0201020260102</v>
          </cell>
          <cell r="D55" t="str">
            <v>Semi Subterránea</v>
          </cell>
          <cell r="E55" t="str">
            <v>Arenoso</v>
          </cell>
          <cell r="F55" t="str">
            <v>19/10</v>
          </cell>
          <cell r="G55">
            <v>30000</v>
          </cell>
          <cell r="H55">
            <v>326415.81715637329</v>
          </cell>
        </row>
        <row r="56">
          <cell r="B56" t="str">
            <v>ERP - 19/10 - 30000 Sm3/h - Semi Subterránea - Semi Rocoso</v>
          </cell>
          <cell r="C56" t="str">
            <v>0201020260103</v>
          </cell>
          <cell r="D56" t="str">
            <v>Semi Subterránea</v>
          </cell>
          <cell r="E56" t="str">
            <v>Semi Rocoso</v>
          </cell>
          <cell r="F56" t="str">
            <v>19/10</v>
          </cell>
          <cell r="G56">
            <v>30000</v>
          </cell>
          <cell r="H56">
            <v>326415.81715637329</v>
          </cell>
        </row>
        <row r="57">
          <cell r="B57" t="str">
            <v>ERP - 19/10 - 30000 Sm3/h - Semi Subterránea - Rocoso</v>
          </cell>
          <cell r="C57" t="str">
            <v>0201020260104</v>
          </cell>
          <cell r="D57" t="str">
            <v>Semi Subterránea</v>
          </cell>
          <cell r="E57" t="str">
            <v>Rocoso</v>
          </cell>
          <cell r="F57" t="str">
            <v>19/10</v>
          </cell>
          <cell r="G57">
            <v>30000</v>
          </cell>
          <cell r="H57">
            <v>326415.81715637329</v>
          </cell>
        </row>
        <row r="58">
          <cell r="B58" t="str">
            <v>ERP - 19/10 - 30000 Sm3/h - Subterránea - Normal</v>
          </cell>
          <cell r="C58" t="str">
            <v>0201020260201</v>
          </cell>
          <cell r="D58" t="str">
            <v>Subterránea</v>
          </cell>
          <cell r="E58" t="str">
            <v>Normal</v>
          </cell>
          <cell r="F58" t="str">
            <v>19/10</v>
          </cell>
          <cell r="G58">
            <v>30000</v>
          </cell>
          <cell r="H58">
            <v>326415.81715637329</v>
          </cell>
        </row>
        <row r="59">
          <cell r="B59" t="str">
            <v>ERP - 19/10 - 30000 Sm3/h - Subterránea - Arenoso</v>
          </cell>
          <cell r="C59" t="str">
            <v>0201020260202</v>
          </cell>
          <cell r="D59" t="str">
            <v>Subterránea</v>
          </cell>
          <cell r="E59" t="str">
            <v>Arenoso</v>
          </cell>
          <cell r="F59" t="str">
            <v>19/10</v>
          </cell>
          <cell r="G59">
            <v>30000</v>
          </cell>
          <cell r="H59">
            <v>326415.81715637329</v>
          </cell>
        </row>
        <row r="60">
          <cell r="B60" t="str">
            <v>ERP - 19/10 - 30000 Sm3/h - Subterránea - Semi Rocoso</v>
          </cell>
          <cell r="C60" t="str">
            <v>0201020260203</v>
          </cell>
          <cell r="D60" t="str">
            <v>Subterránea</v>
          </cell>
          <cell r="E60" t="str">
            <v>Semi Rocoso</v>
          </cell>
          <cell r="F60" t="str">
            <v>19/10</v>
          </cell>
          <cell r="G60">
            <v>30000</v>
          </cell>
          <cell r="H60">
            <v>326415.81715637329</v>
          </cell>
        </row>
        <row r="61">
          <cell r="B61" t="str">
            <v>ERP - 19/10 - 30000 Sm3/h - Subterránea - Rocoso</v>
          </cell>
          <cell r="C61" t="str">
            <v>0201020260204</v>
          </cell>
          <cell r="D61" t="str">
            <v>Subterránea</v>
          </cell>
          <cell r="E61" t="str">
            <v>Rocoso</v>
          </cell>
          <cell r="F61" t="str">
            <v>19/10</v>
          </cell>
          <cell r="G61">
            <v>30000</v>
          </cell>
          <cell r="H61">
            <v>326415.81715637329</v>
          </cell>
        </row>
        <row r="62">
          <cell r="B62" t="str">
            <v>ERP - 19/5 - 5000 Sm3/h - Superficial - Normal</v>
          </cell>
          <cell r="C62" t="str">
            <v>0201030330301</v>
          </cell>
          <cell r="D62" t="str">
            <v>Superficial</v>
          </cell>
          <cell r="E62" t="str">
            <v>Normal</v>
          </cell>
          <cell r="F62" t="str">
            <v>19/5</v>
          </cell>
          <cell r="G62">
            <v>5000</v>
          </cell>
          <cell r="H62">
            <v>240090.21718302849</v>
          </cell>
        </row>
        <row r="63">
          <cell r="B63" t="str">
            <v>ERP - 19/5 - 5000 Sm3/h - Superficial - Arenoso</v>
          </cell>
          <cell r="C63" t="str">
            <v>0201030330302</v>
          </cell>
          <cell r="D63" t="str">
            <v>Superficial</v>
          </cell>
          <cell r="E63" t="str">
            <v>Arenoso</v>
          </cell>
          <cell r="F63" t="str">
            <v>19/5</v>
          </cell>
          <cell r="G63">
            <v>5000</v>
          </cell>
          <cell r="H63">
            <v>240090.21718302849</v>
          </cell>
        </row>
        <row r="64">
          <cell r="B64" t="str">
            <v>ERP - 19/5 - 5000 Sm3/h - Superficial - Semi Rocoso</v>
          </cell>
          <cell r="C64" t="str">
            <v>0201030330303</v>
          </cell>
          <cell r="D64" t="str">
            <v>Superficial</v>
          </cell>
          <cell r="E64" t="str">
            <v>Semi Rocoso</v>
          </cell>
          <cell r="F64" t="str">
            <v>19/5</v>
          </cell>
          <cell r="G64">
            <v>5000</v>
          </cell>
          <cell r="H64">
            <v>240090.21718302849</v>
          </cell>
        </row>
        <row r="65">
          <cell r="B65" t="str">
            <v>ERP - 19/5 - 5000 Sm3/h - Superficial - Rocoso</v>
          </cell>
          <cell r="C65" t="str">
            <v>0201030330304</v>
          </cell>
          <cell r="D65" t="str">
            <v>Superficial</v>
          </cell>
          <cell r="E65" t="str">
            <v>Rocoso</v>
          </cell>
          <cell r="F65" t="str">
            <v>19/5</v>
          </cell>
          <cell r="G65">
            <v>5000</v>
          </cell>
          <cell r="H65">
            <v>240090.21718302849</v>
          </cell>
        </row>
        <row r="66">
          <cell r="B66" t="str">
            <v>ERP - 19/5 - 5000 Sm3/h - Semi Subterránea - Normal</v>
          </cell>
          <cell r="C66" t="str">
            <v>0201030330101</v>
          </cell>
          <cell r="D66" t="str">
            <v>Semi Subterránea</v>
          </cell>
          <cell r="E66" t="str">
            <v>Normal</v>
          </cell>
          <cell r="F66" t="str">
            <v>19/5</v>
          </cell>
          <cell r="G66">
            <v>5000</v>
          </cell>
          <cell r="H66">
            <v>240090.21718302849</v>
          </cell>
        </row>
        <row r="67">
          <cell r="B67" t="str">
            <v>ERP - 19/5 - 5000 Sm3/h - Semi Subterránea - Arenoso</v>
          </cell>
          <cell r="C67" t="str">
            <v>0201030330102</v>
          </cell>
          <cell r="D67" t="str">
            <v>Semi Subterránea</v>
          </cell>
          <cell r="E67" t="str">
            <v>Arenoso</v>
          </cell>
          <cell r="F67" t="str">
            <v>19/5</v>
          </cell>
          <cell r="G67">
            <v>5000</v>
          </cell>
          <cell r="H67">
            <v>240090.21718302849</v>
          </cell>
        </row>
        <row r="68">
          <cell r="B68" t="str">
            <v>ERP - 19/5 - 5000 Sm3/h - Semi Subterránea - Semi Rocoso</v>
          </cell>
          <cell r="C68" t="str">
            <v>0201030330103</v>
          </cell>
          <cell r="D68" t="str">
            <v>Semi Subterránea</v>
          </cell>
          <cell r="E68" t="str">
            <v>Semi Rocoso</v>
          </cell>
          <cell r="F68" t="str">
            <v>19/5</v>
          </cell>
          <cell r="G68">
            <v>5000</v>
          </cell>
          <cell r="H68">
            <v>240090.21718302849</v>
          </cell>
        </row>
        <row r="69">
          <cell r="B69" t="str">
            <v>ERP - 19/5 - 5000 Sm3/h - Semi Subterránea - Rocoso</v>
          </cell>
          <cell r="C69" t="str">
            <v>0201030330104</v>
          </cell>
          <cell r="D69" t="str">
            <v>Semi Subterránea</v>
          </cell>
          <cell r="E69" t="str">
            <v>Rocoso</v>
          </cell>
          <cell r="F69" t="str">
            <v>19/5</v>
          </cell>
          <cell r="G69">
            <v>5000</v>
          </cell>
          <cell r="H69">
            <v>240090.21718302849</v>
          </cell>
        </row>
        <row r="70">
          <cell r="B70" t="str">
            <v>ERP - 19/5 - 5000 Sm3/h - Subterránea - Normal</v>
          </cell>
          <cell r="C70" t="str">
            <v>0201030330201</v>
          </cell>
          <cell r="D70" t="str">
            <v>Subterránea</v>
          </cell>
          <cell r="E70" t="str">
            <v>Normal</v>
          </cell>
          <cell r="F70" t="str">
            <v>19/5</v>
          </cell>
          <cell r="G70">
            <v>5000</v>
          </cell>
          <cell r="H70">
            <v>240090.21718302849</v>
          </cell>
        </row>
        <row r="71">
          <cell r="B71" t="str">
            <v>ERP - 19/5 - 5000 Sm3/h - Subterránea - Arenoso</v>
          </cell>
          <cell r="C71" t="str">
            <v>0201030330202</v>
          </cell>
          <cell r="D71" t="str">
            <v>Subterránea</v>
          </cell>
          <cell r="E71" t="str">
            <v>Arenoso</v>
          </cell>
          <cell r="F71" t="str">
            <v>19/5</v>
          </cell>
          <cell r="G71">
            <v>5000</v>
          </cell>
          <cell r="H71">
            <v>240090.21718302849</v>
          </cell>
        </row>
        <row r="72">
          <cell r="B72" t="str">
            <v>ERP - 19/5 - 5000 Sm3/h - Subterránea - Semi Rocoso</v>
          </cell>
          <cell r="C72" t="str">
            <v>0201030330203</v>
          </cell>
          <cell r="D72" t="str">
            <v>Subterránea</v>
          </cell>
          <cell r="E72" t="str">
            <v>Semi Rocoso</v>
          </cell>
          <cell r="F72" t="str">
            <v>19/5</v>
          </cell>
          <cell r="G72">
            <v>5000</v>
          </cell>
          <cell r="H72">
            <v>240090.21718302849</v>
          </cell>
        </row>
        <row r="73">
          <cell r="B73" t="str">
            <v>ERP - 19/5 - 5000 Sm3/h - Subterránea - Rocoso</v>
          </cell>
          <cell r="C73" t="str">
            <v>0201030330204</v>
          </cell>
          <cell r="D73" t="str">
            <v>Subterránea</v>
          </cell>
          <cell r="E73" t="str">
            <v>Rocoso</v>
          </cell>
          <cell r="F73" t="str">
            <v>19/5</v>
          </cell>
          <cell r="G73">
            <v>5000</v>
          </cell>
          <cell r="H73">
            <v>240090.21718302849</v>
          </cell>
        </row>
        <row r="74">
          <cell r="B74" t="str">
            <v>ERP - 19/5 - 10000 Sm3/h - Superficial - Normal</v>
          </cell>
          <cell r="C74" t="str">
            <v>0201030340301</v>
          </cell>
          <cell r="D74" t="str">
            <v>Superficial</v>
          </cell>
          <cell r="E74" t="str">
            <v>Normal</v>
          </cell>
          <cell r="F74" t="str">
            <v>19/5</v>
          </cell>
          <cell r="G74">
            <v>10000</v>
          </cell>
          <cell r="H74">
            <v>240090.21718302849</v>
          </cell>
        </row>
        <row r="75">
          <cell r="B75" t="str">
            <v>ERP - 19/5 - 10000 Sm3/h - Superficial - Arenoso</v>
          </cell>
          <cell r="C75" t="str">
            <v>0201030340302</v>
          </cell>
          <cell r="D75" t="str">
            <v>Superficial</v>
          </cell>
          <cell r="E75" t="str">
            <v>Arenoso</v>
          </cell>
          <cell r="F75" t="str">
            <v>19/5</v>
          </cell>
          <cell r="G75">
            <v>10000</v>
          </cell>
          <cell r="H75">
            <v>240090.21718302849</v>
          </cell>
        </row>
        <row r="76">
          <cell r="B76" t="str">
            <v>ERP - 19/5 - 10000 Sm3/h - Superficial - Semi Rocoso</v>
          </cell>
          <cell r="C76" t="str">
            <v>0201030340303</v>
          </cell>
          <cell r="D76" t="str">
            <v>Superficial</v>
          </cell>
          <cell r="E76" t="str">
            <v>Semi Rocoso</v>
          </cell>
          <cell r="F76" t="str">
            <v>19/5</v>
          </cell>
          <cell r="G76">
            <v>10000</v>
          </cell>
          <cell r="H76">
            <v>240090.21718302849</v>
          </cell>
        </row>
        <row r="77">
          <cell r="B77" t="str">
            <v>ERP - 19/5 - 10000 Sm3/h - Superficial - Rocoso</v>
          </cell>
          <cell r="C77" t="str">
            <v>0201030340304</v>
          </cell>
          <cell r="D77" t="str">
            <v>Superficial</v>
          </cell>
          <cell r="E77" t="str">
            <v>Rocoso</v>
          </cell>
          <cell r="F77" t="str">
            <v>19/5</v>
          </cell>
          <cell r="G77">
            <v>10000</v>
          </cell>
          <cell r="H77">
            <v>240090.21718302849</v>
          </cell>
        </row>
        <row r="78">
          <cell r="B78" t="str">
            <v>ERP - 19/5 - 10000 Sm3/h - Semi Subterránea - Normal</v>
          </cell>
          <cell r="C78" t="str">
            <v>0201030340101</v>
          </cell>
          <cell r="D78" t="str">
            <v>Semi Subterránea</v>
          </cell>
          <cell r="E78" t="str">
            <v>Normal</v>
          </cell>
          <cell r="F78" t="str">
            <v>19/5</v>
          </cell>
          <cell r="G78">
            <v>10000</v>
          </cell>
          <cell r="H78">
            <v>240090.21718302849</v>
          </cell>
        </row>
        <row r="79">
          <cell r="B79" t="str">
            <v>ERP - 19/5 - 10000 Sm3/h - Semi Subterránea - Arenoso</v>
          </cell>
          <cell r="C79" t="str">
            <v>0201030340102</v>
          </cell>
          <cell r="D79" t="str">
            <v>Semi Subterránea</v>
          </cell>
          <cell r="E79" t="str">
            <v>Arenoso</v>
          </cell>
          <cell r="F79" t="str">
            <v>19/5</v>
          </cell>
          <cell r="G79">
            <v>10000</v>
          </cell>
          <cell r="H79">
            <v>240090.21718302849</v>
          </cell>
        </row>
        <row r="80">
          <cell r="B80" t="str">
            <v>ERP - 19/5 - 10000 Sm3/h - Semi Subterránea - Semi Rocoso</v>
          </cell>
          <cell r="C80" t="str">
            <v>0201030340103</v>
          </cell>
          <cell r="D80" t="str">
            <v>Semi Subterránea</v>
          </cell>
          <cell r="E80" t="str">
            <v>Semi Rocoso</v>
          </cell>
          <cell r="F80" t="str">
            <v>19/5</v>
          </cell>
          <cell r="G80">
            <v>10000</v>
          </cell>
          <cell r="H80">
            <v>240090.21718302849</v>
          </cell>
        </row>
        <row r="81">
          <cell r="B81" t="str">
            <v>ERP - 19/5 - 10000 Sm3/h - Semi Subterránea - Rocoso</v>
          </cell>
          <cell r="C81" t="str">
            <v>0201030340104</v>
          </cell>
          <cell r="D81" t="str">
            <v>Semi Subterránea</v>
          </cell>
          <cell r="E81" t="str">
            <v>Rocoso</v>
          </cell>
          <cell r="F81" t="str">
            <v>19/5</v>
          </cell>
          <cell r="G81">
            <v>10000</v>
          </cell>
          <cell r="H81">
            <v>240090.21718302849</v>
          </cell>
        </row>
        <row r="82">
          <cell r="B82" t="str">
            <v>ERP - 19/5 - 10000 Sm3/h - Subterránea - Normal</v>
          </cell>
          <cell r="C82" t="str">
            <v>0201030340201</v>
          </cell>
          <cell r="D82" t="str">
            <v>Subterránea</v>
          </cell>
          <cell r="E82" t="str">
            <v>Normal</v>
          </cell>
          <cell r="F82" t="str">
            <v>19/5</v>
          </cell>
          <cell r="G82">
            <v>10000</v>
          </cell>
          <cell r="H82">
            <v>240090.21718302849</v>
          </cell>
        </row>
        <row r="83">
          <cell r="B83" t="str">
            <v>ERP - 19/5 - 10000 Sm3/h - Subterránea - Arenoso</v>
          </cell>
          <cell r="C83" t="str">
            <v>0201030340202</v>
          </cell>
          <cell r="D83" t="str">
            <v>Subterránea</v>
          </cell>
          <cell r="E83" t="str">
            <v>Arenoso</v>
          </cell>
          <cell r="F83" t="str">
            <v>19/5</v>
          </cell>
          <cell r="G83">
            <v>10000</v>
          </cell>
          <cell r="H83">
            <v>240090.21718302849</v>
          </cell>
        </row>
        <row r="84">
          <cell r="B84" t="str">
            <v>ERP - 19/5 - 10000 Sm3/h - Subterránea - Semi Rocoso</v>
          </cell>
          <cell r="C84" t="str">
            <v>0201030340203</v>
          </cell>
          <cell r="D84" t="str">
            <v>Subterránea</v>
          </cell>
          <cell r="E84" t="str">
            <v>Semi Rocoso</v>
          </cell>
          <cell r="F84" t="str">
            <v>19/5</v>
          </cell>
          <cell r="G84">
            <v>10000</v>
          </cell>
          <cell r="H84">
            <v>240090.21718302849</v>
          </cell>
        </row>
        <row r="85">
          <cell r="B85" t="str">
            <v>ERP - 19/5 - 10000 Sm3/h - Subterránea - Rocoso</v>
          </cell>
          <cell r="C85" t="str">
            <v>0201030340204</v>
          </cell>
          <cell r="D85" t="str">
            <v>Subterránea</v>
          </cell>
          <cell r="E85" t="str">
            <v>Rocoso</v>
          </cell>
          <cell r="F85" t="str">
            <v>19/5</v>
          </cell>
          <cell r="G85">
            <v>10000</v>
          </cell>
          <cell r="H85">
            <v>240090.21718302849</v>
          </cell>
        </row>
        <row r="86">
          <cell r="B86" t="str">
            <v>ERP - 19/5 - 20000 Sm3/h - Superficial - Normal</v>
          </cell>
          <cell r="C86" t="str">
            <v>0201030350301</v>
          </cell>
          <cell r="D86" t="str">
            <v>Superficial</v>
          </cell>
          <cell r="E86" t="str">
            <v>Normal</v>
          </cell>
          <cell r="F86" t="str">
            <v>19/5</v>
          </cell>
          <cell r="G86">
            <v>20000</v>
          </cell>
          <cell r="H86">
            <v>327198.32839019678</v>
          </cell>
        </row>
        <row r="87">
          <cell r="B87" t="str">
            <v>ERP - 19/5 - 20000 Sm3/h - Superficial - Arenoso</v>
          </cell>
          <cell r="C87" t="str">
            <v>0201030350302</v>
          </cell>
          <cell r="D87" t="str">
            <v>Superficial</v>
          </cell>
          <cell r="E87" t="str">
            <v>Arenoso</v>
          </cell>
          <cell r="F87" t="str">
            <v>19/5</v>
          </cell>
          <cell r="G87">
            <v>20000</v>
          </cell>
          <cell r="H87">
            <v>327198.32839019678</v>
          </cell>
        </row>
        <row r="88">
          <cell r="B88" t="str">
            <v>ERP - 19/5 - 20000 Sm3/h - Superficial - Semi Rocoso</v>
          </cell>
          <cell r="C88" t="str">
            <v>0201030350303</v>
          </cell>
          <cell r="D88" t="str">
            <v>Superficial</v>
          </cell>
          <cell r="E88" t="str">
            <v>Semi Rocoso</v>
          </cell>
          <cell r="F88" t="str">
            <v>19/5</v>
          </cell>
          <cell r="G88">
            <v>20000</v>
          </cell>
          <cell r="H88">
            <v>327198.32839019678</v>
          </cell>
        </row>
        <row r="89">
          <cell r="B89" t="str">
            <v>ERP - 19/5 - 20000 Sm3/h - Superficial - Rocoso</v>
          </cell>
          <cell r="C89" t="str">
            <v>0201030350304</v>
          </cell>
          <cell r="D89" t="str">
            <v>Superficial</v>
          </cell>
          <cell r="E89" t="str">
            <v>Rocoso</v>
          </cell>
          <cell r="F89" t="str">
            <v>19/5</v>
          </cell>
          <cell r="G89">
            <v>20000</v>
          </cell>
          <cell r="H89">
            <v>327198.32839019678</v>
          </cell>
        </row>
        <row r="90">
          <cell r="B90" t="str">
            <v>ERP - 19/5 - 20000 Sm3/h - Semi Subterránea - Normal</v>
          </cell>
          <cell r="C90" t="str">
            <v>0201030350101</v>
          </cell>
          <cell r="D90" t="str">
            <v>Semi Subterránea</v>
          </cell>
          <cell r="E90" t="str">
            <v>Normal</v>
          </cell>
          <cell r="F90" t="str">
            <v>19/5</v>
          </cell>
          <cell r="G90">
            <v>20000</v>
          </cell>
          <cell r="H90">
            <v>327198.32839019678</v>
          </cell>
        </row>
        <row r="91">
          <cell r="B91" t="str">
            <v>ERP - 19/5 - 20000 Sm3/h - Semi Subterránea - Arenoso</v>
          </cell>
          <cell r="C91" t="str">
            <v>0201030350102</v>
          </cell>
          <cell r="D91" t="str">
            <v>Semi Subterránea</v>
          </cell>
          <cell r="E91" t="str">
            <v>Arenoso</v>
          </cell>
          <cell r="F91" t="str">
            <v>19/5</v>
          </cell>
          <cell r="G91">
            <v>20000</v>
          </cell>
          <cell r="H91">
            <v>327198.32839019678</v>
          </cell>
        </row>
        <row r="92">
          <cell r="B92" t="str">
            <v>ERP - 19/5 - 20000 Sm3/h - Semi Subterránea - Semi Rocoso</v>
          </cell>
          <cell r="C92" t="str">
            <v>0201030350103</v>
          </cell>
          <cell r="D92" t="str">
            <v>Semi Subterránea</v>
          </cell>
          <cell r="E92" t="str">
            <v>Semi Rocoso</v>
          </cell>
          <cell r="F92" t="str">
            <v>19/5</v>
          </cell>
          <cell r="G92">
            <v>20000</v>
          </cell>
          <cell r="H92">
            <v>327198.32839019678</v>
          </cell>
        </row>
        <row r="93">
          <cell r="B93" t="str">
            <v>ERP - 19/5 - 20000 Sm3/h - Semi Subterránea - Rocoso</v>
          </cell>
          <cell r="C93" t="str">
            <v>0201030350104</v>
          </cell>
          <cell r="D93" t="str">
            <v>Semi Subterránea</v>
          </cell>
          <cell r="E93" t="str">
            <v>Rocoso</v>
          </cell>
          <cell r="F93" t="str">
            <v>19/5</v>
          </cell>
          <cell r="G93">
            <v>20000</v>
          </cell>
          <cell r="H93">
            <v>327198.32839019678</v>
          </cell>
        </row>
        <row r="94">
          <cell r="B94" t="str">
            <v>ERP - 19/5 - 20000 Sm3/h - Subterránea - Normal</v>
          </cell>
          <cell r="C94" t="str">
            <v>0201030350201</v>
          </cell>
          <cell r="D94" t="str">
            <v>Subterránea</v>
          </cell>
          <cell r="E94" t="str">
            <v>Normal</v>
          </cell>
          <cell r="F94" t="str">
            <v>19/5</v>
          </cell>
          <cell r="G94">
            <v>20000</v>
          </cell>
          <cell r="H94">
            <v>327198.32839019678</v>
          </cell>
        </row>
        <row r="95">
          <cell r="B95" t="str">
            <v>ERP - 19/5 - 20000 Sm3/h - Subterránea - Arenoso</v>
          </cell>
          <cell r="C95" t="str">
            <v>0201030350202</v>
          </cell>
          <cell r="D95" t="str">
            <v>Subterránea</v>
          </cell>
          <cell r="E95" t="str">
            <v>Arenoso</v>
          </cell>
          <cell r="F95" t="str">
            <v>19/5</v>
          </cell>
          <cell r="G95">
            <v>20000</v>
          </cell>
          <cell r="H95">
            <v>327198.32839019678</v>
          </cell>
        </row>
        <row r="96">
          <cell r="B96" t="str">
            <v>ERP - 19/5 - 20000 Sm3/h - Subterránea - Semi Rocoso</v>
          </cell>
          <cell r="C96" t="str">
            <v>0201030350203</v>
          </cell>
          <cell r="D96" t="str">
            <v>Subterránea</v>
          </cell>
          <cell r="E96" t="str">
            <v>Semi Rocoso</v>
          </cell>
          <cell r="F96" t="str">
            <v>19/5</v>
          </cell>
          <cell r="G96">
            <v>20000</v>
          </cell>
          <cell r="H96">
            <v>327198.32839019678</v>
          </cell>
        </row>
        <row r="97">
          <cell r="B97" t="str">
            <v>ERP - 19/5 - 20000 Sm3/h - Subterránea - Rocoso</v>
          </cell>
          <cell r="C97" t="str">
            <v>0201030350204</v>
          </cell>
          <cell r="D97" t="str">
            <v>Subterránea</v>
          </cell>
          <cell r="E97" t="str">
            <v>Rocoso</v>
          </cell>
          <cell r="F97" t="str">
            <v>19/5</v>
          </cell>
          <cell r="G97">
            <v>20000</v>
          </cell>
          <cell r="H97">
            <v>327198.32839019678</v>
          </cell>
        </row>
        <row r="98">
          <cell r="B98" t="str">
            <v>ERP - 50/19 - 20000 Sm3/h - Superficial - Normal</v>
          </cell>
          <cell r="C98" t="str">
            <v>0201040450301</v>
          </cell>
          <cell r="D98" t="str">
            <v>Superficial</v>
          </cell>
          <cell r="E98" t="str">
            <v>Normal</v>
          </cell>
          <cell r="F98" t="str">
            <v>50/19</v>
          </cell>
          <cell r="G98">
            <v>20000</v>
          </cell>
          <cell r="H98">
            <v>449948.09514906869</v>
          </cell>
        </row>
        <row r="99">
          <cell r="B99" t="str">
            <v>ERP - 50/19 - 20000 Sm3/h - Superficial - Arenoso</v>
          </cell>
          <cell r="C99" t="str">
            <v>0201040450302</v>
          </cell>
          <cell r="D99" t="str">
            <v>Superficial</v>
          </cell>
          <cell r="E99" t="str">
            <v>Arenoso</v>
          </cell>
          <cell r="F99" t="str">
            <v>50/19</v>
          </cell>
          <cell r="G99">
            <v>20000</v>
          </cell>
          <cell r="H99">
            <v>449948.09514906869</v>
          </cell>
        </row>
        <row r="100">
          <cell r="B100" t="str">
            <v>ERP - 50/19 - 20000 Sm3/h - Superficial - Semi Rocoso</v>
          </cell>
          <cell r="C100" t="str">
            <v>0201040450303</v>
          </cell>
          <cell r="D100" t="str">
            <v>Superficial</v>
          </cell>
          <cell r="E100" t="str">
            <v>Semi Rocoso</v>
          </cell>
          <cell r="F100" t="str">
            <v>50/19</v>
          </cell>
          <cell r="G100">
            <v>20000</v>
          </cell>
          <cell r="H100">
            <v>449948.09514906869</v>
          </cell>
        </row>
        <row r="101">
          <cell r="B101" t="str">
            <v>ERP - 50/19 - 20000 Sm3/h - Superficial - Rocoso</v>
          </cell>
          <cell r="C101" t="str">
            <v>0201040450304</v>
          </cell>
          <cell r="D101" t="str">
            <v>Superficial</v>
          </cell>
          <cell r="E101" t="str">
            <v>Rocoso</v>
          </cell>
          <cell r="F101" t="str">
            <v>50/19</v>
          </cell>
          <cell r="G101">
            <v>20000</v>
          </cell>
          <cell r="H101">
            <v>449948.09514906869</v>
          </cell>
        </row>
        <row r="102">
          <cell r="B102" t="str">
            <v>ERP - 50/19 - 20000 Sm3/h - Semi Subterránea - Normal</v>
          </cell>
          <cell r="C102" t="str">
            <v>0201040450101</v>
          </cell>
          <cell r="D102" t="str">
            <v>Semi Subterránea</v>
          </cell>
          <cell r="E102" t="str">
            <v>Normal</v>
          </cell>
          <cell r="F102" t="str">
            <v>50/19</v>
          </cell>
          <cell r="G102">
            <v>20000</v>
          </cell>
          <cell r="H102">
            <v>449948.09514906869</v>
          </cell>
        </row>
        <row r="103">
          <cell r="B103" t="str">
            <v>ERP - 50/19 - 20000 Sm3/h - Semi Subterránea - Arenoso</v>
          </cell>
          <cell r="C103" t="str">
            <v>0201040450102</v>
          </cell>
          <cell r="D103" t="str">
            <v>Semi Subterránea</v>
          </cell>
          <cell r="E103" t="str">
            <v>Arenoso</v>
          </cell>
          <cell r="F103" t="str">
            <v>50/19</v>
          </cell>
          <cell r="G103">
            <v>20000</v>
          </cell>
          <cell r="H103">
            <v>449948.09514906869</v>
          </cell>
        </row>
        <row r="104">
          <cell r="B104" t="str">
            <v>ERP - 50/19 - 20000 Sm3/h - Semi Subterránea - Semi Rocoso</v>
          </cell>
          <cell r="C104" t="str">
            <v>0201040450103</v>
          </cell>
          <cell r="D104" t="str">
            <v>Semi Subterránea</v>
          </cell>
          <cell r="E104" t="str">
            <v>Semi Rocoso</v>
          </cell>
          <cell r="F104" t="str">
            <v>50/19</v>
          </cell>
          <cell r="G104">
            <v>20000</v>
          </cell>
          <cell r="H104">
            <v>449948.09514906869</v>
          </cell>
        </row>
        <row r="105">
          <cell r="B105" t="str">
            <v>ERP - 50/19 - 20000 Sm3/h - Semi Subterránea - Rocoso</v>
          </cell>
          <cell r="C105" t="str">
            <v>0201040450104</v>
          </cell>
          <cell r="D105" t="str">
            <v>Semi Subterránea</v>
          </cell>
          <cell r="E105" t="str">
            <v>Rocoso</v>
          </cell>
          <cell r="F105" t="str">
            <v>50/19</v>
          </cell>
          <cell r="G105">
            <v>20000</v>
          </cell>
          <cell r="H105">
            <v>449948.09514906869</v>
          </cell>
        </row>
        <row r="106">
          <cell r="B106" t="str">
            <v>ERP - 50/19 - 20000 Sm3/h - Subterránea - Normal</v>
          </cell>
          <cell r="C106" t="str">
            <v>0201040450201</v>
          </cell>
          <cell r="D106" t="str">
            <v>Subterránea</v>
          </cell>
          <cell r="E106" t="str">
            <v>Normal</v>
          </cell>
          <cell r="F106" t="str">
            <v>50/19</v>
          </cell>
          <cell r="G106">
            <v>20000</v>
          </cell>
          <cell r="H106">
            <v>449948.09514906869</v>
          </cell>
        </row>
        <row r="107">
          <cell r="B107" t="str">
            <v>ERP - 50/19 - 20000 Sm3/h - Subterránea - Arenoso</v>
          </cell>
          <cell r="C107" t="str">
            <v>0201040450202</v>
          </cell>
          <cell r="D107" t="str">
            <v>Subterránea</v>
          </cell>
          <cell r="E107" t="str">
            <v>Arenoso</v>
          </cell>
          <cell r="F107" t="str">
            <v>50/19</v>
          </cell>
          <cell r="G107">
            <v>20000</v>
          </cell>
          <cell r="H107">
            <v>449948.09514906869</v>
          </cell>
        </row>
        <row r="108">
          <cell r="B108" t="str">
            <v>ERP - 50/19 - 20000 Sm3/h - Subterránea - Semi Rocoso</v>
          </cell>
          <cell r="C108" t="str">
            <v>0201040450203</v>
          </cell>
          <cell r="D108" t="str">
            <v>Subterránea</v>
          </cell>
          <cell r="E108" t="str">
            <v>Semi Rocoso</v>
          </cell>
          <cell r="F108" t="str">
            <v>50/19</v>
          </cell>
          <cell r="G108">
            <v>20000</v>
          </cell>
          <cell r="H108">
            <v>449948.09514906869</v>
          </cell>
        </row>
        <row r="109">
          <cell r="B109" t="str">
            <v>ERP - 50/19 - 20000 Sm3/h - Subterránea - Rocoso</v>
          </cell>
          <cell r="C109" t="str">
            <v>0201040450204</v>
          </cell>
          <cell r="D109" t="str">
            <v>Subterránea</v>
          </cell>
          <cell r="E109" t="str">
            <v>Rocoso</v>
          </cell>
          <cell r="F109" t="str">
            <v>50/19</v>
          </cell>
          <cell r="G109">
            <v>20000</v>
          </cell>
          <cell r="H109">
            <v>449948.09514906869</v>
          </cell>
        </row>
        <row r="110">
          <cell r="B110" t="str">
            <v>ERP - 50/19 - 30000 Sm3/h - Superficial - Normal</v>
          </cell>
          <cell r="C110" t="str">
            <v>0201040460301</v>
          </cell>
          <cell r="D110" t="str">
            <v>Superficial</v>
          </cell>
          <cell r="E110" t="str">
            <v>Normal</v>
          </cell>
          <cell r="F110" t="str">
            <v>50/19</v>
          </cell>
          <cell r="G110">
            <v>30000</v>
          </cell>
          <cell r="H110">
            <v>449948.09514906869</v>
          </cell>
        </row>
        <row r="111">
          <cell r="B111" t="str">
            <v>ERP - 50/19 - 30000 Sm3/h - Superficial - Arenoso</v>
          </cell>
          <cell r="C111" t="str">
            <v>0201040460302</v>
          </cell>
          <cell r="D111" t="str">
            <v>Superficial</v>
          </cell>
          <cell r="E111" t="str">
            <v>Arenoso</v>
          </cell>
          <cell r="F111" t="str">
            <v>50/19</v>
          </cell>
          <cell r="G111">
            <v>30000</v>
          </cell>
          <cell r="H111">
            <v>449948.09514906869</v>
          </cell>
        </row>
        <row r="112">
          <cell r="B112" t="str">
            <v>ERP - 50/19 - 30000 Sm3/h - Superficial - Semi Rocoso</v>
          </cell>
          <cell r="C112" t="str">
            <v>0201040460303</v>
          </cell>
          <cell r="D112" t="str">
            <v>Superficial</v>
          </cell>
          <cell r="E112" t="str">
            <v>Semi Rocoso</v>
          </cell>
          <cell r="F112" t="str">
            <v>50/19</v>
          </cell>
          <cell r="G112">
            <v>30000</v>
          </cell>
          <cell r="H112">
            <v>449948.09514906869</v>
          </cell>
        </row>
        <row r="113">
          <cell r="B113" t="str">
            <v>ERP - 50/19 - 30000 Sm3/h - Superficial - Rocoso</v>
          </cell>
          <cell r="C113" t="str">
            <v>0201040460304</v>
          </cell>
          <cell r="D113" t="str">
            <v>Superficial</v>
          </cell>
          <cell r="E113" t="str">
            <v>Rocoso</v>
          </cell>
          <cell r="F113" t="str">
            <v>50/19</v>
          </cell>
          <cell r="G113">
            <v>30000</v>
          </cell>
          <cell r="H113">
            <v>449948.09514906869</v>
          </cell>
        </row>
        <row r="114">
          <cell r="B114" t="str">
            <v>ERP - 50/19 - 30000 Sm3/h - Semi Subterránea - Normal</v>
          </cell>
          <cell r="C114" t="str">
            <v>0201040460101</v>
          </cell>
          <cell r="D114" t="str">
            <v>Semi Subterránea</v>
          </cell>
          <cell r="E114" t="str">
            <v>Normal</v>
          </cell>
          <cell r="F114" t="str">
            <v>50/19</v>
          </cell>
          <cell r="G114">
            <v>30000</v>
          </cell>
          <cell r="H114">
            <v>449948.09514906869</v>
          </cell>
        </row>
        <row r="115">
          <cell r="B115" t="str">
            <v>ERP - 50/19 - 30000 Sm3/h - Semi Subterránea - Arenoso</v>
          </cell>
          <cell r="C115" t="str">
            <v>0201040460102</v>
          </cell>
          <cell r="D115" t="str">
            <v>Semi Subterránea</v>
          </cell>
          <cell r="E115" t="str">
            <v>Arenoso</v>
          </cell>
          <cell r="F115" t="str">
            <v>50/19</v>
          </cell>
          <cell r="G115">
            <v>30000</v>
          </cell>
          <cell r="H115">
            <v>449948.09514906869</v>
          </cell>
        </row>
        <row r="116">
          <cell r="B116" t="str">
            <v>ERP - 50/19 - 30000 Sm3/h - Semi Subterránea - Semi Rocoso</v>
          </cell>
          <cell r="C116" t="str">
            <v>0201040460103</v>
          </cell>
          <cell r="D116" t="str">
            <v>Semi Subterránea</v>
          </cell>
          <cell r="E116" t="str">
            <v>Semi Rocoso</v>
          </cell>
          <cell r="F116" t="str">
            <v>50/19</v>
          </cell>
          <cell r="G116">
            <v>30000</v>
          </cell>
          <cell r="H116">
            <v>449948.09514906869</v>
          </cell>
        </row>
        <row r="117">
          <cell r="B117" t="str">
            <v>ERP - 50/19 - 30000 Sm3/h - Semi Subterránea - Rocoso</v>
          </cell>
          <cell r="C117" t="str">
            <v>0201040460104</v>
          </cell>
          <cell r="D117" t="str">
            <v>Semi Subterránea</v>
          </cell>
          <cell r="E117" t="str">
            <v>Rocoso</v>
          </cell>
          <cell r="F117" t="str">
            <v>50/19</v>
          </cell>
          <cell r="G117">
            <v>30000</v>
          </cell>
          <cell r="H117">
            <v>449948.09514906869</v>
          </cell>
        </row>
        <row r="118">
          <cell r="B118" t="str">
            <v>ERP - 50/19 - 30000 Sm3/h - Subterránea - Normal</v>
          </cell>
          <cell r="C118" t="str">
            <v>0201040460201</v>
          </cell>
          <cell r="D118" t="str">
            <v>Subterránea</v>
          </cell>
          <cell r="E118" t="str">
            <v>Normal</v>
          </cell>
          <cell r="F118" t="str">
            <v>50/19</v>
          </cell>
          <cell r="G118">
            <v>30000</v>
          </cell>
          <cell r="H118">
            <v>449948.09514906869</v>
          </cell>
        </row>
        <row r="119">
          <cell r="B119" t="str">
            <v>ERP - 50/19 - 30000 Sm3/h - Subterránea - Arenoso</v>
          </cell>
          <cell r="C119" t="str">
            <v>0201040460202</v>
          </cell>
          <cell r="D119" t="str">
            <v>Subterránea</v>
          </cell>
          <cell r="E119" t="str">
            <v>Arenoso</v>
          </cell>
          <cell r="F119" t="str">
            <v>50/19</v>
          </cell>
          <cell r="G119">
            <v>30000</v>
          </cell>
          <cell r="H119">
            <v>449948.09514906869</v>
          </cell>
        </row>
        <row r="120">
          <cell r="B120" t="str">
            <v>ERP - 50/19 - 30000 Sm3/h - Subterránea - Semi Rocoso</v>
          </cell>
          <cell r="C120" t="str">
            <v>0201040460203</v>
          </cell>
          <cell r="D120" t="str">
            <v>Subterránea</v>
          </cell>
          <cell r="E120" t="str">
            <v>Semi Rocoso</v>
          </cell>
          <cell r="F120" t="str">
            <v>50/19</v>
          </cell>
          <cell r="G120">
            <v>30000</v>
          </cell>
          <cell r="H120">
            <v>449948.09514906869</v>
          </cell>
        </row>
        <row r="121">
          <cell r="B121" t="str">
            <v>ERP - 50/19 - 30000 Sm3/h - Subterránea - Rocoso</v>
          </cell>
          <cell r="C121" t="str">
            <v>0201040460204</v>
          </cell>
          <cell r="D121" t="str">
            <v>Subterránea</v>
          </cell>
          <cell r="E121" t="str">
            <v>Rocoso</v>
          </cell>
          <cell r="F121" t="str">
            <v>50/19</v>
          </cell>
          <cell r="G121">
            <v>30000</v>
          </cell>
          <cell r="H121">
            <v>449948.09514906869</v>
          </cell>
        </row>
        <row r="122">
          <cell r="B122" t="str">
            <v>ERP - 50/19 - 40000 Sm3/h - Superficial - Normal</v>
          </cell>
          <cell r="C122" t="str">
            <v>0201040470301</v>
          </cell>
          <cell r="D122" t="str">
            <v>Superficial</v>
          </cell>
          <cell r="E122" t="str">
            <v>Normal</v>
          </cell>
          <cell r="F122" t="str">
            <v>50/19</v>
          </cell>
          <cell r="G122">
            <v>40000</v>
          </cell>
          <cell r="H122">
            <v>491164.61021553457</v>
          </cell>
        </row>
        <row r="123">
          <cell r="B123" t="str">
            <v>ERP - 50/19 - 40000 Sm3/h - Superficial - Arenoso</v>
          </cell>
          <cell r="C123" t="str">
            <v>0201040470302</v>
          </cell>
          <cell r="D123" t="str">
            <v>Superficial</v>
          </cell>
          <cell r="E123" t="str">
            <v>Arenoso</v>
          </cell>
          <cell r="F123" t="str">
            <v>50/19</v>
          </cell>
          <cell r="G123">
            <v>40000</v>
          </cell>
          <cell r="H123">
            <v>491164.61021553457</v>
          </cell>
        </row>
        <row r="124">
          <cell r="B124" t="str">
            <v>ERP - 50/19 - 40000 Sm3/h - Superficial - Semi Rocoso</v>
          </cell>
          <cell r="C124" t="str">
            <v>0201040470303</v>
          </cell>
          <cell r="D124" t="str">
            <v>Superficial</v>
          </cell>
          <cell r="E124" t="str">
            <v>Semi Rocoso</v>
          </cell>
          <cell r="F124" t="str">
            <v>50/19</v>
          </cell>
          <cell r="G124">
            <v>40000</v>
          </cell>
          <cell r="H124">
            <v>491164.61021553457</v>
          </cell>
        </row>
        <row r="125">
          <cell r="B125" t="str">
            <v>ERP - 50/19 - 40000 Sm3/h - Superficial - Rocoso</v>
          </cell>
          <cell r="C125" t="str">
            <v>0201040470304</v>
          </cell>
          <cell r="D125" t="str">
            <v>Superficial</v>
          </cell>
          <cell r="E125" t="str">
            <v>Rocoso</v>
          </cell>
          <cell r="F125" t="str">
            <v>50/19</v>
          </cell>
          <cell r="G125">
            <v>40000</v>
          </cell>
          <cell r="H125">
            <v>491164.61021553457</v>
          </cell>
        </row>
        <row r="126">
          <cell r="B126" t="str">
            <v>ERP - 50/19 - 40000 Sm3/h - Semi Subterránea - Normal</v>
          </cell>
          <cell r="C126" t="str">
            <v>0201040470101</v>
          </cell>
          <cell r="D126" t="str">
            <v>Semi Subterránea</v>
          </cell>
          <cell r="E126" t="str">
            <v>Normal</v>
          </cell>
          <cell r="F126" t="str">
            <v>50/19</v>
          </cell>
          <cell r="G126">
            <v>40000</v>
          </cell>
          <cell r="H126">
            <v>491164.61021553457</v>
          </cell>
        </row>
        <row r="127">
          <cell r="B127" t="str">
            <v>ERP - 50/19 - 40000 Sm3/h - Semi Subterránea - Arenoso</v>
          </cell>
          <cell r="C127" t="str">
            <v>0201040470102</v>
          </cell>
          <cell r="D127" t="str">
            <v>Semi Subterránea</v>
          </cell>
          <cell r="E127" t="str">
            <v>Arenoso</v>
          </cell>
          <cell r="F127" t="str">
            <v>50/19</v>
          </cell>
          <cell r="G127">
            <v>40000</v>
          </cell>
          <cell r="H127">
            <v>491164.61021553457</v>
          </cell>
        </row>
        <row r="128">
          <cell r="B128" t="str">
            <v>ERP - 50/19 - 40000 Sm3/h - Semi Subterránea - Semi Rocoso</v>
          </cell>
          <cell r="C128" t="str">
            <v>0201040470103</v>
          </cell>
          <cell r="D128" t="str">
            <v>Semi Subterránea</v>
          </cell>
          <cell r="E128" t="str">
            <v>Semi Rocoso</v>
          </cell>
          <cell r="F128" t="str">
            <v>50/19</v>
          </cell>
          <cell r="G128">
            <v>40000</v>
          </cell>
          <cell r="H128">
            <v>491164.61021553457</v>
          </cell>
        </row>
        <row r="129">
          <cell r="B129" t="str">
            <v>ERP - 50/19 - 40000 Sm3/h - Semi Subterránea - Rocoso</v>
          </cell>
          <cell r="C129" t="str">
            <v>0201040470104</v>
          </cell>
          <cell r="D129" t="str">
            <v>Semi Subterránea</v>
          </cell>
          <cell r="E129" t="str">
            <v>Rocoso</v>
          </cell>
          <cell r="F129" t="str">
            <v>50/19</v>
          </cell>
          <cell r="G129">
            <v>40000</v>
          </cell>
          <cell r="H129">
            <v>491164.61021553457</v>
          </cell>
        </row>
        <row r="130">
          <cell r="B130" t="str">
            <v>ERP - 50/19 - 40000 Sm3/h - Subterránea - Normal</v>
          </cell>
          <cell r="C130" t="str">
            <v>0201040470201</v>
          </cell>
          <cell r="D130" t="str">
            <v>Subterránea</v>
          </cell>
          <cell r="E130" t="str">
            <v>Normal</v>
          </cell>
          <cell r="F130" t="str">
            <v>50/19</v>
          </cell>
          <cell r="G130">
            <v>40000</v>
          </cell>
          <cell r="H130">
            <v>491164.61021553457</v>
          </cell>
        </row>
        <row r="131">
          <cell r="B131" t="str">
            <v>ERP - 50/19 - 40000 Sm3/h - Subterránea - Arenoso</v>
          </cell>
          <cell r="C131" t="str">
            <v>0201040470202</v>
          </cell>
          <cell r="D131" t="str">
            <v>Subterránea</v>
          </cell>
          <cell r="E131" t="str">
            <v>Arenoso</v>
          </cell>
          <cell r="F131" t="str">
            <v>50/19</v>
          </cell>
          <cell r="G131">
            <v>40000</v>
          </cell>
          <cell r="H131">
            <v>491164.61021553457</v>
          </cell>
        </row>
        <row r="132">
          <cell r="B132" t="str">
            <v>ERP - 50/19 - 40000 Sm3/h - Subterránea - Semi Rocoso</v>
          </cell>
          <cell r="C132" t="str">
            <v>0201040470203</v>
          </cell>
          <cell r="D132" t="str">
            <v>Subterránea</v>
          </cell>
          <cell r="E132" t="str">
            <v>Semi Rocoso</v>
          </cell>
          <cell r="F132" t="str">
            <v>50/19</v>
          </cell>
          <cell r="G132">
            <v>40000</v>
          </cell>
          <cell r="H132">
            <v>491164.61021553457</v>
          </cell>
        </row>
        <row r="133">
          <cell r="B133" t="str">
            <v>ERP - 50/19 - 40000 Sm3/h - Subterránea - Rocoso</v>
          </cell>
          <cell r="C133" t="str">
            <v>0201040470204</v>
          </cell>
          <cell r="D133" t="str">
            <v>Subterránea</v>
          </cell>
          <cell r="E133" t="str">
            <v>Rocoso</v>
          </cell>
          <cell r="F133" t="str">
            <v>50/19</v>
          </cell>
          <cell r="G133">
            <v>40000</v>
          </cell>
          <cell r="H133">
            <v>491164.61021553457</v>
          </cell>
        </row>
        <row r="134">
          <cell r="B134" t="str">
            <v>ERP - 50/19 - 50000 Sm3/h - Superficial - Normal</v>
          </cell>
          <cell r="C134" t="str">
            <v>0201040480301</v>
          </cell>
          <cell r="D134" t="str">
            <v>Superficial</v>
          </cell>
          <cell r="E134" t="str">
            <v>Normal</v>
          </cell>
          <cell r="F134" t="str">
            <v>50/19</v>
          </cell>
          <cell r="G134">
            <v>50000</v>
          </cell>
          <cell r="H134">
            <v>491164.61021553457</v>
          </cell>
        </row>
        <row r="135">
          <cell r="B135" t="str">
            <v>ERP - 50/19 - 50000 Sm3/h - Superficial - Arenoso</v>
          </cell>
          <cell r="C135" t="str">
            <v>0201040480302</v>
          </cell>
          <cell r="D135" t="str">
            <v>Superficial</v>
          </cell>
          <cell r="E135" t="str">
            <v>Arenoso</v>
          </cell>
          <cell r="F135" t="str">
            <v>50/19</v>
          </cell>
          <cell r="G135">
            <v>50000</v>
          </cell>
          <cell r="H135">
            <v>491164.61021553457</v>
          </cell>
        </row>
        <row r="136">
          <cell r="B136" t="str">
            <v>ERP - 50/19 - 50000 Sm3/h - Superficial - Semi Rocoso</v>
          </cell>
          <cell r="C136" t="str">
            <v>0201040480303</v>
          </cell>
          <cell r="D136" t="str">
            <v>Superficial</v>
          </cell>
          <cell r="E136" t="str">
            <v>Semi Rocoso</v>
          </cell>
          <cell r="F136" t="str">
            <v>50/19</v>
          </cell>
          <cell r="G136">
            <v>50000</v>
          </cell>
          <cell r="H136">
            <v>491164.61021553457</v>
          </cell>
        </row>
        <row r="137">
          <cell r="B137" t="str">
            <v>ERP - 50/19 - 50000 Sm3/h - Superficial - Rocoso</v>
          </cell>
          <cell r="C137" t="str">
            <v>0201040480304</v>
          </cell>
          <cell r="D137" t="str">
            <v>Superficial</v>
          </cell>
          <cell r="E137" t="str">
            <v>Rocoso</v>
          </cell>
          <cell r="F137" t="str">
            <v>50/19</v>
          </cell>
          <cell r="G137">
            <v>50000</v>
          </cell>
          <cell r="H137">
            <v>491164.61021553457</v>
          </cell>
        </row>
        <row r="138">
          <cell r="B138" t="str">
            <v>ERP - 50/19 - 50000 Sm3/h - Semi Subterránea - Normal</v>
          </cell>
          <cell r="C138" t="str">
            <v>0201040480101</v>
          </cell>
          <cell r="D138" t="str">
            <v>Semi Subterránea</v>
          </cell>
          <cell r="E138" t="str">
            <v>Normal</v>
          </cell>
          <cell r="F138" t="str">
            <v>50/19</v>
          </cell>
          <cell r="G138">
            <v>50000</v>
          </cell>
          <cell r="H138">
            <v>491164.61021553457</v>
          </cell>
        </row>
        <row r="139">
          <cell r="B139" t="str">
            <v>ERP - 50/19 - 50000 Sm3/h - Semi Subterránea - Arenoso</v>
          </cell>
          <cell r="C139" t="str">
            <v>0201040480102</v>
          </cell>
          <cell r="D139" t="str">
            <v>Semi Subterránea</v>
          </cell>
          <cell r="E139" t="str">
            <v>Arenoso</v>
          </cell>
          <cell r="F139" t="str">
            <v>50/19</v>
          </cell>
          <cell r="G139">
            <v>50000</v>
          </cell>
          <cell r="H139">
            <v>491164.61021553457</v>
          </cell>
        </row>
        <row r="140">
          <cell r="B140" t="str">
            <v>ERP - 50/19 - 50000 Sm3/h - Semi Subterránea - Semi Rocoso</v>
          </cell>
          <cell r="C140" t="str">
            <v>0201040480103</v>
          </cell>
          <cell r="D140" t="str">
            <v>Semi Subterránea</v>
          </cell>
          <cell r="E140" t="str">
            <v>Semi Rocoso</v>
          </cell>
          <cell r="F140" t="str">
            <v>50/19</v>
          </cell>
          <cell r="G140">
            <v>50000</v>
          </cell>
          <cell r="H140">
            <v>491164.61021553457</v>
          </cell>
        </row>
        <row r="141">
          <cell r="B141" t="str">
            <v>ERP - 50/19 - 50000 Sm3/h - Semi Subterránea - Rocoso</v>
          </cell>
          <cell r="C141" t="str">
            <v>0201040480104</v>
          </cell>
          <cell r="D141" t="str">
            <v>Semi Subterránea</v>
          </cell>
          <cell r="E141" t="str">
            <v>Rocoso</v>
          </cell>
          <cell r="F141" t="str">
            <v>50/19</v>
          </cell>
          <cell r="G141">
            <v>50000</v>
          </cell>
          <cell r="H141">
            <v>491164.61021553457</v>
          </cell>
        </row>
        <row r="142">
          <cell r="B142" t="str">
            <v>ERP - 50/19 - 50000 Sm3/h - Subterránea - Normal</v>
          </cell>
          <cell r="C142" t="str">
            <v>0201040480201</v>
          </cell>
          <cell r="D142" t="str">
            <v>Subterránea</v>
          </cell>
          <cell r="E142" t="str">
            <v>Normal</v>
          </cell>
          <cell r="F142" t="str">
            <v>50/19</v>
          </cell>
          <cell r="G142">
            <v>50000</v>
          </cell>
          <cell r="H142">
            <v>491164.61021553457</v>
          </cell>
        </row>
        <row r="143">
          <cell r="B143" t="str">
            <v>ERP - 50/19 - 50000 Sm3/h - Subterránea - Arenoso</v>
          </cell>
          <cell r="C143" t="str">
            <v>0201040480202</v>
          </cell>
          <cell r="D143" t="str">
            <v>Subterránea</v>
          </cell>
          <cell r="E143" t="str">
            <v>Arenoso</v>
          </cell>
          <cell r="F143" t="str">
            <v>50/19</v>
          </cell>
          <cell r="G143">
            <v>50000</v>
          </cell>
          <cell r="H143">
            <v>491164.61021553457</v>
          </cell>
        </row>
        <row r="144">
          <cell r="B144" t="str">
            <v>ERP - 50/19 - 50000 Sm3/h - Subterránea - Semi Rocoso</v>
          </cell>
          <cell r="C144" t="str">
            <v>0201040480203</v>
          </cell>
          <cell r="D144" t="str">
            <v>Subterránea</v>
          </cell>
          <cell r="E144" t="str">
            <v>Semi Rocoso</v>
          </cell>
          <cell r="F144" t="str">
            <v>50/19</v>
          </cell>
          <cell r="G144">
            <v>50000</v>
          </cell>
          <cell r="H144">
            <v>491164.61021553457</v>
          </cell>
        </row>
        <row r="145">
          <cell r="B145" t="str">
            <v>ERP - 50/19 - 50000 Sm3/h - Subterránea - Rocoso</v>
          </cell>
          <cell r="C145" t="str">
            <v>0201040480204</v>
          </cell>
          <cell r="D145" t="str">
            <v>Subterránea</v>
          </cell>
          <cell r="E145" t="str">
            <v>Rocoso</v>
          </cell>
          <cell r="F145" t="str">
            <v>50/19</v>
          </cell>
          <cell r="G145">
            <v>50000</v>
          </cell>
          <cell r="H145">
            <v>491164.61021553457</v>
          </cell>
        </row>
        <row r="146">
          <cell r="B146" t="str">
            <v>ERP - 50/10 - 5000 Sm3/h - Superficial - Normal</v>
          </cell>
          <cell r="C146" t="str">
            <v>0201050530301</v>
          </cell>
          <cell r="D146" t="str">
            <v>Superficial</v>
          </cell>
          <cell r="E146" t="str">
            <v>Normal</v>
          </cell>
          <cell r="F146" t="str">
            <v>50/10</v>
          </cell>
          <cell r="G146">
            <v>5000</v>
          </cell>
          <cell r="H146">
            <v>394355.67180766806</v>
          </cell>
        </row>
        <row r="147">
          <cell r="B147" t="str">
            <v>ERP - 50/10 - 5000 Sm3/h - Superficial - Arenoso</v>
          </cell>
          <cell r="C147" t="str">
            <v>0201050530302</v>
          </cell>
          <cell r="D147" t="str">
            <v>Superficial</v>
          </cell>
          <cell r="E147" t="str">
            <v>Arenoso</v>
          </cell>
          <cell r="F147" t="str">
            <v>50/10</v>
          </cell>
          <cell r="G147">
            <v>5000</v>
          </cell>
          <cell r="H147">
            <v>394355.67180766806</v>
          </cell>
        </row>
        <row r="148">
          <cell r="B148" t="str">
            <v>ERP - 50/10 - 5000 Sm3/h - Superficial - Semi Rocoso</v>
          </cell>
          <cell r="C148" t="str">
            <v>0201050530303</v>
          </cell>
          <cell r="D148" t="str">
            <v>Superficial</v>
          </cell>
          <cell r="E148" t="str">
            <v>Semi Rocoso</v>
          </cell>
          <cell r="F148" t="str">
            <v>50/10</v>
          </cell>
          <cell r="G148">
            <v>5000</v>
          </cell>
          <cell r="H148">
            <v>394355.67180766806</v>
          </cell>
        </row>
        <row r="149">
          <cell r="B149" t="str">
            <v>ERP - 50/10 - 5000 Sm3/h - Superficial - Rocoso</v>
          </cell>
          <cell r="C149" t="str">
            <v>0201050530304</v>
          </cell>
          <cell r="D149" t="str">
            <v>Superficial</v>
          </cell>
          <cell r="E149" t="str">
            <v>Rocoso</v>
          </cell>
          <cell r="F149" t="str">
            <v>50/10</v>
          </cell>
          <cell r="G149">
            <v>5000</v>
          </cell>
          <cell r="H149">
            <v>394355.67180766806</v>
          </cell>
        </row>
        <row r="150">
          <cell r="B150" t="str">
            <v>ERP - 50/10 - 5000 Sm3/h - Semi Subterránea - Normal</v>
          </cell>
          <cell r="C150" t="str">
            <v>0201050530101</v>
          </cell>
          <cell r="D150" t="str">
            <v>Semi Subterránea</v>
          </cell>
          <cell r="E150" t="str">
            <v>Normal</v>
          </cell>
          <cell r="F150" t="str">
            <v>50/10</v>
          </cell>
          <cell r="G150">
            <v>5000</v>
          </cell>
          <cell r="H150">
            <v>394355.67180766806</v>
          </cell>
        </row>
        <row r="151">
          <cell r="B151" t="str">
            <v>ERP - 50/10 - 5000 Sm3/h - Semi Subterránea - Arenoso</v>
          </cell>
          <cell r="C151" t="str">
            <v>0201050530102</v>
          </cell>
          <cell r="D151" t="str">
            <v>Semi Subterránea</v>
          </cell>
          <cell r="E151" t="str">
            <v>Arenoso</v>
          </cell>
          <cell r="F151" t="str">
            <v>50/10</v>
          </cell>
          <cell r="G151">
            <v>5000</v>
          </cell>
          <cell r="H151">
            <v>394355.67180766806</v>
          </cell>
        </row>
        <row r="152">
          <cell r="B152" t="str">
            <v>ERP - 50/10 - 5000 Sm3/h - Semi Subterránea - Semi Rocoso</v>
          </cell>
          <cell r="C152" t="str">
            <v>0201050530103</v>
          </cell>
          <cell r="D152" t="str">
            <v>Semi Subterránea</v>
          </cell>
          <cell r="E152" t="str">
            <v>Semi Rocoso</v>
          </cell>
          <cell r="F152" t="str">
            <v>50/10</v>
          </cell>
          <cell r="G152">
            <v>5000</v>
          </cell>
          <cell r="H152">
            <v>394355.67180766806</v>
          </cell>
        </row>
        <row r="153">
          <cell r="B153" t="str">
            <v>ERP - 50/10 - 5000 Sm3/h - Semi Subterránea - Rocoso</v>
          </cell>
          <cell r="C153" t="str">
            <v>0201050530104</v>
          </cell>
          <cell r="D153" t="str">
            <v>Semi Subterránea</v>
          </cell>
          <cell r="E153" t="str">
            <v>Rocoso</v>
          </cell>
          <cell r="F153" t="str">
            <v>50/10</v>
          </cell>
          <cell r="G153">
            <v>5000</v>
          </cell>
          <cell r="H153">
            <v>394355.67180766806</v>
          </cell>
        </row>
        <row r="154">
          <cell r="B154" t="str">
            <v>ERP - 50/10 - 5000 Sm3/h - Subterránea - Normal</v>
          </cell>
          <cell r="C154" t="str">
            <v>0201050530201</v>
          </cell>
          <cell r="D154" t="str">
            <v>Subterránea</v>
          </cell>
          <cell r="E154" t="str">
            <v>Normal</v>
          </cell>
          <cell r="F154" t="str">
            <v>50/10</v>
          </cell>
          <cell r="G154">
            <v>5000</v>
          </cell>
          <cell r="H154">
            <v>394355.67180766806</v>
          </cell>
        </row>
        <row r="155">
          <cell r="B155" t="str">
            <v>ERP - 50/10 - 5000 Sm3/h - Subterránea - Arenoso</v>
          </cell>
          <cell r="C155" t="str">
            <v>0201050530202</v>
          </cell>
          <cell r="D155" t="str">
            <v>Subterránea</v>
          </cell>
          <cell r="E155" t="str">
            <v>Arenoso</v>
          </cell>
          <cell r="F155" t="str">
            <v>50/10</v>
          </cell>
          <cell r="G155">
            <v>5000</v>
          </cell>
          <cell r="H155">
            <v>394355.67180766806</v>
          </cell>
        </row>
        <row r="156">
          <cell r="B156" t="str">
            <v>ERP - 50/10 - 5000 Sm3/h - Subterránea - Semi Rocoso</v>
          </cell>
          <cell r="C156" t="str">
            <v>0201050530203</v>
          </cell>
          <cell r="D156" t="str">
            <v>Subterránea</v>
          </cell>
          <cell r="E156" t="str">
            <v>Semi Rocoso</v>
          </cell>
          <cell r="F156" t="str">
            <v>50/10</v>
          </cell>
          <cell r="G156">
            <v>5000</v>
          </cell>
          <cell r="H156">
            <v>394355.67180766806</v>
          </cell>
        </row>
        <row r="157">
          <cell r="B157" t="str">
            <v>ERP - 50/10 - 5000 Sm3/h - Subterránea - Rocoso</v>
          </cell>
          <cell r="C157" t="str">
            <v>0201050530204</v>
          </cell>
          <cell r="D157" t="str">
            <v>Subterránea</v>
          </cell>
          <cell r="E157" t="str">
            <v>Rocoso</v>
          </cell>
          <cell r="F157" t="str">
            <v>50/10</v>
          </cell>
          <cell r="G157">
            <v>5000</v>
          </cell>
          <cell r="H157">
            <v>394355.67180766806</v>
          </cell>
        </row>
        <row r="158">
          <cell r="B158" t="str">
            <v>ERP - 50/10 - 10000 Sm3/h - Superficial - Normal</v>
          </cell>
          <cell r="C158" t="str">
            <v>0201050540301</v>
          </cell>
          <cell r="D158" t="str">
            <v>Superficial</v>
          </cell>
          <cell r="E158" t="str">
            <v>Normal</v>
          </cell>
          <cell r="F158" t="str">
            <v>50/10</v>
          </cell>
          <cell r="G158">
            <v>10000</v>
          </cell>
          <cell r="H158">
            <v>394355.67180766806</v>
          </cell>
        </row>
        <row r="159">
          <cell r="B159" t="str">
            <v>ERP - 50/10 - 10000 Sm3/h - Superficial - Arenoso</v>
          </cell>
          <cell r="C159" t="str">
            <v>0201050540302</v>
          </cell>
          <cell r="D159" t="str">
            <v>Superficial</v>
          </cell>
          <cell r="E159" t="str">
            <v>Arenoso</v>
          </cell>
          <cell r="F159" t="str">
            <v>50/10</v>
          </cell>
          <cell r="G159">
            <v>10000</v>
          </cell>
          <cell r="H159">
            <v>394355.67180766806</v>
          </cell>
        </row>
        <row r="160">
          <cell r="B160" t="str">
            <v>ERP - 50/10 - 10000 Sm3/h - Superficial - Semi Rocoso</v>
          </cell>
          <cell r="C160" t="str">
            <v>0201050540303</v>
          </cell>
          <cell r="D160" t="str">
            <v>Superficial</v>
          </cell>
          <cell r="E160" t="str">
            <v>Semi Rocoso</v>
          </cell>
          <cell r="F160" t="str">
            <v>50/10</v>
          </cell>
          <cell r="G160">
            <v>10000</v>
          </cell>
          <cell r="H160">
            <v>394355.67180766806</v>
          </cell>
        </row>
        <row r="161">
          <cell r="B161" t="str">
            <v>ERP - 50/10 - 10000 Sm3/h - Superficial - Rocoso</v>
          </cell>
          <cell r="C161" t="str">
            <v>0201050540304</v>
          </cell>
          <cell r="D161" t="str">
            <v>Superficial</v>
          </cell>
          <cell r="E161" t="str">
            <v>Rocoso</v>
          </cell>
          <cell r="F161" t="str">
            <v>50/10</v>
          </cell>
          <cell r="G161">
            <v>10000</v>
          </cell>
          <cell r="H161">
            <v>394355.67180766806</v>
          </cell>
        </row>
        <row r="162">
          <cell r="B162" t="str">
            <v>ERP - 50/10 - 10000 Sm3/h - Semi Subterránea - Normal</v>
          </cell>
          <cell r="C162" t="str">
            <v>0201050540101</v>
          </cell>
          <cell r="D162" t="str">
            <v>Semi Subterránea</v>
          </cell>
          <cell r="E162" t="str">
            <v>Normal</v>
          </cell>
          <cell r="F162" t="str">
            <v>50/10</v>
          </cell>
          <cell r="G162">
            <v>10000</v>
          </cell>
          <cell r="H162">
            <v>394355.67180766806</v>
          </cell>
        </row>
        <row r="163">
          <cell r="B163" t="str">
            <v>ERP - 50/10 - 10000 Sm3/h - Semi Subterránea - Arenoso</v>
          </cell>
          <cell r="C163" t="str">
            <v>0201050540102</v>
          </cell>
          <cell r="D163" t="str">
            <v>Semi Subterránea</v>
          </cell>
          <cell r="E163" t="str">
            <v>Arenoso</v>
          </cell>
          <cell r="F163" t="str">
            <v>50/10</v>
          </cell>
          <cell r="G163">
            <v>10000</v>
          </cell>
          <cell r="H163">
            <v>394355.67180766806</v>
          </cell>
        </row>
        <row r="164">
          <cell r="B164" t="str">
            <v>ERP - 50/10 - 10000 Sm3/h - Semi Subterránea - Semi Rocoso</v>
          </cell>
          <cell r="C164" t="str">
            <v>0201050540103</v>
          </cell>
          <cell r="D164" t="str">
            <v>Semi Subterránea</v>
          </cell>
          <cell r="E164" t="str">
            <v>Semi Rocoso</v>
          </cell>
          <cell r="F164" t="str">
            <v>50/10</v>
          </cell>
          <cell r="G164">
            <v>10000</v>
          </cell>
          <cell r="H164">
            <v>394355.67180766806</v>
          </cell>
        </row>
        <row r="165">
          <cell r="B165" t="str">
            <v>ERP - 50/10 - 10000 Sm3/h - Semi Subterránea - Rocoso</v>
          </cell>
          <cell r="C165" t="str">
            <v>0201050540104</v>
          </cell>
          <cell r="D165" t="str">
            <v>Semi Subterránea</v>
          </cell>
          <cell r="E165" t="str">
            <v>Rocoso</v>
          </cell>
          <cell r="F165" t="str">
            <v>50/10</v>
          </cell>
          <cell r="G165">
            <v>10000</v>
          </cell>
          <cell r="H165">
            <v>394355.67180766806</v>
          </cell>
        </row>
        <row r="166">
          <cell r="B166" t="str">
            <v>ERP - 50/10 - 10000 Sm3/h - Subterránea - Normal</v>
          </cell>
          <cell r="C166" t="str">
            <v>0201050540201</v>
          </cell>
          <cell r="D166" t="str">
            <v>Subterránea</v>
          </cell>
          <cell r="E166" t="str">
            <v>Normal</v>
          </cell>
          <cell r="F166" t="str">
            <v>50/10</v>
          </cell>
          <cell r="G166">
            <v>10000</v>
          </cell>
          <cell r="H166">
            <v>394355.67180766806</v>
          </cell>
        </row>
        <row r="167">
          <cell r="B167" t="str">
            <v>ERP - 50/10 - 10000 Sm3/h - Subterránea - Arenoso</v>
          </cell>
          <cell r="C167" t="str">
            <v>0201050540202</v>
          </cell>
          <cell r="D167" t="str">
            <v>Subterránea</v>
          </cell>
          <cell r="E167" t="str">
            <v>Arenoso</v>
          </cell>
          <cell r="F167" t="str">
            <v>50/10</v>
          </cell>
          <cell r="G167">
            <v>10000</v>
          </cell>
          <cell r="H167">
            <v>394355.67180766806</v>
          </cell>
        </row>
        <row r="168">
          <cell r="B168" t="str">
            <v>ERP - 50/10 - 10000 Sm3/h - Subterránea - Semi Rocoso</v>
          </cell>
          <cell r="C168" t="str">
            <v>0201050540203</v>
          </cell>
          <cell r="D168" t="str">
            <v>Subterránea</v>
          </cell>
          <cell r="E168" t="str">
            <v>Semi Rocoso</v>
          </cell>
          <cell r="F168" t="str">
            <v>50/10</v>
          </cell>
          <cell r="G168">
            <v>10000</v>
          </cell>
          <cell r="H168">
            <v>394355.67180766806</v>
          </cell>
        </row>
        <row r="169">
          <cell r="B169" t="str">
            <v>ERP - 50/10 - 10000 Sm3/h - Subterránea - Rocoso</v>
          </cell>
          <cell r="C169" t="str">
            <v>0201050540204</v>
          </cell>
          <cell r="D169" t="str">
            <v>Subterránea</v>
          </cell>
          <cell r="E169" t="str">
            <v>Rocoso</v>
          </cell>
          <cell r="F169" t="str">
            <v>50/10</v>
          </cell>
          <cell r="G169">
            <v>10000</v>
          </cell>
          <cell r="H169">
            <v>394355.67180766806</v>
          </cell>
        </row>
        <row r="170">
          <cell r="B170" t="str">
            <v>ERP - 50/10 - 20000 Sm3/h - Superficial - Normal</v>
          </cell>
          <cell r="C170" t="str">
            <v>0201050550301</v>
          </cell>
          <cell r="D170" t="str">
            <v>Superficial</v>
          </cell>
          <cell r="E170" t="str">
            <v>Normal</v>
          </cell>
          <cell r="F170" t="str">
            <v>50/10</v>
          </cell>
          <cell r="G170">
            <v>20000</v>
          </cell>
          <cell r="H170">
            <v>458636.6251028846</v>
          </cell>
        </row>
        <row r="171">
          <cell r="B171" t="str">
            <v>ERP - 50/10 - 20000 Sm3/h - Superficial - Arenoso</v>
          </cell>
          <cell r="C171" t="str">
            <v>0201050550302</v>
          </cell>
          <cell r="D171" t="str">
            <v>Superficial</v>
          </cell>
          <cell r="E171" t="str">
            <v>Arenoso</v>
          </cell>
          <cell r="F171" t="str">
            <v>50/10</v>
          </cell>
          <cell r="G171">
            <v>20000</v>
          </cell>
          <cell r="H171">
            <v>458636.6251028846</v>
          </cell>
        </row>
        <row r="172">
          <cell r="B172" t="str">
            <v>ERP - 50/10 - 20000 Sm3/h - Superficial - Semi Rocoso</v>
          </cell>
          <cell r="C172" t="str">
            <v>0201050550303</v>
          </cell>
          <cell r="D172" t="str">
            <v>Superficial</v>
          </cell>
          <cell r="E172" t="str">
            <v>Semi Rocoso</v>
          </cell>
          <cell r="F172" t="str">
            <v>50/10</v>
          </cell>
          <cell r="G172">
            <v>20000</v>
          </cell>
          <cell r="H172">
            <v>458636.6251028846</v>
          </cell>
        </row>
        <row r="173">
          <cell r="B173" t="str">
            <v>ERP - 50/10 - 20000 Sm3/h - Superficial - Rocoso</v>
          </cell>
          <cell r="C173" t="str">
            <v>0201050550304</v>
          </cell>
          <cell r="D173" t="str">
            <v>Superficial</v>
          </cell>
          <cell r="E173" t="str">
            <v>Rocoso</v>
          </cell>
          <cell r="F173" t="str">
            <v>50/10</v>
          </cell>
          <cell r="G173">
            <v>20000</v>
          </cell>
          <cell r="H173">
            <v>458636.6251028846</v>
          </cell>
        </row>
        <row r="174">
          <cell r="B174" t="str">
            <v>ERP - 50/10 - 20000 Sm3/h - Semi Subterránea - Normal</v>
          </cell>
          <cell r="C174" t="str">
            <v>0201050550101</v>
          </cell>
          <cell r="D174" t="str">
            <v>Semi Subterránea</v>
          </cell>
          <cell r="E174" t="str">
            <v>Normal</v>
          </cell>
          <cell r="F174" t="str">
            <v>50/10</v>
          </cell>
          <cell r="G174">
            <v>20000</v>
          </cell>
          <cell r="H174">
            <v>458636.6251028846</v>
          </cell>
        </row>
        <row r="175">
          <cell r="B175" t="str">
            <v>ERP - 50/10 - 20000 Sm3/h - Semi Subterránea - Arenoso</v>
          </cell>
          <cell r="C175" t="str">
            <v>0201050550102</v>
          </cell>
          <cell r="D175" t="str">
            <v>Semi Subterránea</v>
          </cell>
          <cell r="E175" t="str">
            <v>Arenoso</v>
          </cell>
          <cell r="F175" t="str">
            <v>50/10</v>
          </cell>
          <cell r="G175">
            <v>20000</v>
          </cell>
          <cell r="H175">
            <v>458636.6251028846</v>
          </cell>
        </row>
        <row r="176">
          <cell r="B176" t="str">
            <v>ERP - 50/10 - 20000 Sm3/h - Semi Subterránea - Semi Rocoso</v>
          </cell>
          <cell r="C176" t="str">
            <v>0201050550103</v>
          </cell>
          <cell r="D176" t="str">
            <v>Semi Subterránea</v>
          </cell>
          <cell r="E176" t="str">
            <v>Semi Rocoso</v>
          </cell>
          <cell r="F176" t="str">
            <v>50/10</v>
          </cell>
          <cell r="G176">
            <v>20000</v>
          </cell>
          <cell r="H176">
            <v>458636.6251028846</v>
          </cell>
        </row>
        <row r="177">
          <cell r="B177" t="str">
            <v>ERP - 50/10 - 20000 Sm3/h - Semi Subterránea - Rocoso</v>
          </cell>
          <cell r="C177" t="str">
            <v>0201050550104</v>
          </cell>
          <cell r="D177" t="str">
            <v>Semi Subterránea</v>
          </cell>
          <cell r="E177" t="str">
            <v>Rocoso</v>
          </cell>
          <cell r="F177" t="str">
            <v>50/10</v>
          </cell>
          <cell r="G177">
            <v>20000</v>
          </cell>
          <cell r="H177">
            <v>458636.6251028846</v>
          </cell>
        </row>
        <row r="178">
          <cell r="B178" t="str">
            <v>ERP - 50/10 - 20000 Sm3/h - Subterránea - Normal</v>
          </cell>
          <cell r="C178" t="str">
            <v>0201050550201</v>
          </cell>
          <cell r="D178" t="str">
            <v>Subterránea</v>
          </cell>
          <cell r="E178" t="str">
            <v>Normal</v>
          </cell>
          <cell r="F178" t="str">
            <v>50/10</v>
          </cell>
          <cell r="G178">
            <v>20000</v>
          </cell>
          <cell r="H178">
            <v>458636.6251028846</v>
          </cell>
        </row>
        <row r="179">
          <cell r="B179" t="str">
            <v>ERP - 50/10 - 20000 Sm3/h - Subterránea - Arenoso</v>
          </cell>
          <cell r="C179" t="str">
            <v>0201050550202</v>
          </cell>
          <cell r="D179" t="str">
            <v>Subterránea</v>
          </cell>
          <cell r="E179" t="str">
            <v>Arenoso</v>
          </cell>
          <cell r="F179" t="str">
            <v>50/10</v>
          </cell>
          <cell r="G179">
            <v>20000</v>
          </cell>
          <cell r="H179">
            <v>458636.6251028846</v>
          </cell>
        </row>
        <row r="180">
          <cell r="B180" t="str">
            <v>ERP - 50/10 - 20000 Sm3/h - Subterránea - Semi Rocoso</v>
          </cell>
          <cell r="C180" t="str">
            <v>0201050550203</v>
          </cell>
          <cell r="D180" t="str">
            <v>Subterránea</v>
          </cell>
          <cell r="E180" t="str">
            <v>Semi Rocoso</v>
          </cell>
          <cell r="F180" t="str">
            <v>50/10</v>
          </cell>
          <cell r="G180">
            <v>20000</v>
          </cell>
          <cell r="H180">
            <v>458636.6251028846</v>
          </cell>
        </row>
        <row r="181">
          <cell r="B181" t="str">
            <v>ERP - 50/10 - 20000 Sm3/h - Subterránea - Rocoso</v>
          </cell>
          <cell r="C181" t="str">
            <v>0201050550204</v>
          </cell>
          <cell r="D181" t="str">
            <v>Subterránea</v>
          </cell>
          <cell r="E181" t="str">
            <v>Rocoso</v>
          </cell>
          <cell r="F181" t="str">
            <v>50/10</v>
          </cell>
          <cell r="G181">
            <v>20000</v>
          </cell>
          <cell r="H181">
            <v>458636.6251028846</v>
          </cell>
        </row>
        <row r="182">
          <cell r="B182" t="str">
            <v>ERP - 50/10 - 30000 Sm3/h - Superficial - Normal</v>
          </cell>
          <cell r="C182" t="str">
            <v>0201050560301</v>
          </cell>
          <cell r="D182" t="str">
            <v>Superficial</v>
          </cell>
          <cell r="E182" t="str">
            <v>Normal</v>
          </cell>
          <cell r="F182" t="str">
            <v>50/10</v>
          </cell>
          <cell r="G182">
            <v>30000</v>
          </cell>
          <cell r="H182">
            <v>458636.6251028846</v>
          </cell>
        </row>
        <row r="183">
          <cell r="B183" t="str">
            <v>ERP - 50/10 - 30000 Sm3/h - Superficial - Arenoso</v>
          </cell>
          <cell r="C183" t="str">
            <v>0201050560302</v>
          </cell>
          <cell r="D183" t="str">
            <v>Superficial</v>
          </cell>
          <cell r="E183" t="str">
            <v>Arenoso</v>
          </cell>
          <cell r="F183" t="str">
            <v>50/10</v>
          </cell>
          <cell r="G183">
            <v>30000</v>
          </cell>
          <cell r="H183">
            <v>458636.6251028846</v>
          </cell>
        </row>
        <row r="184">
          <cell r="B184" t="str">
            <v>ERP - 50/10 - 30000 Sm3/h - Superficial - Semi Rocoso</v>
          </cell>
          <cell r="C184" t="str">
            <v>0201050560303</v>
          </cell>
          <cell r="D184" t="str">
            <v>Superficial</v>
          </cell>
          <cell r="E184" t="str">
            <v>Semi Rocoso</v>
          </cell>
          <cell r="F184" t="str">
            <v>50/10</v>
          </cell>
          <cell r="G184">
            <v>30000</v>
          </cell>
          <cell r="H184">
            <v>458636.6251028846</v>
          </cell>
        </row>
        <row r="185">
          <cell r="B185" t="str">
            <v>ERP - 50/10 - 30000 Sm3/h - Superficial - Rocoso</v>
          </cell>
          <cell r="C185" t="str">
            <v>0201050560304</v>
          </cell>
          <cell r="D185" t="str">
            <v>Superficial</v>
          </cell>
          <cell r="E185" t="str">
            <v>Rocoso</v>
          </cell>
          <cell r="F185" t="str">
            <v>50/10</v>
          </cell>
          <cell r="G185">
            <v>30000</v>
          </cell>
          <cell r="H185">
            <v>458636.6251028846</v>
          </cell>
        </row>
        <row r="186">
          <cell r="B186" t="str">
            <v>ERP - 50/10 - 30000 Sm3/h - Semi Subterránea - Normal</v>
          </cell>
          <cell r="C186" t="str">
            <v>0201050560101</v>
          </cell>
          <cell r="D186" t="str">
            <v>Semi Subterránea</v>
          </cell>
          <cell r="E186" t="str">
            <v>Normal</v>
          </cell>
          <cell r="F186" t="str">
            <v>50/10</v>
          </cell>
          <cell r="G186">
            <v>30000</v>
          </cell>
          <cell r="H186">
            <v>458636.6251028846</v>
          </cell>
        </row>
        <row r="187">
          <cell r="B187" t="str">
            <v>ERP - 50/10 - 30000 Sm3/h - Semi Subterránea - Arenoso</v>
          </cell>
          <cell r="C187" t="str">
            <v>0201050560102</v>
          </cell>
          <cell r="D187" t="str">
            <v>Semi Subterránea</v>
          </cell>
          <cell r="E187" t="str">
            <v>Arenoso</v>
          </cell>
          <cell r="F187" t="str">
            <v>50/10</v>
          </cell>
          <cell r="G187">
            <v>30000</v>
          </cell>
          <cell r="H187">
            <v>458636.6251028846</v>
          </cell>
        </row>
        <row r="188">
          <cell r="B188" t="str">
            <v>ERP - 50/10 - 30000 Sm3/h - Semi Subterránea - Semi Rocoso</v>
          </cell>
          <cell r="C188" t="str">
            <v>0201050560103</v>
          </cell>
          <cell r="D188" t="str">
            <v>Semi Subterránea</v>
          </cell>
          <cell r="E188" t="str">
            <v>Semi Rocoso</v>
          </cell>
          <cell r="F188" t="str">
            <v>50/10</v>
          </cell>
          <cell r="G188">
            <v>30000</v>
          </cell>
          <cell r="H188">
            <v>458636.6251028846</v>
          </cell>
        </row>
        <row r="189">
          <cell r="B189" t="str">
            <v>ERP - 50/10 - 30000 Sm3/h - Semi Subterránea - Rocoso</v>
          </cell>
          <cell r="C189" t="str">
            <v>0201050560104</v>
          </cell>
          <cell r="D189" t="str">
            <v>Semi Subterránea</v>
          </cell>
          <cell r="E189" t="str">
            <v>Rocoso</v>
          </cell>
          <cell r="F189" t="str">
            <v>50/10</v>
          </cell>
          <cell r="G189">
            <v>30000</v>
          </cell>
          <cell r="H189">
            <v>458636.6251028846</v>
          </cell>
        </row>
        <row r="190">
          <cell r="B190" t="str">
            <v>ERP - 50/10 - 30000 Sm3/h - Subterránea - Normal</v>
          </cell>
          <cell r="C190" t="str">
            <v>0201050560201</v>
          </cell>
          <cell r="D190" t="str">
            <v>Subterránea</v>
          </cell>
          <cell r="E190" t="str">
            <v>Normal</v>
          </cell>
          <cell r="F190" t="str">
            <v>50/10</v>
          </cell>
          <cell r="G190">
            <v>30000</v>
          </cell>
          <cell r="H190">
            <v>458636.6251028846</v>
          </cell>
        </row>
        <row r="191">
          <cell r="B191" t="str">
            <v>ERP - 50/10 - 30000 Sm3/h - Subterránea - Arenoso</v>
          </cell>
          <cell r="C191" t="str">
            <v>0201050560202</v>
          </cell>
          <cell r="D191" t="str">
            <v>Subterránea</v>
          </cell>
          <cell r="E191" t="str">
            <v>Arenoso</v>
          </cell>
          <cell r="F191" t="str">
            <v>50/10</v>
          </cell>
          <cell r="G191">
            <v>30000</v>
          </cell>
          <cell r="H191">
            <v>458636.6251028846</v>
          </cell>
        </row>
        <row r="192">
          <cell r="B192" t="str">
            <v>ERP - 50/10 - 30000 Sm3/h - Subterránea - Semi Rocoso</v>
          </cell>
          <cell r="C192" t="str">
            <v>0201050560203</v>
          </cell>
          <cell r="D192" t="str">
            <v>Subterránea</v>
          </cell>
          <cell r="E192" t="str">
            <v>Semi Rocoso</v>
          </cell>
          <cell r="F192" t="str">
            <v>50/10</v>
          </cell>
          <cell r="G192">
            <v>30000</v>
          </cell>
          <cell r="H192">
            <v>458636.6251028846</v>
          </cell>
        </row>
        <row r="193">
          <cell r="B193" t="str">
            <v>ERP - 50/10 - 30000 Sm3/h - Subterránea - Rocoso</v>
          </cell>
          <cell r="C193" t="str">
            <v>0201050560204</v>
          </cell>
          <cell r="D193" t="str">
            <v>Subterránea</v>
          </cell>
          <cell r="E193" t="str">
            <v>Rocoso</v>
          </cell>
          <cell r="F193" t="str">
            <v>50/10</v>
          </cell>
          <cell r="G193">
            <v>30000</v>
          </cell>
          <cell r="H193">
            <v>458636.6251028846</v>
          </cell>
        </row>
        <row r="194">
          <cell r="B194" t="str">
            <v>ERP - 50/10 - 50000 Sm3/h - Superficial - Normal</v>
          </cell>
          <cell r="C194" t="str">
            <v>0201050580301</v>
          </cell>
          <cell r="D194" t="str">
            <v>Superficial</v>
          </cell>
          <cell r="E194" t="str">
            <v>Normal</v>
          </cell>
          <cell r="F194" t="str">
            <v>50/10</v>
          </cell>
          <cell r="G194">
            <v>50000</v>
          </cell>
          <cell r="H194">
            <v>562405.35397796938</v>
          </cell>
        </row>
        <row r="195">
          <cell r="B195" t="str">
            <v>ERP - 50/10 - 50000 Sm3/h - Superficial - Arenoso</v>
          </cell>
          <cell r="C195" t="str">
            <v>0201050580302</v>
          </cell>
          <cell r="D195" t="str">
            <v>Superficial</v>
          </cell>
          <cell r="E195" t="str">
            <v>Arenoso</v>
          </cell>
          <cell r="F195" t="str">
            <v>50/10</v>
          </cell>
          <cell r="G195">
            <v>50000</v>
          </cell>
          <cell r="H195">
            <v>562405.35397796938</v>
          </cell>
        </row>
        <row r="196">
          <cell r="B196" t="str">
            <v>ERP - 50/10 - 50000 Sm3/h - Superficial - Semi Rocoso</v>
          </cell>
          <cell r="C196" t="str">
            <v>0201050580303</v>
          </cell>
          <cell r="D196" t="str">
            <v>Superficial</v>
          </cell>
          <cell r="E196" t="str">
            <v>Semi Rocoso</v>
          </cell>
          <cell r="F196" t="str">
            <v>50/10</v>
          </cell>
          <cell r="G196">
            <v>50000</v>
          </cell>
          <cell r="H196">
            <v>562405.35397796938</v>
          </cell>
        </row>
        <row r="197">
          <cell r="B197" t="str">
            <v>ERP - 50/10 - 50000 Sm3/h - Superficial - Rocoso</v>
          </cell>
          <cell r="C197" t="str">
            <v>0201050580304</v>
          </cell>
          <cell r="D197" t="str">
            <v>Superficial</v>
          </cell>
          <cell r="E197" t="str">
            <v>Rocoso</v>
          </cell>
          <cell r="F197" t="str">
            <v>50/10</v>
          </cell>
          <cell r="G197">
            <v>50000</v>
          </cell>
          <cell r="H197">
            <v>562405.35397796938</v>
          </cell>
        </row>
        <row r="198">
          <cell r="B198" t="str">
            <v>ERP - 50/10 - 50000 Sm3/h - Semi Subterránea - Normal</v>
          </cell>
          <cell r="C198" t="str">
            <v>0201050580101</v>
          </cell>
          <cell r="D198" t="str">
            <v>Semi Subterránea</v>
          </cell>
          <cell r="E198" t="str">
            <v>Normal</v>
          </cell>
          <cell r="F198" t="str">
            <v>50/10</v>
          </cell>
          <cell r="G198">
            <v>50000</v>
          </cell>
          <cell r="H198">
            <v>562405.35397796938</v>
          </cell>
        </row>
        <row r="199">
          <cell r="B199" t="str">
            <v>ERP - 50/10 - 50000 Sm3/h - Semi Subterránea - Arenoso</v>
          </cell>
          <cell r="C199" t="str">
            <v>0201050580102</v>
          </cell>
          <cell r="D199" t="str">
            <v>Semi Subterránea</v>
          </cell>
          <cell r="E199" t="str">
            <v>Arenoso</v>
          </cell>
          <cell r="F199" t="str">
            <v>50/10</v>
          </cell>
          <cell r="G199">
            <v>50000</v>
          </cell>
          <cell r="H199">
            <v>562405.35397796938</v>
          </cell>
        </row>
        <row r="200">
          <cell r="B200" t="str">
            <v>ERP - 50/10 - 50000 Sm3/h - Semi Subterránea - Semi Rocoso</v>
          </cell>
          <cell r="C200" t="str">
            <v>0201050580103</v>
          </cell>
          <cell r="D200" t="str">
            <v>Semi Subterránea</v>
          </cell>
          <cell r="E200" t="str">
            <v>Semi Rocoso</v>
          </cell>
          <cell r="F200" t="str">
            <v>50/10</v>
          </cell>
          <cell r="G200">
            <v>50000</v>
          </cell>
          <cell r="H200">
            <v>562405.35397796938</v>
          </cell>
        </row>
        <row r="201">
          <cell r="B201" t="str">
            <v>ERP - 50/10 - 50000 Sm3/h - Semi Subterránea - Rocoso</v>
          </cell>
          <cell r="C201" t="str">
            <v>0201050580104</v>
          </cell>
          <cell r="D201" t="str">
            <v>Semi Subterránea</v>
          </cell>
          <cell r="E201" t="str">
            <v>Rocoso</v>
          </cell>
          <cell r="F201" t="str">
            <v>50/10</v>
          </cell>
          <cell r="G201">
            <v>50000</v>
          </cell>
          <cell r="H201">
            <v>562405.35397796938</v>
          </cell>
        </row>
        <row r="202">
          <cell r="B202" t="str">
            <v>ERP - 50/10 - 50000 Sm3/h - Subterránea - Normal</v>
          </cell>
          <cell r="C202" t="str">
            <v>0201050580201</v>
          </cell>
          <cell r="D202" t="str">
            <v>Subterránea</v>
          </cell>
          <cell r="E202" t="str">
            <v>Normal</v>
          </cell>
          <cell r="F202" t="str">
            <v>50/10</v>
          </cell>
          <cell r="G202">
            <v>50000</v>
          </cell>
          <cell r="H202">
            <v>562405.35397796938</v>
          </cell>
        </row>
        <row r="203">
          <cell r="B203" t="str">
            <v>ERP - 50/10 - 50000 Sm3/h - Subterránea - Arenoso</v>
          </cell>
          <cell r="C203" t="str">
            <v>0201050580202</v>
          </cell>
          <cell r="D203" t="str">
            <v>Subterránea</v>
          </cell>
          <cell r="E203" t="str">
            <v>Arenoso</v>
          </cell>
          <cell r="F203" t="str">
            <v>50/10</v>
          </cell>
          <cell r="G203">
            <v>50000</v>
          </cell>
          <cell r="H203">
            <v>562405.35397796938</v>
          </cell>
        </row>
        <row r="204">
          <cell r="B204" t="str">
            <v>ERP - 50/10 - 50000 Sm3/h - Subterránea - Semi Rocoso</v>
          </cell>
          <cell r="C204" t="str">
            <v>0201050580203</v>
          </cell>
          <cell r="D204" t="str">
            <v>Subterránea</v>
          </cell>
          <cell r="E204" t="str">
            <v>Semi Rocoso</v>
          </cell>
          <cell r="F204" t="str">
            <v>50/10</v>
          </cell>
          <cell r="G204">
            <v>50000</v>
          </cell>
          <cell r="H204">
            <v>562405.35397796938</v>
          </cell>
        </row>
        <row r="205">
          <cell r="B205" t="str">
            <v>ERP - 50/10 - 50000 Sm3/h - Subterránea - Rocoso</v>
          </cell>
          <cell r="C205" t="str">
            <v>0201050580204</v>
          </cell>
          <cell r="D205" t="str">
            <v>Subterránea</v>
          </cell>
          <cell r="E205" t="str">
            <v>Rocoso</v>
          </cell>
          <cell r="F205" t="str">
            <v>50/10</v>
          </cell>
          <cell r="G205">
            <v>50000</v>
          </cell>
          <cell r="H205">
            <v>562405.35397796938</v>
          </cell>
        </row>
        <row r="206">
          <cell r="B206" t="str">
            <v>ERP - 50/5 - 5000 Sm3/h - Superficial - Normal</v>
          </cell>
          <cell r="C206" t="str">
            <v>0201060630301</v>
          </cell>
          <cell r="D206" t="str">
            <v>Superficial</v>
          </cell>
          <cell r="E206" t="str">
            <v>Normal</v>
          </cell>
          <cell r="F206" t="str">
            <v>50/5</v>
          </cell>
          <cell r="G206">
            <v>5000</v>
          </cell>
          <cell r="H206">
            <v>390386.29479215574</v>
          </cell>
        </row>
        <row r="207">
          <cell r="B207" t="str">
            <v>ERP - 50/5 - 5000 Sm3/h - Superficial - Arenoso</v>
          </cell>
          <cell r="C207" t="str">
            <v>0201060630302</v>
          </cell>
          <cell r="D207" t="str">
            <v>Superficial</v>
          </cell>
          <cell r="E207" t="str">
            <v>Arenoso</v>
          </cell>
          <cell r="F207" t="str">
            <v>50/5</v>
          </cell>
          <cell r="G207">
            <v>5000</v>
          </cell>
          <cell r="H207">
            <v>390386.29479215574</v>
          </cell>
        </row>
        <row r="208">
          <cell r="B208" t="str">
            <v>ERP - 50/5 - 5000 Sm3/h - Superficial - Semi Rocoso</v>
          </cell>
          <cell r="C208" t="str">
            <v>0201060630303</v>
          </cell>
          <cell r="D208" t="str">
            <v>Superficial</v>
          </cell>
          <cell r="E208" t="str">
            <v>Semi Rocoso</v>
          </cell>
          <cell r="F208" t="str">
            <v>50/5</v>
          </cell>
          <cell r="G208">
            <v>5000</v>
          </cell>
          <cell r="H208">
            <v>390386.29479215574</v>
          </cell>
        </row>
        <row r="209">
          <cell r="B209" t="str">
            <v>ERP - 50/5 - 5000 Sm3/h - Superficial - Rocoso</v>
          </cell>
          <cell r="C209" t="str">
            <v>0201060630304</v>
          </cell>
          <cell r="D209" t="str">
            <v>Superficial</v>
          </cell>
          <cell r="E209" t="str">
            <v>Rocoso</v>
          </cell>
          <cell r="F209" t="str">
            <v>50/5</v>
          </cell>
          <cell r="G209">
            <v>5000</v>
          </cell>
          <cell r="H209">
            <v>390386.29479215574</v>
          </cell>
        </row>
        <row r="210">
          <cell r="B210" t="str">
            <v>ERP - 50/5 - 5000 Sm3/h - Semi Subterránea - Normal</v>
          </cell>
          <cell r="C210" t="str">
            <v>0201060630101</v>
          </cell>
          <cell r="D210" t="str">
            <v>Semi Subterránea</v>
          </cell>
          <cell r="E210" t="str">
            <v>Normal</v>
          </cell>
          <cell r="F210" t="str">
            <v>50/5</v>
          </cell>
          <cell r="G210">
            <v>5000</v>
          </cell>
          <cell r="H210">
            <v>390386.29479215574</v>
          </cell>
        </row>
        <row r="211">
          <cell r="B211" t="str">
            <v>ERP - 50/5 - 5000 Sm3/h - Semi Subterránea - Arenoso</v>
          </cell>
          <cell r="C211" t="str">
            <v>0201060630102</v>
          </cell>
          <cell r="D211" t="str">
            <v>Semi Subterránea</v>
          </cell>
          <cell r="E211" t="str">
            <v>Arenoso</v>
          </cell>
          <cell r="F211" t="str">
            <v>50/5</v>
          </cell>
          <cell r="G211">
            <v>5000</v>
          </cell>
          <cell r="H211">
            <v>390386.29479215574</v>
          </cell>
        </row>
        <row r="212">
          <cell r="B212" t="str">
            <v>ERP - 50/5 - 5000 Sm3/h - Semi Subterránea - Semi Rocoso</v>
          </cell>
          <cell r="C212" t="str">
            <v>0201060630103</v>
          </cell>
          <cell r="D212" t="str">
            <v>Semi Subterránea</v>
          </cell>
          <cell r="E212" t="str">
            <v>Semi Rocoso</v>
          </cell>
          <cell r="F212" t="str">
            <v>50/5</v>
          </cell>
          <cell r="G212">
            <v>5000</v>
          </cell>
          <cell r="H212">
            <v>390386.29479215574</v>
          </cell>
        </row>
        <row r="213">
          <cell r="B213" t="str">
            <v>ERP - 50/5 - 5000 Sm3/h - Semi Subterránea - Rocoso</v>
          </cell>
          <cell r="C213" t="str">
            <v>0201060630104</v>
          </cell>
          <cell r="D213" t="str">
            <v>Semi Subterránea</v>
          </cell>
          <cell r="E213" t="str">
            <v>Rocoso</v>
          </cell>
          <cell r="F213" t="str">
            <v>50/5</v>
          </cell>
          <cell r="G213">
            <v>5000</v>
          </cell>
          <cell r="H213">
            <v>390386.29479215574</v>
          </cell>
        </row>
        <row r="214">
          <cell r="B214" t="str">
            <v>ERP - 50/5 - 5000 Sm3/h - Subterránea - Normal</v>
          </cell>
          <cell r="C214" t="str">
            <v>0201060630201</v>
          </cell>
          <cell r="D214" t="str">
            <v>Subterránea</v>
          </cell>
          <cell r="E214" t="str">
            <v>Normal</v>
          </cell>
          <cell r="F214" t="str">
            <v>50/5</v>
          </cell>
          <cell r="G214">
            <v>5000</v>
          </cell>
          <cell r="H214">
            <v>390386.29479215574</v>
          </cell>
        </row>
        <row r="215">
          <cell r="B215" t="str">
            <v>ERP - 50/5 - 5000 Sm3/h - Subterránea - Arenoso</v>
          </cell>
          <cell r="C215" t="str">
            <v>0201060630202</v>
          </cell>
          <cell r="D215" t="str">
            <v>Subterránea</v>
          </cell>
          <cell r="E215" t="str">
            <v>Arenoso</v>
          </cell>
          <cell r="F215" t="str">
            <v>50/5</v>
          </cell>
          <cell r="G215">
            <v>5000</v>
          </cell>
          <cell r="H215">
            <v>390386.29479215574</v>
          </cell>
        </row>
        <row r="216">
          <cell r="B216" t="str">
            <v>ERP - 50/5 - 5000 Sm3/h - Subterránea - Semi Rocoso</v>
          </cell>
          <cell r="C216" t="str">
            <v>0201060630203</v>
          </cell>
          <cell r="D216" t="str">
            <v>Subterránea</v>
          </cell>
          <cell r="E216" t="str">
            <v>Semi Rocoso</v>
          </cell>
          <cell r="F216" t="str">
            <v>50/5</v>
          </cell>
          <cell r="G216">
            <v>5000</v>
          </cell>
          <cell r="H216">
            <v>390386.29479215574</v>
          </cell>
        </row>
        <row r="217">
          <cell r="B217" t="str">
            <v>ERP - 50/5 - 5000 Sm3/h - Subterránea - Rocoso</v>
          </cell>
          <cell r="C217" t="str">
            <v>0201060630204</v>
          </cell>
          <cell r="D217" t="str">
            <v>Subterránea</v>
          </cell>
          <cell r="E217" t="str">
            <v>Rocoso</v>
          </cell>
          <cell r="F217" t="str">
            <v>50/5</v>
          </cell>
          <cell r="G217">
            <v>5000</v>
          </cell>
          <cell r="H217">
            <v>390386.29479215574</v>
          </cell>
        </row>
        <row r="218">
          <cell r="B218" t="str">
            <v>ERP - 50/5 - 10000 Sm3/h - Superficial - Normal</v>
          </cell>
          <cell r="C218" t="str">
            <v>0201060640301</v>
          </cell>
          <cell r="D218" t="str">
            <v>Superficial</v>
          </cell>
          <cell r="E218" t="str">
            <v>Normal</v>
          </cell>
          <cell r="F218" t="str">
            <v>50/5</v>
          </cell>
          <cell r="G218">
            <v>10000</v>
          </cell>
          <cell r="H218">
            <v>390386.29479215574</v>
          </cell>
        </row>
        <row r="219">
          <cell r="B219" t="str">
            <v>ERP - 50/5 - 10000 Sm3/h - Superficial - Arenoso</v>
          </cell>
          <cell r="C219" t="str">
            <v>0201060640302</v>
          </cell>
          <cell r="D219" t="str">
            <v>Superficial</v>
          </cell>
          <cell r="E219" t="str">
            <v>Arenoso</v>
          </cell>
          <cell r="F219" t="str">
            <v>50/5</v>
          </cell>
          <cell r="G219">
            <v>10000</v>
          </cell>
          <cell r="H219">
            <v>390386.29479215574</v>
          </cell>
        </row>
        <row r="220">
          <cell r="B220" t="str">
            <v>ERP - 50/5 - 10000 Sm3/h - Superficial - Semi Rocoso</v>
          </cell>
          <cell r="C220" t="str">
            <v>0201060640303</v>
          </cell>
          <cell r="D220" t="str">
            <v>Superficial</v>
          </cell>
          <cell r="E220" t="str">
            <v>Semi Rocoso</v>
          </cell>
          <cell r="F220" t="str">
            <v>50/5</v>
          </cell>
          <cell r="G220">
            <v>10000</v>
          </cell>
          <cell r="H220">
            <v>390386.29479215574</v>
          </cell>
        </row>
        <row r="221">
          <cell r="B221" t="str">
            <v>ERP - 50/5 - 10000 Sm3/h - Superficial - Rocoso</v>
          </cell>
          <cell r="C221" t="str">
            <v>0201060640304</v>
          </cell>
          <cell r="D221" t="str">
            <v>Superficial</v>
          </cell>
          <cell r="E221" t="str">
            <v>Rocoso</v>
          </cell>
          <cell r="F221" t="str">
            <v>50/5</v>
          </cell>
          <cell r="G221">
            <v>10000</v>
          </cell>
          <cell r="H221">
            <v>390386.29479215574</v>
          </cell>
        </row>
        <row r="222">
          <cell r="B222" t="str">
            <v>ERP - 50/5 - 10000 Sm3/h - Semi Subterránea - Normal</v>
          </cell>
          <cell r="C222" t="str">
            <v>0201060640101</v>
          </cell>
          <cell r="D222" t="str">
            <v>Semi Subterránea</v>
          </cell>
          <cell r="E222" t="str">
            <v>Normal</v>
          </cell>
          <cell r="F222" t="str">
            <v>50/5</v>
          </cell>
          <cell r="G222">
            <v>10000</v>
          </cell>
          <cell r="H222">
            <v>390386.29479215574</v>
          </cell>
        </row>
        <row r="223">
          <cell r="B223" t="str">
            <v>ERP - 50/5 - 10000 Sm3/h - Semi Subterránea - Arenoso</v>
          </cell>
          <cell r="C223" t="str">
            <v>0201060640102</v>
          </cell>
          <cell r="D223" t="str">
            <v>Semi Subterránea</v>
          </cell>
          <cell r="E223" t="str">
            <v>Arenoso</v>
          </cell>
          <cell r="F223" t="str">
            <v>50/5</v>
          </cell>
          <cell r="G223">
            <v>10000</v>
          </cell>
          <cell r="H223">
            <v>390386.29479215574</v>
          </cell>
        </row>
        <row r="224">
          <cell r="B224" t="str">
            <v>ERP - 50/5 - 10000 Sm3/h - Semi Subterránea - Semi Rocoso</v>
          </cell>
          <cell r="C224" t="str">
            <v>0201060640103</v>
          </cell>
          <cell r="D224" t="str">
            <v>Semi Subterránea</v>
          </cell>
          <cell r="E224" t="str">
            <v>Semi Rocoso</v>
          </cell>
          <cell r="F224" t="str">
            <v>50/5</v>
          </cell>
          <cell r="G224">
            <v>10000</v>
          </cell>
          <cell r="H224">
            <v>390386.29479215574</v>
          </cell>
        </row>
        <row r="225">
          <cell r="B225" t="str">
            <v>ERP - 50/5 - 10000 Sm3/h - Semi Subterránea - Rocoso</v>
          </cell>
          <cell r="C225" t="str">
            <v>0201060640104</v>
          </cell>
          <cell r="D225" t="str">
            <v>Semi Subterránea</v>
          </cell>
          <cell r="E225" t="str">
            <v>Rocoso</v>
          </cell>
          <cell r="F225" t="str">
            <v>50/5</v>
          </cell>
          <cell r="G225">
            <v>10000</v>
          </cell>
          <cell r="H225">
            <v>390386.29479215574</v>
          </cell>
        </row>
        <row r="226">
          <cell r="B226" t="str">
            <v>ERP - 50/5 - 10000 Sm3/h - Subterránea - Normal</v>
          </cell>
          <cell r="C226" t="str">
            <v>0201060640201</v>
          </cell>
          <cell r="D226" t="str">
            <v>Subterránea</v>
          </cell>
          <cell r="E226" t="str">
            <v>Normal</v>
          </cell>
          <cell r="F226" t="str">
            <v>50/5</v>
          </cell>
          <cell r="G226">
            <v>10000</v>
          </cell>
          <cell r="H226">
            <v>390386.29479215574</v>
          </cell>
        </row>
        <row r="227">
          <cell r="B227" t="str">
            <v>ERP - 50/5 - 10000 Sm3/h - Subterránea - Arenoso</v>
          </cell>
          <cell r="C227" t="str">
            <v>0201060640202</v>
          </cell>
          <cell r="D227" t="str">
            <v>Subterránea</v>
          </cell>
          <cell r="E227" t="str">
            <v>Arenoso</v>
          </cell>
          <cell r="F227" t="str">
            <v>50/5</v>
          </cell>
          <cell r="G227">
            <v>10000</v>
          </cell>
          <cell r="H227">
            <v>390386.29479215574</v>
          </cell>
        </row>
        <row r="228">
          <cell r="B228" t="str">
            <v>ERP - 50/5 - 10000 Sm3/h - Subterránea - Semi Rocoso</v>
          </cell>
          <cell r="C228" t="str">
            <v>0201060640203</v>
          </cell>
          <cell r="D228" t="str">
            <v>Subterránea</v>
          </cell>
          <cell r="E228" t="str">
            <v>Semi Rocoso</v>
          </cell>
          <cell r="F228" t="str">
            <v>50/5</v>
          </cell>
          <cell r="G228">
            <v>10000</v>
          </cell>
          <cell r="H228">
            <v>390386.29479215574</v>
          </cell>
        </row>
        <row r="229">
          <cell r="B229" t="str">
            <v>ERP - 50/5 - 10000 Sm3/h - Subterránea - Rocoso</v>
          </cell>
          <cell r="C229" t="str">
            <v>0201060640204</v>
          </cell>
          <cell r="D229" t="str">
            <v>Subterránea</v>
          </cell>
          <cell r="E229" t="str">
            <v>Rocoso</v>
          </cell>
          <cell r="F229" t="str">
            <v>50/5</v>
          </cell>
          <cell r="G229">
            <v>10000</v>
          </cell>
          <cell r="H229">
            <v>390386.29479215574</v>
          </cell>
        </row>
        <row r="230">
          <cell r="B230" t="str">
            <v>ERP - 50/5 - 20000 Sm3/h - Superficial - Normal</v>
          </cell>
          <cell r="C230" t="str">
            <v>0201060650301</v>
          </cell>
          <cell r="D230" t="str">
            <v>Superficial</v>
          </cell>
          <cell r="E230" t="str">
            <v>Normal</v>
          </cell>
          <cell r="F230" t="str">
            <v>50/5</v>
          </cell>
          <cell r="G230">
            <v>20000</v>
          </cell>
          <cell r="H230">
            <v>458636.6251028846</v>
          </cell>
        </row>
        <row r="231">
          <cell r="B231" t="str">
            <v>ERP - 50/5 - 20000 Sm3/h - Superficial - Arenoso</v>
          </cell>
          <cell r="C231" t="str">
            <v>0201060650302</v>
          </cell>
          <cell r="D231" t="str">
            <v>Superficial</v>
          </cell>
          <cell r="E231" t="str">
            <v>Arenoso</v>
          </cell>
          <cell r="F231" t="str">
            <v>50/5</v>
          </cell>
          <cell r="G231">
            <v>20000</v>
          </cell>
          <cell r="H231">
            <v>458636.6251028846</v>
          </cell>
        </row>
        <row r="232">
          <cell r="B232" t="str">
            <v>ERP - 50/5 - 20000 Sm3/h - Superficial - Semi Rocoso</v>
          </cell>
          <cell r="C232" t="str">
            <v>0201060650303</v>
          </cell>
          <cell r="D232" t="str">
            <v>Superficial</v>
          </cell>
          <cell r="E232" t="str">
            <v>Semi Rocoso</v>
          </cell>
          <cell r="F232" t="str">
            <v>50/5</v>
          </cell>
          <cell r="G232">
            <v>20000</v>
          </cell>
          <cell r="H232">
            <v>458636.6251028846</v>
          </cell>
        </row>
        <row r="233">
          <cell r="B233" t="str">
            <v>ERP - 50/5 - 20000 Sm3/h - Superficial - Rocoso</v>
          </cell>
          <cell r="C233" t="str">
            <v>0201060650304</v>
          </cell>
          <cell r="D233" t="str">
            <v>Superficial</v>
          </cell>
          <cell r="E233" t="str">
            <v>Rocoso</v>
          </cell>
          <cell r="F233" t="str">
            <v>50/5</v>
          </cell>
          <cell r="G233">
            <v>20000</v>
          </cell>
          <cell r="H233">
            <v>458636.6251028846</v>
          </cell>
        </row>
        <row r="234">
          <cell r="B234" t="str">
            <v>ERP - 50/5 - 20000 Sm3/h - Semi Subterránea - Normal</v>
          </cell>
          <cell r="C234" t="str">
            <v>0201060650101</v>
          </cell>
          <cell r="D234" t="str">
            <v>Semi Subterránea</v>
          </cell>
          <cell r="E234" t="str">
            <v>Normal</v>
          </cell>
          <cell r="F234" t="str">
            <v>50/5</v>
          </cell>
          <cell r="G234">
            <v>20000</v>
          </cell>
          <cell r="H234">
            <v>458636.6251028846</v>
          </cell>
        </row>
        <row r="235">
          <cell r="B235" t="str">
            <v>ERP - 50/5 - 20000 Sm3/h - Semi Subterránea - Arenoso</v>
          </cell>
          <cell r="C235" t="str">
            <v>0201060650102</v>
          </cell>
          <cell r="D235" t="str">
            <v>Semi Subterránea</v>
          </cell>
          <cell r="E235" t="str">
            <v>Arenoso</v>
          </cell>
          <cell r="F235" t="str">
            <v>50/5</v>
          </cell>
          <cell r="G235">
            <v>20000</v>
          </cell>
          <cell r="H235">
            <v>458636.6251028846</v>
          </cell>
        </row>
        <row r="236">
          <cell r="B236" t="str">
            <v>ERP - 50/5 - 20000 Sm3/h - Semi Subterránea - Semi Rocoso</v>
          </cell>
          <cell r="C236" t="str">
            <v>0201060650103</v>
          </cell>
          <cell r="D236" t="str">
            <v>Semi Subterránea</v>
          </cell>
          <cell r="E236" t="str">
            <v>Semi Rocoso</v>
          </cell>
          <cell r="F236" t="str">
            <v>50/5</v>
          </cell>
          <cell r="G236">
            <v>20000</v>
          </cell>
          <cell r="H236">
            <v>458636.6251028846</v>
          </cell>
        </row>
        <row r="237">
          <cell r="B237" t="str">
            <v>ERP - 50/5 - 20000 Sm3/h - Semi Subterránea - Rocoso</v>
          </cell>
          <cell r="C237" t="str">
            <v>0201060650104</v>
          </cell>
          <cell r="D237" t="str">
            <v>Semi Subterránea</v>
          </cell>
          <cell r="E237" t="str">
            <v>Rocoso</v>
          </cell>
          <cell r="F237" t="str">
            <v>50/5</v>
          </cell>
          <cell r="G237">
            <v>20000</v>
          </cell>
          <cell r="H237">
            <v>458636.6251028846</v>
          </cell>
        </row>
        <row r="238">
          <cell r="B238" t="str">
            <v>ERP - 50/5 - 20000 Sm3/h - Subterránea - Normal</v>
          </cell>
          <cell r="C238" t="str">
            <v>0201060650201</v>
          </cell>
          <cell r="D238" t="str">
            <v>Subterránea</v>
          </cell>
          <cell r="E238" t="str">
            <v>Normal</v>
          </cell>
          <cell r="F238" t="str">
            <v>50/5</v>
          </cell>
          <cell r="G238">
            <v>20000</v>
          </cell>
          <cell r="H238">
            <v>458636.6251028846</v>
          </cell>
        </row>
        <row r="239">
          <cell r="B239" t="str">
            <v>ERP - 50/5 - 20000 Sm3/h - Subterránea - Arenoso</v>
          </cell>
          <cell r="C239" t="str">
            <v>0201060650202</v>
          </cell>
          <cell r="D239" t="str">
            <v>Subterránea</v>
          </cell>
          <cell r="E239" t="str">
            <v>Arenoso</v>
          </cell>
          <cell r="F239" t="str">
            <v>50/5</v>
          </cell>
          <cell r="G239">
            <v>20000</v>
          </cell>
          <cell r="H239">
            <v>458636.6251028846</v>
          </cell>
        </row>
        <row r="240">
          <cell r="B240" t="str">
            <v>ERP - 50/5 - 20000 Sm3/h - Subterránea - Semi Rocoso</v>
          </cell>
          <cell r="C240" t="str">
            <v>0201060650203</v>
          </cell>
          <cell r="D240" t="str">
            <v>Subterránea</v>
          </cell>
          <cell r="E240" t="str">
            <v>Semi Rocoso</v>
          </cell>
          <cell r="F240" t="str">
            <v>50/5</v>
          </cell>
          <cell r="G240">
            <v>20000</v>
          </cell>
          <cell r="H240">
            <v>458636.6251028846</v>
          </cell>
        </row>
        <row r="241">
          <cell r="B241" t="str">
            <v>ERP - 50/5 - 20000 Sm3/h - Subterránea - Rocoso</v>
          </cell>
          <cell r="C241" t="str">
            <v>0201060650204</v>
          </cell>
          <cell r="D241" t="str">
            <v>Subterránea</v>
          </cell>
          <cell r="E241" t="str">
            <v>Rocoso</v>
          </cell>
          <cell r="F241" t="str">
            <v>50/5</v>
          </cell>
          <cell r="G241">
            <v>20000</v>
          </cell>
          <cell r="H241">
            <v>458636.6251028846</v>
          </cell>
        </row>
        <row r="242">
          <cell r="B242" t="str">
            <v>ERP - 50/5 - 50000 Sm3/h - Superficial - Normal</v>
          </cell>
          <cell r="C242" t="str">
            <v>0201060680301</v>
          </cell>
          <cell r="D242" t="str">
            <v>Superficial</v>
          </cell>
          <cell r="E242" t="str">
            <v>Normal</v>
          </cell>
          <cell r="F242" t="str">
            <v>50/5</v>
          </cell>
          <cell r="G242">
            <v>50000</v>
          </cell>
          <cell r="H242">
            <v>562405.35397796938</v>
          </cell>
        </row>
        <row r="243">
          <cell r="B243" t="str">
            <v>ERP - 50/5 - 50000 Sm3/h - Superficial - Arenoso</v>
          </cell>
          <cell r="C243" t="str">
            <v>0201060680302</v>
          </cell>
          <cell r="D243" t="str">
            <v>Superficial</v>
          </cell>
          <cell r="E243" t="str">
            <v>Arenoso</v>
          </cell>
          <cell r="F243" t="str">
            <v>50/5</v>
          </cell>
          <cell r="G243">
            <v>50000</v>
          </cell>
          <cell r="H243">
            <v>562405.35397796938</v>
          </cell>
        </row>
        <row r="244">
          <cell r="B244" t="str">
            <v>ERP - 50/5 - 50000 Sm3/h - Superficial - Semi Rocoso</v>
          </cell>
          <cell r="C244" t="str">
            <v>0201060680303</v>
          </cell>
          <cell r="D244" t="str">
            <v>Superficial</v>
          </cell>
          <cell r="E244" t="str">
            <v>Semi Rocoso</v>
          </cell>
          <cell r="F244" t="str">
            <v>50/5</v>
          </cell>
          <cell r="G244">
            <v>50000</v>
          </cell>
          <cell r="H244">
            <v>562405.35397796938</v>
          </cell>
        </row>
        <row r="245">
          <cell r="B245" t="str">
            <v>ERP - 50/5 - 50000 Sm3/h - Superficial - Rocoso</v>
          </cell>
          <cell r="C245" t="str">
            <v>0201060680304</v>
          </cell>
          <cell r="D245" t="str">
            <v>Superficial</v>
          </cell>
          <cell r="E245" t="str">
            <v>Rocoso</v>
          </cell>
          <cell r="F245" t="str">
            <v>50/5</v>
          </cell>
          <cell r="G245">
            <v>50000</v>
          </cell>
          <cell r="H245">
            <v>562405.35397796938</v>
          </cell>
        </row>
        <row r="246">
          <cell r="B246" t="str">
            <v>ERP - 50/5 - 50000 Sm3/h - Semi Subterránea - Normal</v>
          </cell>
          <cell r="C246" t="str">
            <v>0201060680101</v>
          </cell>
          <cell r="D246" t="str">
            <v>Semi Subterránea</v>
          </cell>
          <cell r="E246" t="str">
            <v>Normal</v>
          </cell>
          <cell r="F246" t="str">
            <v>50/5</v>
          </cell>
          <cell r="G246">
            <v>50000</v>
          </cell>
          <cell r="H246">
            <v>562405.35397796938</v>
          </cell>
        </row>
        <row r="247">
          <cell r="B247" t="str">
            <v>ERP - 50/5 - 50000 Sm3/h - Semi Subterránea - Arenoso</v>
          </cell>
          <cell r="C247" t="str">
            <v>0201060680102</v>
          </cell>
          <cell r="D247" t="str">
            <v>Semi Subterránea</v>
          </cell>
          <cell r="E247" t="str">
            <v>Arenoso</v>
          </cell>
          <cell r="F247" t="str">
            <v>50/5</v>
          </cell>
          <cell r="G247">
            <v>50000</v>
          </cell>
          <cell r="H247">
            <v>562405.35397796938</v>
          </cell>
        </row>
        <row r="248">
          <cell r="B248" t="str">
            <v>ERP - 50/5 - 50000 Sm3/h - Semi Subterránea - Semi Rocoso</v>
          </cell>
          <cell r="C248" t="str">
            <v>0201060680103</v>
          </cell>
          <cell r="D248" t="str">
            <v>Semi Subterránea</v>
          </cell>
          <cell r="E248" t="str">
            <v>Semi Rocoso</v>
          </cell>
          <cell r="F248" t="str">
            <v>50/5</v>
          </cell>
          <cell r="G248">
            <v>50000</v>
          </cell>
          <cell r="H248">
            <v>562405.35397796938</v>
          </cell>
        </row>
        <row r="249">
          <cell r="B249" t="str">
            <v>ERP - 50/5 - 50000 Sm3/h - Semi Subterránea - Rocoso</v>
          </cell>
          <cell r="C249" t="str">
            <v>0201060680104</v>
          </cell>
          <cell r="D249" t="str">
            <v>Semi Subterránea</v>
          </cell>
          <cell r="E249" t="str">
            <v>Rocoso</v>
          </cell>
          <cell r="F249" t="str">
            <v>50/5</v>
          </cell>
          <cell r="G249">
            <v>50000</v>
          </cell>
          <cell r="H249">
            <v>562405.35397796938</v>
          </cell>
        </row>
        <row r="250">
          <cell r="B250" t="str">
            <v>ERP - 50/5 - 50000 Sm3/h - Subterránea - Normal</v>
          </cell>
          <cell r="C250" t="str">
            <v>0201060680201</v>
          </cell>
          <cell r="D250" t="str">
            <v>Subterránea</v>
          </cell>
          <cell r="E250" t="str">
            <v>Normal</v>
          </cell>
          <cell r="F250" t="str">
            <v>50/5</v>
          </cell>
          <cell r="G250">
            <v>50000</v>
          </cell>
          <cell r="H250">
            <v>562405.35397796938</v>
          </cell>
        </row>
        <row r="251">
          <cell r="B251" t="str">
            <v>ERP - 50/5 - 50000 Sm3/h - Subterránea - Arenoso</v>
          </cell>
          <cell r="C251" t="str">
            <v>0201060680202</v>
          </cell>
          <cell r="D251" t="str">
            <v>Subterránea</v>
          </cell>
          <cell r="E251" t="str">
            <v>Arenoso</v>
          </cell>
          <cell r="F251" t="str">
            <v>50/5</v>
          </cell>
          <cell r="G251">
            <v>50000</v>
          </cell>
          <cell r="H251">
            <v>562405.35397796938</v>
          </cell>
        </row>
        <row r="252">
          <cell r="B252" t="str">
            <v>ERP - 50/5 - 50000 Sm3/h - Subterránea - Semi Rocoso</v>
          </cell>
          <cell r="C252" t="str">
            <v>0201060680203</v>
          </cell>
          <cell r="D252" t="str">
            <v>Subterránea</v>
          </cell>
          <cell r="E252" t="str">
            <v>Semi Rocoso</v>
          </cell>
          <cell r="F252" t="str">
            <v>50/5</v>
          </cell>
          <cell r="G252">
            <v>50000</v>
          </cell>
          <cell r="H252">
            <v>562405.35397796938</v>
          </cell>
        </row>
        <row r="253">
          <cell r="B253" t="str">
            <v>ERP - 50/5 - 50000 Sm3/h - Subterránea - Rocoso</v>
          </cell>
          <cell r="C253" t="str">
            <v>0201060680204</v>
          </cell>
          <cell r="D253" t="str">
            <v>Subterránea</v>
          </cell>
          <cell r="E253" t="str">
            <v>Rocoso</v>
          </cell>
          <cell r="F253" t="str">
            <v>50/5</v>
          </cell>
          <cell r="G253">
            <v>50000</v>
          </cell>
          <cell r="H253">
            <v>562405.35397796938</v>
          </cell>
        </row>
        <row r="254">
          <cell r="B254" t="str">
            <v>ERP - 150/50 - 50000 Sm3/h - Superficial - Normal</v>
          </cell>
          <cell r="C254" t="str">
            <v>0201111180301</v>
          </cell>
          <cell r="D254" t="str">
            <v>Superficial</v>
          </cell>
          <cell r="E254" t="str">
            <v>Normal</v>
          </cell>
          <cell r="F254" t="str">
            <v>150/50</v>
          </cell>
          <cell r="G254">
            <v>50000</v>
          </cell>
          <cell r="H254">
            <v>850518.68795405817</v>
          </cell>
        </row>
        <row r="255">
          <cell r="B255" t="str">
            <v>ERP - 150/50 - 50000 Sm3/h - Superficial - Arenoso</v>
          </cell>
          <cell r="C255" t="str">
            <v>0201111180302</v>
          </cell>
          <cell r="D255" t="str">
            <v>Superficial</v>
          </cell>
          <cell r="E255" t="str">
            <v>Arenoso</v>
          </cell>
          <cell r="F255" t="str">
            <v>150/50</v>
          </cell>
          <cell r="G255">
            <v>50000</v>
          </cell>
          <cell r="H255">
            <v>850518.68795405817</v>
          </cell>
        </row>
        <row r="256">
          <cell r="B256" t="str">
            <v>ERP - 150/50 - 50000 Sm3/h - Superficial - Semi Rocoso</v>
          </cell>
          <cell r="C256" t="str">
            <v>0201111180303</v>
          </cell>
          <cell r="D256" t="str">
            <v>Superficial</v>
          </cell>
          <cell r="E256" t="str">
            <v>Semi Rocoso</v>
          </cell>
          <cell r="F256" t="str">
            <v>150/50</v>
          </cell>
          <cell r="G256">
            <v>50000</v>
          </cell>
          <cell r="H256">
            <v>850518.68795405817</v>
          </cell>
        </row>
        <row r="257">
          <cell r="B257" t="str">
            <v>ERP - 150/50 - 50000 Sm3/h - Superficial - Rocoso</v>
          </cell>
          <cell r="C257" t="str">
            <v>0201111180304</v>
          </cell>
          <cell r="D257" t="str">
            <v>Superficial</v>
          </cell>
          <cell r="E257" t="str">
            <v>Rocoso</v>
          </cell>
          <cell r="F257" t="str">
            <v>150/50</v>
          </cell>
          <cell r="G257">
            <v>50000</v>
          </cell>
          <cell r="H257">
            <v>850518.68795405817</v>
          </cell>
        </row>
        <row r="258">
          <cell r="B258" t="str">
            <v>ERP - 150/50 - 50000 Sm3/h - Semi Subterránea - Normal</v>
          </cell>
          <cell r="C258" t="str">
            <v>0201111180101</v>
          </cell>
          <cell r="D258" t="str">
            <v>Semi Subterránea</v>
          </cell>
          <cell r="E258" t="str">
            <v>Normal</v>
          </cell>
          <cell r="F258" t="str">
            <v>150/50</v>
          </cell>
          <cell r="G258">
            <v>50000</v>
          </cell>
          <cell r="H258">
            <v>850518.68795405817</v>
          </cell>
        </row>
        <row r="259">
          <cell r="B259" t="str">
            <v>ERP - 150/50 - 50000 Sm3/h - Semi Subterránea - Arenoso</v>
          </cell>
          <cell r="C259" t="str">
            <v>0201111180102</v>
          </cell>
          <cell r="D259" t="str">
            <v>Semi Subterránea</v>
          </cell>
          <cell r="E259" t="str">
            <v>Arenoso</v>
          </cell>
          <cell r="F259" t="str">
            <v>150/50</v>
          </cell>
          <cell r="G259">
            <v>50000</v>
          </cell>
          <cell r="H259">
            <v>850518.68795405817</v>
          </cell>
        </row>
        <row r="260">
          <cell r="B260" t="str">
            <v>ERP - 150/50 - 50000 Sm3/h - Semi Subterránea - Semi Rocoso</v>
          </cell>
          <cell r="C260" t="str">
            <v>0201111180103</v>
          </cell>
          <cell r="D260" t="str">
            <v>Semi Subterránea</v>
          </cell>
          <cell r="E260" t="str">
            <v>Semi Rocoso</v>
          </cell>
          <cell r="F260" t="str">
            <v>150/50</v>
          </cell>
          <cell r="G260">
            <v>50000</v>
          </cell>
          <cell r="H260">
            <v>850518.68795405817</v>
          </cell>
        </row>
        <row r="261">
          <cell r="B261" t="str">
            <v>ERP - 150/50 - 50000 Sm3/h - Semi Subterránea - Rocoso</v>
          </cell>
          <cell r="C261" t="str">
            <v>0201111180104</v>
          </cell>
          <cell r="D261" t="str">
            <v>Semi Subterránea</v>
          </cell>
          <cell r="E261" t="str">
            <v>Rocoso</v>
          </cell>
          <cell r="F261" t="str">
            <v>150/50</v>
          </cell>
          <cell r="G261">
            <v>50000</v>
          </cell>
          <cell r="H261">
            <v>850518.68795405817</v>
          </cell>
        </row>
        <row r="262">
          <cell r="B262" t="str">
            <v>ERP - 150/50 - 50000 Sm3/h - Subterránea - Normal</v>
          </cell>
          <cell r="C262" t="str">
            <v>0201111180201</v>
          </cell>
          <cell r="D262" t="str">
            <v>Subterránea</v>
          </cell>
          <cell r="E262" t="str">
            <v>Normal</v>
          </cell>
          <cell r="F262" t="str">
            <v>150/50</v>
          </cell>
          <cell r="G262">
            <v>50000</v>
          </cell>
          <cell r="H262">
            <v>850518.68795405817</v>
          </cell>
        </row>
        <row r="263">
          <cell r="B263" t="str">
            <v>ERP - 150/50 - 50000 Sm3/h - Subterránea - Arenoso</v>
          </cell>
          <cell r="C263" t="str">
            <v>0201111180202</v>
          </cell>
          <cell r="D263" t="str">
            <v>Subterránea</v>
          </cell>
          <cell r="E263" t="str">
            <v>Arenoso</v>
          </cell>
          <cell r="F263" t="str">
            <v>150/50</v>
          </cell>
          <cell r="G263">
            <v>50000</v>
          </cell>
          <cell r="H263">
            <v>850518.68795405817</v>
          </cell>
        </row>
        <row r="264">
          <cell r="B264" t="str">
            <v>ERP - 150/50 - 50000 Sm3/h - Subterránea - Semi Rocoso</v>
          </cell>
          <cell r="C264" t="str">
            <v>0201111180203</v>
          </cell>
          <cell r="D264" t="str">
            <v>Subterránea</v>
          </cell>
          <cell r="E264" t="str">
            <v>Semi Rocoso</v>
          </cell>
          <cell r="F264" t="str">
            <v>150/50</v>
          </cell>
          <cell r="G264">
            <v>50000</v>
          </cell>
          <cell r="H264">
            <v>850518.68795405817</v>
          </cell>
        </row>
        <row r="265">
          <cell r="B265" t="str">
            <v>ERP - 150/50 - 50000 Sm3/h - Subterránea - Rocoso</v>
          </cell>
          <cell r="C265" t="str">
            <v>0201111180204</v>
          </cell>
          <cell r="D265" t="str">
            <v>Subterránea</v>
          </cell>
          <cell r="E265" t="str">
            <v>Rocoso</v>
          </cell>
          <cell r="F265" t="str">
            <v>150/50</v>
          </cell>
          <cell r="G265">
            <v>50000</v>
          </cell>
          <cell r="H265">
            <v>850518.68795405817</v>
          </cell>
        </row>
        <row r="266">
          <cell r="B266" t="str">
            <v>ERP - 150/100 - 75000 Sm3/h - Superficial - Normal</v>
          </cell>
          <cell r="C266" t="str">
            <v>0201101090301</v>
          </cell>
          <cell r="D266" t="str">
            <v>Superficial</v>
          </cell>
          <cell r="E266" t="str">
            <v>Normal</v>
          </cell>
          <cell r="F266" t="str">
            <v>150/100</v>
          </cell>
          <cell r="G266">
            <v>75000</v>
          </cell>
          <cell r="H266">
            <v>1074946.9025461641</v>
          </cell>
        </row>
        <row r="267">
          <cell r="B267" t="str">
            <v>ERP - 150/100 - 75000 Sm3/h - Superficial - Arenoso</v>
          </cell>
          <cell r="C267" t="str">
            <v>0201101090302</v>
          </cell>
          <cell r="D267" t="str">
            <v>Superficial</v>
          </cell>
          <cell r="E267" t="str">
            <v>Arenoso</v>
          </cell>
          <cell r="F267" t="str">
            <v>150/100</v>
          </cell>
          <cell r="G267">
            <v>75000</v>
          </cell>
          <cell r="H267">
            <v>1074946.9025461641</v>
          </cell>
        </row>
        <row r="268">
          <cell r="B268" t="str">
            <v>ERP - 150/100 - 75000 Sm3/h - Superficial - Semi Rocoso</v>
          </cell>
          <cell r="C268" t="str">
            <v>0201101090303</v>
          </cell>
          <cell r="D268" t="str">
            <v>Superficial</v>
          </cell>
          <cell r="E268" t="str">
            <v>Semi Rocoso</v>
          </cell>
          <cell r="F268" t="str">
            <v>150/100</v>
          </cell>
          <cell r="G268">
            <v>75000</v>
          </cell>
          <cell r="H268">
            <v>1074946.9025461641</v>
          </cell>
        </row>
        <row r="269">
          <cell r="B269" t="str">
            <v>ERP - 150/100 - 75000 Sm3/h - Superficial - Rocoso</v>
          </cell>
          <cell r="C269" t="str">
            <v>0201101090304</v>
          </cell>
          <cell r="D269" t="str">
            <v>Superficial</v>
          </cell>
          <cell r="E269" t="str">
            <v>Rocoso</v>
          </cell>
          <cell r="F269" t="str">
            <v>150/100</v>
          </cell>
          <cell r="G269">
            <v>75000</v>
          </cell>
          <cell r="H269">
            <v>1074946.9025461641</v>
          </cell>
        </row>
        <row r="270">
          <cell r="B270" t="str">
            <v>ERP - 150/100 - 75000 Sm3/h - Semi Subterránea - Normal</v>
          </cell>
          <cell r="C270" t="str">
            <v>0201101090101</v>
          </cell>
          <cell r="D270" t="str">
            <v>Semi Subterránea</v>
          </cell>
          <cell r="E270" t="str">
            <v>Normal</v>
          </cell>
          <cell r="F270" t="str">
            <v>150/100</v>
          </cell>
          <cell r="G270">
            <v>75000</v>
          </cell>
          <cell r="H270">
            <v>1074946.9025461641</v>
          </cell>
        </row>
        <row r="271">
          <cell r="B271" t="str">
            <v>ERP - 150/100 - 75000 Sm3/h - Semi Subterránea - Arenoso</v>
          </cell>
          <cell r="C271" t="str">
            <v>0201101090102</v>
          </cell>
          <cell r="D271" t="str">
            <v>Semi Subterránea</v>
          </cell>
          <cell r="E271" t="str">
            <v>Arenoso</v>
          </cell>
          <cell r="F271" t="str">
            <v>150/100</v>
          </cell>
          <cell r="G271">
            <v>75000</v>
          </cell>
          <cell r="H271">
            <v>1074946.9025461641</v>
          </cell>
        </row>
        <row r="272">
          <cell r="B272" t="str">
            <v>ERP - 150/100 - 75000 Sm3/h - Semi Subterránea - Semi Rocoso</v>
          </cell>
          <cell r="C272" t="str">
            <v>0201101090103</v>
          </cell>
          <cell r="D272" t="str">
            <v>Semi Subterránea</v>
          </cell>
          <cell r="E272" t="str">
            <v>Semi Rocoso</v>
          </cell>
          <cell r="F272" t="str">
            <v>150/100</v>
          </cell>
          <cell r="G272">
            <v>75000</v>
          </cell>
          <cell r="H272">
            <v>1074946.9025461641</v>
          </cell>
        </row>
        <row r="273">
          <cell r="B273" t="str">
            <v>ERP - 150/100 - 75000 Sm3/h - Semi Subterránea - Rocoso</v>
          </cell>
          <cell r="C273" t="str">
            <v>0201101090104</v>
          </cell>
          <cell r="D273" t="str">
            <v>Semi Subterránea</v>
          </cell>
          <cell r="E273" t="str">
            <v>Rocoso</v>
          </cell>
          <cell r="F273" t="str">
            <v>150/100</v>
          </cell>
          <cell r="G273">
            <v>75000</v>
          </cell>
          <cell r="H273">
            <v>1074946.9025461641</v>
          </cell>
        </row>
        <row r="274">
          <cell r="B274" t="str">
            <v>ERP - 150/100 - 75000 Sm3/h - Subterránea - Normal</v>
          </cell>
          <cell r="C274" t="str">
            <v>0201101090201</v>
          </cell>
          <cell r="D274" t="str">
            <v>Subterránea</v>
          </cell>
          <cell r="E274" t="str">
            <v>Normal</v>
          </cell>
          <cell r="F274" t="str">
            <v>150/100</v>
          </cell>
          <cell r="G274">
            <v>75000</v>
          </cell>
          <cell r="H274">
            <v>1074946.9025461641</v>
          </cell>
        </row>
        <row r="275">
          <cell r="B275" t="str">
            <v>ERP - 150/100 - 75000 Sm3/h - Subterránea - Arenoso</v>
          </cell>
          <cell r="C275" t="str">
            <v>0201101090202</v>
          </cell>
          <cell r="D275" t="str">
            <v>Subterránea</v>
          </cell>
          <cell r="E275" t="str">
            <v>Arenoso</v>
          </cell>
          <cell r="F275" t="str">
            <v>150/100</v>
          </cell>
          <cell r="G275">
            <v>75000</v>
          </cell>
          <cell r="H275">
            <v>1074946.9025461641</v>
          </cell>
        </row>
        <row r="276">
          <cell r="B276" t="str">
            <v>ERP - 150/100 - 75000 Sm3/h - Subterránea - Semi Rocoso</v>
          </cell>
          <cell r="C276" t="str">
            <v>0201101090203</v>
          </cell>
          <cell r="D276" t="str">
            <v>Subterránea</v>
          </cell>
          <cell r="E276" t="str">
            <v>Semi Rocoso</v>
          </cell>
          <cell r="F276" t="str">
            <v>150/100</v>
          </cell>
          <cell r="G276">
            <v>75000</v>
          </cell>
          <cell r="H276">
            <v>1074946.9025461641</v>
          </cell>
        </row>
        <row r="277">
          <cell r="B277" t="str">
            <v>ERP - 150/100 - 75000 Sm3/h - Subterránea - Rocoso</v>
          </cell>
          <cell r="C277" t="str">
            <v>0201101090204</v>
          </cell>
          <cell r="D277" t="str">
            <v>Subterránea</v>
          </cell>
          <cell r="E277" t="str">
            <v>Rocoso</v>
          </cell>
          <cell r="F277" t="str">
            <v>150/100</v>
          </cell>
          <cell r="G277">
            <v>75000</v>
          </cell>
          <cell r="H277">
            <v>1074946.9025461641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manda"/>
      <sheetName val="Inversiones"/>
      <sheetName val="Asignación"/>
      <sheetName val="Criterios"/>
      <sheetName val="Distribución"/>
      <sheetName val="Comercialización"/>
      <sheetName val="Fijo y Variable"/>
      <sheetName val="Tarifas"/>
      <sheetName val="Comp"/>
      <sheetName val="Resumen"/>
      <sheetName val="Ejemplo"/>
      <sheetName val="FyC"/>
      <sheetName val="Varios"/>
      <sheetName val="GNL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4">
          <cell r="D4">
            <v>1.8</v>
          </cell>
        </row>
        <row r="5">
          <cell r="D5">
            <v>1.1607000000000001</v>
          </cell>
        </row>
        <row r="6">
          <cell r="D6">
            <v>0.1797</v>
          </cell>
        </row>
        <row r="7">
          <cell r="D7">
            <v>0.9</v>
          </cell>
          <cell r="E7">
            <v>4</v>
          </cell>
        </row>
        <row r="8">
          <cell r="F8">
            <v>14.51</v>
          </cell>
          <cell r="G8">
            <v>14.51</v>
          </cell>
        </row>
        <row r="9">
          <cell r="D9">
            <v>5.63</v>
          </cell>
          <cell r="E9">
            <v>4.99</v>
          </cell>
          <cell r="F9">
            <v>1.19</v>
          </cell>
          <cell r="G9">
            <v>0.12</v>
          </cell>
        </row>
        <row r="12">
          <cell r="D12">
            <v>0</v>
          </cell>
          <cell r="E12">
            <v>101</v>
          </cell>
          <cell r="F12">
            <v>15001</v>
          </cell>
          <cell r="G12">
            <v>480001</v>
          </cell>
        </row>
        <row r="13">
          <cell r="D13">
            <v>100</v>
          </cell>
          <cell r="E13">
            <v>15000</v>
          </cell>
          <cell r="F13">
            <v>480000</v>
          </cell>
        </row>
        <row r="17">
          <cell r="F17">
            <v>19</v>
          </cell>
          <cell r="G17">
            <v>625</v>
          </cell>
        </row>
        <row r="19">
          <cell r="D19">
            <v>0.11553152400000001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gun TDRP"/>
      <sheetName val="MD"/>
      <sheetName val="MC"/>
      <sheetName val="Indicadores Generales"/>
      <sheetName val="Indicadores"/>
      <sheetName val="GNLC"/>
      <sheetName val="Factores"/>
      <sheetName val="Ind_Países"/>
      <sheetName val="O&amp;M_Adm"/>
      <sheetName val="Demanda"/>
      <sheetName val="Res_Demanda"/>
      <sheetName val="Inversiones"/>
      <sheetName val="Tarifas"/>
      <sheetName val="Capital de Trabajo"/>
      <sheetName val="Margen Distribución"/>
      <sheetName val="Margen Comercialización"/>
      <sheetName val="Resumen"/>
      <sheetName val="SIm_Tar"/>
      <sheetName val="Hoja2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B4">
            <v>3.5310000000000001E-2</v>
          </cell>
        </row>
        <row r="9">
          <cell r="B9">
            <v>3.789E-2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atula"/>
      <sheetName val="Ingresos"/>
      <sheetName val="Hoja5"/>
      <sheetName val="Factores"/>
      <sheetName val="Tarifa Media - Viabilidad"/>
      <sheetName val="Pliego Tarifario"/>
      <sheetName val="Valorizacion"/>
      <sheetName val="Redes PE"/>
      <sheetName val="CAPEX"/>
      <sheetName val="Costos GNC"/>
      <sheetName val="OPEX"/>
      <sheetName val="Gastos Diversos"/>
      <sheetName val="Personal"/>
      <sheetName val="Mtto"/>
      <sheetName val="CU_2013 Calidda"/>
      <sheetName val="Conexión Residencial"/>
      <sheetName val="Req. MINEM"/>
      <sheetName val="RESUMEN DEMANDA VIABLE"/>
      <sheetName val="RES - Paita"/>
      <sheetName val="RES - Piura Castilla"/>
      <sheetName val="RES - Sechura"/>
      <sheetName val="RES - Sullana Bellavista"/>
      <sheetName val="RES - Pariñas"/>
      <sheetName val="RES - Tumbes"/>
      <sheetName val="RES - El Alto"/>
      <sheetName val="RES - Organos"/>
      <sheetName val="COM - Paita"/>
      <sheetName val="COM - Piura Castilla"/>
      <sheetName val="COM - Sechura"/>
      <sheetName val="COM - Sullana Bellavista"/>
      <sheetName val="COM - Pariñas"/>
      <sheetName val="COM - Tumbes"/>
      <sheetName val="VEH - Tumbes"/>
      <sheetName val="COM - El Alto"/>
      <sheetName val="COM - Organos"/>
      <sheetName val="VEH - todos"/>
      <sheetName val="Ins. Public"/>
      <sheetName val="IND - todos"/>
      <sheetName val="ESP - todos"/>
      <sheetName val="IND - gran"/>
      <sheetName val="GGEE - todos"/>
      <sheetName val="Fuentes"/>
      <sheetName val="Hoja2"/>
      <sheetName val="Inv. Est. Comp."/>
      <sheetName val="Inv. EST DESC piura"/>
      <sheetName val="Inv. EST DESC sullana"/>
      <sheetName val="EST DESC sechura"/>
      <sheetName val="EST DESC talara"/>
      <sheetName val="EST DESC los organos"/>
      <sheetName val="EST DESC el alto"/>
      <sheetName val="Rat Consumo Inst Publ"/>
      <sheetName val="Ratio OPEX Compresion"/>
      <sheetName val="Ratio OPEX DesCompresion"/>
      <sheetName val="Margen GNV"/>
      <sheetName val="TC"/>
      <sheetName val="PC Lote A"/>
    </sheetNames>
    <sheetDataSet>
      <sheetData sheetId="0"/>
      <sheetData sheetId="1"/>
      <sheetData sheetId="2"/>
      <sheetData sheetId="3">
        <row r="8">
          <cell r="C8">
            <v>2.8474999999999997</v>
          </cell>
        </row>
        <row r="12">
          <cell r="G12">
            <v>27.871438197426997</v>
          </cell>
        </row>
      </sheetData>
      <sheetData sheetId="4">
        <row r="158">
          <cell r="C158">
            <v>1</v>
          </cell>
          <cell r="D158">
            <v>0.89285714285714279</v>
          </cell>
          <cell r="E158">
            <v>0.79719387755102034</v>
          </cell>
          <cell r="F158">
            <v>0.71178024781341087</v>
          </cell>
          <cell r="G158">
            <v>0.63551807840483121</v>
          </cell>
          <cell r="H158">
            <v>0.56742685571859919</v>
          </cell>
          <cell r="I158">
            <v>0.50663112117732068</v>
          </cell>
          <cell r="J158">
            <v>0.45234921533689343</v>
          </cell>
          <cell r="K158">
            <v>0.4038832279793691</v>
          </cell>
          <cell r="L158">
            <v>0.36061002498157957</v>
          </cell>
          <cell r="M158">
            <v>0.32197323659069599</v>
          </cell>
          <cell r="N158">
            <v>0.28747610409883567</v>
          </cell>
          <cell r="O158">
            <v>0.25667509294538904</v>
          </cell>
          <cell r="P158">
            <v>0.22917419012981158</v>
          </cell>
          <cell r="Q158">
            <v>0.20461981261590317</v>
          </cell>
          <cell r="R158">
            <v>0.18269626126419927</v>
          </cell>
          <cell r="S158">
            <v>0.16312166184303503</v>
          </cell>
          <cell r="T158">
            <v>0.14564434093128129</v>
          </cell>
          <cell r="U158">
            <v>0.13003959011721541</v>
          </cell>
          <cell r="V158">
            <v>0.1161067768903709</v>
          </cell>
          <cell r="W158">
            <v>0.1036667650806883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 Costos Unitarios"/>
      <sheetName val="Polietileno"/>
      <sheetName val="ERM costos"/>
      <sheetName val="COyM"/>
      <sheetName val="Demanda Ica"/>
      <sheetName val="Inversiones ICA"/>
      <sheetName val="Demanda Ayacucho"/>
      <sheetName val="Demanda Junín"/>
      <sheetName val="Inversiones Ayacucho"/>
      <sheetName val="Inversiones Junín"/>
      <sheetName val="Hoja2"/>
      <sheetName val="Tarifa Media"/>
      <sheetName val="Total"/>
      <sheetName val="Total (2)"/>
      <sheetName val="Total con Marcona y Nazca"/>
      <sheetName val="Ica(Marcona y Nazca)"/>
      <sheetName val="Escenarios"/>
      <sheetName val="Usuarios"/>
      <sheetName val="Usuarios (2)"/>
      <sheetName val="GU"/>
      <sheetName val="GNV"/>
    </sheetNames>
    <sheetDataSet>
      <sheetData sheetId="0" refreshError="1"/>
      <sheetData sheetId="1" refreshError="1"/>
      <sheetData sheetId="2" refreshError="1"/>
      <sheetData sheetId="3">
        <row r="32">
          <cell r="C32">
            <v>127.06373769538209</v>
          </cell>
          <cell r="D32">
            <v>234.6788985430249</v>
          </cell>
          <cell r="E32">
            <v>262.35963069070539</v>
          </cell>
          <cell r="F32">
            <v>281.1096733594984</v>
          </cell>
          <cell r="G32">
            <v>302.35662785737071</v>
          </cell>
          <cell r="H32">
            <v>311.44272157642928</v>
          </cell>
          <cell r="I32">
            <v>315.76764163718678</v>
          </cell>
          <cell r="J32">
            <v>316.10706283312862</v>
          </cell>
          <cell r="K32">
            <v>315.86214866738908</v>
          </cell>
          <cell r="L32">
            <v>313.02596413515118</v>
          </cell>
          <cell r="M32">
            <v>323.44216393220313</v>
          </cell>
          <cell r="N32">
            <v>327.54733110305472</v>
          </cell>
          <cell r="O32">
            <v>331.73460161732316</v>
          </cell>
          <cell r="P32">
            <v>336.00561754187714</v>
          </cell>
          <cell r="Q32">
            <v>340.36205378492213</v>
          </cell>
          <cell r="R32">
            <v>344.80561875282797</v>
          </cell>
          <cell r="S32">
            <v>349.33805502009193</v>
          </cell>
          <cell r="T32">
            <v>353.96114001270121</v>
          </cell>
          <cell r="U32">
            <v>358.67668670516269</v>
          </cell>
          <cell r="V32">
            <v>363.48654433147334</v>
          </cell>
        </row>
        <row r="33">
          <cell r="C33">
            <v>0</v>
          </cell>
          <cell r="D33">
            <v>0</v>
          </cell>
          <cell r="E33">
            <v>7.137727968000001</v>
          </cell>
          <cell r="F33">
            <v>10.817196527999998</v>
          </cell>
          <cell r="G33">
            <v>15.326491679999998</v>
          </cell>
          <cell r="H33">
            <v>19.899789551999998</v>
          </cell>
          <cell r="I33">
            <v>23.937770768</v>
          </cell>
          <cell r="J33">
            <v>28.020272143999996</v>
          </cell>
          <cell r="K33">
            <v>31.754230415999995</v>
          </cell>
          <cell r="L33">
            <v>35.46382763199999</v>
          </cell>
          <cell r="M33">
            <v>38.885862831999994</v>
          </cell>
          <cell r="N33">
            <v>41.649808763519999</v>
          </cell>
          <cell r="O33">
            <v>42.970281236958201</v>
          </cell>
          <cell r="P33">
            <v>44.337657615191155</v>
          </cell>
          <cell r="Q33">
            <v>45.753703952309912</v>
          </cell>
          <cell r="R33">
            <v>47.220255073717567</v>
          </cell>
          <cell r="S33">
            <v>48.73921730294478</v>
          </cell>
          <cell r="T33">
            <v>50.312571297597749</v>
          </cell>
          <cell r="U33">
            <v>51.942374998826992</v>
          </cell>
          <cell r="V33">
            <v>53.63076669888202</v>
          </cell>
        </row>
        <row r="34">
          <cell r="C34">
            <v>0</v>
          </cell>
          <cell r="D34">
            <v>0</v>
          </cell>
          <cell r="E34">
            <v>14.472328776960001</v>
          </cell>
          <cell r="F34">
            <v>21.396811741440001</v>
          </cell>
          <cell r="G34">
            <v>29.202469309439994</v>
          </cell>
          <cell r="H34">
            <v>37.19467908096</v>
          </cell>
          <cell r="I34">
            <v>44.245878122239994</v>
          </cell>
          <cell r="J34">
            <v>51.518004739839988</v>
          </cell>
          <cell r="K34">
            <v>57.687893763839995</v>
          </cell>
          <cell r="L34">
            <v>64.130345987839988</v>
          </cell>
          <cell r="M34">
            <v>69.679344951039994</v>
          </cell>
          <cell r="N34">
            <v>75.415764821759993</v>
          </cell>
          <cell r="O34">
            <v>77.424807545903093</v>
          </cell>
          <cell r="P34">
            <v>79.49670834860845</v>
          </cell>
          <cell r="Q34">
            <v>81.633640551300147</v>
          </cell>
          <cell r="R34">
            <v>83.837857954688729</v>
          </cell>
          <cell r="S34">
            <v>86.111697943676532</v>
          </cell>
          <cell r="T34">
            <v>88.457584714771812</v>
          </cell>
          <cell r="U34">
            <v>90.878032630902766</v>
          </cell>
          <cell r="V34">
            <v>93.375649708718498</v>
          </cell>
          <cell r="W34">
            <v>95.889341773502053</v>
          </cell>
        </row>
        <row r="44">
          <cell r="C44">
            <v>7.6183617691273076E-2</v>
          </cell>
          <cell r="D44">
            <v>196.02187391916644</v>
          </cell>
          <cell r="E44">
            <v>295.52024853199424</v>
          </cell>
          <cell r="F44">
            <v>371.03810161512581</v>
          </cell>
          <cell r="G44">
            <v>427.35104188332775</v>
          </cell>
          <cell r="H44">
            <v>468.34922543427643</v>
          </cell>
          <cell r="I44">
            <v>497.40792351705483</v>
          </cell>
          <cell r="J44">
            <v>517.16852411265234</v>
          </cell>
          <cell r="K44">
            <v>530.00866865719775</v>
          </cell>
          <cell r="L44">
            <v>532.74991317652712</v>
          </cell>
          <cell r="M44">
            <v>530.60806714451326</v>
          </cell>
          <cell r="N44">
            <v>524.68150960427045</v>
          </cell>
          <cell r="O44">
            <v>515.84767982529843</v>
          </cell>
          <cell r="P44">
            <v>493.54775468373953</v>
          </cell>
          <cell r="Q44">
            <v>472.20229916076948</v>
          </cell>
          <cell r="R44">
            <v>451.79653201721027</v>
          </cell>
          <cell r="S44">
            <v>432.29890215897598</v>
          </cell>
          <cell r="T44">
            <v>413.63049217207595</v>
          </cell>
          <cell r="U44">
            <v>395.77813116840196</v>
          </cell>
          <cell r="V44">
            <v>378.71465792469746</v>
          </cell>
        </row>
        <row r="45">
          <cell r="C45">
            <v>0</v>
          </cell>
          <cell r="D45">
            <v>0</v>
          </cell>
          <cell r="E45">
            <v>75.455743301820277</v>
          </cell>
          <cell r="F45">
            <v>113.82403141947412</v>
          </cell>
          <cell r="G45">
            <v>143.10249627723894</v>
          </cell>
          <cell r="H45">
            <v>165.15821731625076</v>
          </cell>
          <cell r="I45">
            <v>181.62800281183519</v>
          </cell>
          <cell r="J45">
            <v>193.81317467350874</v>
          </cell>
          <cell r="K45">
            <v>200.2752985243967</v>
          </cell>
          <cell r="L45">
            <v>203.69192200687354</v>
          </cell>
          <cell r="M45">
            <v>204.72286680327244</v>
          </cell>
          <cell r="N45">
            <v>203.88916999673859</v>
          </cell>
          <cell r="O45">
            <v>201.61514398122904</v>
          </cell>
          <cell r="P45">
            <v>192.90342750947312</v>
          </cell>
          <cell r="Q45">
            <v>184.55891646966333</v>
          </cell>
          <cell r="R45">
            <v>176.59433132141606</v>
          </cell>
          <cell r="S45">
            <v>168.97786809598375</v>
          </cell>
          <cell r="T45">
            <v>161.69100103231324</v>
          </cell>
          <cell r="U45">
            <v>154.72071562055257</v>
          </cell>
          <cell r="V45">
            <v>148.05044067064776</v>
          </cell>
        </row>
        <row r="46">
          <cell r="C46">
            <v>0</v>
          </cell>
          <cell r="D46">
            <v>0</v>
          </cell>
          <cell r="E46">
            <v>264.81160855386679</v>
          </cell>
          <cell r="F46">
            <v>399.7063686876545</v>
          </cell>
          <cell r="G46">
            <v>501.82406909067851</v>
          </cell>
          <cell r="H46">
            <v>577.71651356582765</v>
          </cell>
          <cell r="I46">
            <v>632.68142655696226</v>
          </cell>
          <cell r="J46">
            <v>671.18171905579231</v>
          </cell>
          <cell r="K46">
            <v>696.16280478121939</v>
          </cell>
          <cell r="L46">
            <v>708.52352651555441</v>
          </cell>
          <cell r="M46">
            <v>712.47062340469051</v>
          </cell>
          <cell r="N46">
            <v>709.78732987253829</v>
          </cell>
          <cell r="O46">
            <v>701.91976317095566</v>
          </cell>
          <cell r="P46">
            <v>671.33212707727523</v>
          </cell>
          <cell r="Q46">
            <v>642.0551338238912</v>
          </cell>
          <cell r="R46">
            <v>614.07090581062494</v>
          </cell>
          <cell r="S46">
            <v>587.30670980092361</v>
          </cell>
          <cell r="T46">
            <v>561.70727625949769</v>
          </cell>
          <cell r="U46">
            <v>537.23081959309638</v>
          </cell>
          <cell r="V46">
            <v>513.82750703736235</v>
          </cell>
        </row>
        <row r="58">
          <cell r="C58">
            <v>0.94491118252306894</v>
          </cell>
          <cell r="D58">
            <v>0.84367069868131328</v>
          </cell>
          <cell r="E58">
            <v>0.75327740953688849</v>
          </cell>
          <cell r="F58">
            <v>0.67256911565793742</v>
          </cell>
          <cell r="G58">
            <v>0.60050813898030253</v>
          </cell>
          <cell r="H58">
            <v>0.53616798123241405</v>
          </cell>
          <cell r="I58">
            <v>0.47872141181465633</v>
          </cell>
          <cell r="J58">
            <v>0.42742983197737261</v>
          </cell>
          <cell r="K58">
            <v>0.38163377855122632</v>
          </cell>
          <cell r="L58">
            <v>0.34074444513502417</v>
          </cell>
          <cell r="M58">
            <v>0.30423611172770082</v>
          </cell>
          <cell r="N58">
            <v>0.27163938547116195</v>
          </cell>
          <cell r="O58">
            <v>0.24253516559925223</v>
          </cell>
          <cell r="P58">
            <v>0.21654925499933281</v>
          </cell>
          <cell r="Q58">
            <v>0.1933475491065475</v>
          </cell>
          <cell r="R58">
            <v>0.17263174027370348</v>
          </cell>
          <cell r="S58">
            <v>0.15413548238723557</v>
          </cell>
          <cell r="T58">
            <v>0.13762096641717489</v>
          </cell>
          <cell r="U58">
            <v>0.12287586287247786</v>
          </cell>
          <cell r="V58">
            <v>0.10971059185042684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/>
      <sheetData sheetId="2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atula"/>
      <sheetName val="Indice"/>
      <sheetName val="INPUT"/>
      <sheetName val="Flujo de Caja TMD"/>
      <sheetName val="Flujo de Caja  PT"/>
      <sheetName val="Ingresos por TMD y PT"/>
      <sheetName val="Estimación TMD"/>
      <sheetName val="Pliego Tarifario"/>
      <sheetName val="Margen por Promoción"/>
      <sheetName val="Ingresos Resumen PT"/>
      <sheetName val="Ingresos PT"/>
      <sheetName val="CAPEX resumen"/>
      <sheetName val="CAPEX Detallado"/>
      <sheetName val="OPEX resumen"/>
      <sheetName val="OPEX Detallado"/>
      <sheetName val="Costo fijo Indirecto detalle"/>
      <sheetName val="Costo fijo Directo detalle"/>
      <sheetName val="Demanda resumen"/>
      <sheetName val="Demanda detallada"/>
      <sheetName val="Residenciales"/>
      <sheetName val="Comercial"/>
      <sheetName val="Vehicular"/>
      <sheetName val="Industrial"/>
      <sheetName val="Parámetros"/>
      <sheetName val="Cargo por Despacho de GN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0">
          <cell r="C20">
            <v>1.2544000000000002</v>
          </cell>
          <cell r="D20">
            <v>1.1200000000000001</v>
          </cell>
          <cell r="E20">
            <v>1</v>
          </cell>
          <cell r="F20">
            <v>0.89285714285714279</v>
          </cell>
          <cell r="G20">
            <v>0.79719387755102034</v>
          </cell>
          <cell r="H20">
            <v>0.71178024781341087</v>
          </cell>
          <cell r="I20">
            <v>0.63551807840483121</v>
          </cell>
          <cell r="J20">
            <v>0.56742685571859919</v>
          </cell>
          <cell r="K20">
            <v>0.50663112117732068</v>
          </cell>
          <cell r="L20">
            <v>0.45234921533689343</v>
          </cell>
          <cell r="M20">
            <v>0.4038832279793691</v>
          </cell>
        </row>
      </sheetData>
      <sheetData sheetId="2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-planta"/>
      <sheetName val="SICN"/>
      <sheetName val="SIS"/>
      <sheetName val="Sensib PComb"/>
      <sheetName val="Sensib TCambio"/>
      <sheetName val="PGN"/>
      <sheetName val="PGN_AT"/>
      <sheetName val="Sólidos"/>
    </sheetNames>
    <sheetDataSet>
      <sheetData sheetId="0" refreshError="1"/>
      <sheetData sheetId="1">
        <row r="47">
          <cell r="D47">
            <v>0.92689999999999995</v>
          </cell>
        </row>
        <row r="50">
          <cell r="D50">
            <v>2.1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Industrial"/>
      <sheetName val="Hoja3"/>
      <sheetName val="Hoja2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GNV"/>
      <sheetName val="DEM_GNV"/>
      <sheetName val="E"/>
      <sheetName val="IND"/>
      <sheetName val="DEM_GE"/>
      <sheetName val="GE"/>
      <sheetName val="Comp"/>
      <sheetName val="Demanda"/>
      <sheetName val="Eval_GAS"/>
      <sheetName val="Eval_ERP"/>
      <sheetName val="Eval_OE"/>
      <sheetName val="NuevoVNR"/>
      <sheetName val="IGA"/>
      <sheetName val="CU_2013"/>
      <sheetName val="CU_2008_Actual"/>
      <sheetName val="InvComp"/>
      <sheetName val="Inversion"/>
      <sheetName val="COYM"/>
      <sheetName val="Promoción"/>
      <sheetName val="TUD cP"/>
      <sheetName val="TarifaMedia"/>
      <sheetName val="Res"/>
      <sheetName val="DC"/>
      <sheetName val="XT"/>
      <sheetName val="FA"/>
      <sheetName val="abcd"/>
      <sheetName val="Hoja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5">
          <cell r="F5">
            <v>9.4887929345830457E-3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>
        <row r="21">
          <cell r="A21">
            <v>0.12</v>
          </cell>
        </row>
      </sheetData>
      <sheetData sheetId="25"/>
      <sheetData sheetId="26"/>
      <sheetData sheetId="27"/>
      <sheetData sheetId="28"/>
      <sheetData sheetId="29"/>
      <sheetData sheetId="30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O105"/>
  <sheetViews>
    <sheetView showGridLines="0" tabSelected="1" zoomScaleNormal="100" workbookViewId="0">
      <selection activeCell="E80" sqref="E80"/>
    </sheetView>
  </sheetViews>
  <sheetFormatPr baseColWidth="10" defaultRowHeight="15" outlineLevelCol="1" x14ac:dyDescent="0.25"/>
  <cols>
    <col min="1" max="1" width="15" customWidth="1"/>
    <col min="2" max="2" width="69.85546875" customWidth="1"/>
    <col min="3" max="3" width="3.7109375" style="47" bestFit="1" customWidth="1"/>
    <col min="4" max="4" width="10.5703125" bestFit="1" customWidth="1"/>
    <col min="5" max="5" width="10.5703125" customWidth="1"/>
    <col min="6" max="8" width="10.5703125" hidden="1" customWidth="1" outlineLevel="1"/>
    <col min="9" max="9" width="9.7109375" customWidth="1" collapsed="1"/>
    <col min="10" max="10" width="10.28515625" customWidth="1"/>
    <col min="11" max="11" width="10.28515625" hidden="1" customWidth="1" outlineLevel="1"/>
    <col min="12" max="12" width="9" customWidth="1" collapsed="1"/>
    <col min="13" max="13" width="10.140625" customWidth="1"/>
  </cols>
  <sheetData>
    <row r="1" spans="1:15" ht="40.5" x14ac:dyDescent="0.25">
      <c r="A1" s="71" t="s">
        <v>247</v>
      </c>
      <c r="B1" s="71" t="s">
        <v>162</v>
      </c>
      <c r="C1" s="71" t="s">
        <v>160</v>
      </c>
      <c r="D1" s="71" t="s">
        <v>38</v>
      </c>
      <c r="E1" s="71" t="s">
        <v>161</v>
      </c>
      <c r="F1" s="98" t="s">
        <v>303</v>
      </c>
      <c r="G1" s="98" t="s">
        <v>304</v>
      </c>
      <c r="H1" s="98" t="s">
        <v>305</v>
      </c>
      <c r="I1" s="71" t="s">
        <v>178</v>
      </c>
      <c r="J1" s="71" t="s">
        <v>179</v>
      </c>
      <c r="K1" s="98" t="s">
        <v>299</v>
      </c>
      <c r="L1" s="71" t="s">
        <v>180</v>
      </c>
      <c r="M1" s="71" t="s">
        <v>184</v>
      </c>
    </row>
    <row r="2" spans="1:15" s="1" customFormat="1" ht="20.25" customHeight="1" x14ac:dyDescent="0.25">
      <c r="A2" s="72" t="s">
        <v>246</v>
      </c>
      <c r="B2" s="73" t="s">
        <v>261</v>
      </c>
      <c r="C2" s="74" t="s">
        <v>186</v>
      </c>
      <c r="D2" s="75">
        <v>1</v>
      </c>
      <c r="E2" s="75">
        <f>+E3+E9</f>
        <v>4132.2810713386343</v>
      </c>
      <c r="F2" s="99">
        <f t="shared" ref="F2" si="0">+F3+F9</f>
        <v>100.78734320338133</v>
      </c>
      <c r="G2" s="99">
        <f t="shared" ref="G2" si="1">+G3+G9</f>
        <v>228.19775819633509</v>
      </c>
      <c r="H2" s="99">
        <f t="shared" ref="H2" si="2">+H3+H9</f>
        <v>382.23512788291697</v>
      </c>
      <c r="I2" s="75">
        <f>+I3+I9</f>
        <v>737.63559047211152</v>
      </c>
      <c r="J2" s="75">
        <f t="shared" ref="J2:L2" si="3">+J3+J9</f>
        <v>780.15457755596981</v>
      </c>
      <c r="K2" s="99">
        <f t="shared" si="3"/>
        <v>53.128526731561543</v>
      </c>
      <c r="L2" s="75">
        <f t="shared" si="3"/>
        <v>899.00274734990023</v>
      </c>
      <c r="M2" s="75">
        <f>+M3+M9</f>
        <v>951.13939994645784</v>
      </c>
      <c r="N2" s="101"/>
      <c r="O2" s="102"/>
    </row>
    <row r="3" spans="1:15" hidden="1" x14ac:dyDescent="0.25">
      <c r="A3" s="76"/>
      <c r="B3" s="77" t="s">
        <v>1</v>
      </c>
      <c r="C3" s="78" t="s">
        <v>186</v>
      </c>
      <c r="D3" s="79">
        <v>1</v>
      </c>
      <c r="E3" s="79">
        <f>SUM(E4:E8)</f>
        <v>187.08966762173736</v>
      </c>
      <c r="F3" s="100">
        <f>SUM(F4:F8)</f>
        <v>4.563162624920424</v>
      </c>
      <c r="G3" s="100">
        <f>SUM(G4:G8)</f>
        <v>10.331688962083978</v>
      </c>
      <c r="H3" s="100">
        <f>SUM(H4:H8)</f>
        <v>17.305754810575152</v>
      </c>
      <c r="I3" s="79">
        <f>SUM(I4:I8)</f>
        <v>45.309928823931614</v>
      </c>
      <c r="J3" s="79">
        <f t="shared" ref="J3:M3" si="4">SUM(J4:J8)</f>
        <v>78.803393507826911</v>
      </c>
      <c r="K3" s="99">
        <f t="shared" si="4"/>
        <v>5.3665110978830128</v>
      </c>
      <c r="L3" s="79">
        <f t="shared" si="4"/>
        <v>25.409227794516269</v>
      </c>
      <c r="M3" s="79">
        <f t="shared" si="4"/>
        <v>0</v>
      </c>
      <c r="N3" s="101"/>
      <c r="O3" s="102"/>
    </row>
    <row r="4" spans="1:15" hidden="1" x14ac:dyDescent="0.25">
      <c r="A4" s="58"/>
      <c r="B4" s="59" t="s">
        <v>3</v>
      </c>
      <c r="C4" s="60" t="s">
        <v>4</v>
      </c>
      <c r="D4" s="61">
        <v>2.75</v>
      </c>
      <c r="E4" s="61">
        <f>SUM(F4:M4)</f>
        <v>98.804001230432831</v>
      </c>
      <c r="F4" s="61">
        <f>SUM(G4:M4)*'Costos Indirectos'!$G$8</f>
        <v>2.4098536885471424</v>
      </c>
      <c r="G4" s="61">
        <f>SUM(H4:M4)*'Costos Indirectos'!$G$7</f>
        <v>5.4562725023708891</v>
      </c>
      <c r="H4" s="61">
        <f>SUM(I4:M4)*'Costos Indirectos'!$G$6</f>
        <v>9.1393492827979728</v>
      </c>
      <c r="I4" s="61">
        <f>+SUMIFS('Analisis de partidas'!$G$6:$G$31,'Analisis de partidas'!$M$6:$M$31,'Resumen de presupuesto'!B4,'Analisis de partidas'!$B$6:$B$31,'Resumen de presupuesto'!$B$3)*D4</f>
        <v>2.5157098181222475</v>
      </c>
      <c r="J4" s="61">
        <f>+SUMIFS('Analisis de partidas'!$H$6:$H$31,'Analisis de partidas'!$M$6:$M$31,'Resumen de presupuesto'!B4,'Analisis de partidas'!$B$6:$B$31,'Resumen de presupuesto'!$B$3)*D4</f>
        <v>73.085600892857144</v>
      </c>
      <c r="K4" s="61">
        <f>J4*'Costos Indirectos'!$G$5</f>
        <v>4.9771294208035712</v>
      </c>
      <c r="L4" s="61">
        <f>+SUMIFS('Analisis de partidas'!$I$6:$I$31,'Analisis de partidas'!$M$6:$M$31,'Resumen de presupuesto'!B4,'Analisis de partidas'!$B$6:$B$31,'Resumen de presupuesto'!$B$3)*D4</f>
        <v>1.2200856249338736</v>
      </c>
      <c r="M4" s="61">
        <f>+SUMIFS('Analisis de partidas'!$J$6:$J$31,'Analisis de partidas'!$M$6:$M$31,'Resumen de presupuesto'!B4,'Analisis de partidas'!$B$6:$B$31,'Resumen de presupuesto'!$B$3)*D4</f>
        <v>0</v>
      </c>
      <c r="N4" s="101"/>
      <c r="O4" s="102"/>
    </row>
    <row r="5" spans="1:15" hidden="1" x14ac:dyDescent="0.25">
      <c r="A5" s="58"/>
      <c r="B5" s="59" t="s">
        <v>7</v>
      </c>
      <c r="C5" s="60" t="s">
        <v>4</v>
      </c>
      <c r="D5" s="61">
        <v>3.5</v>
      </c>
      <c r="E5" s="61">
        <f>SUM(F5:M5)</f>
        <v>1.3247590783202101</v>
      </c>
      <c r="F5" s="61">
        <f>SUM(G5:M5)*'Costos Indirectos'!$G$8</f>
        <v>3.2311197032200249E-2</v>
      </c>
      <c r="G5" s="61">
        <f>SUM(H5:M5)*'Costos Indirectos'!$G$7</f>
        <v>7.3157427242717538E-2</v>
      </c>
      <c r="H5" s="61">
        <f>SUM(I5:M5)*'Costos Indirectos'!$G$6</f>
        <v>0.12253993544339048</v>
      </c>
      <c r="I5" s="61">
        <f>+SUMIFS('Analisis de partidas'!$G$6:$G$31,'Analisis de partidas'!$M$6:$M$31,'Resumen de presupuesto'!B5,'Analisis de partidas'!$B$6:$B$31,'Resumen de presupuesto'!$B$3)*D5</f>
        <v>0.68106253919181525</v>
      </c>
      <c r="J5" s="61">
        <f>+SUMIFS('Analisis de partidas'!$H$6:$H$31,'Analisis de partidas'!$M$6:$M$31,'Resumen de presupuesto'!B5,'Analisis de partidas'!$B$6:$B$31,'Resumen de presupuesto'!$B$3)*D5</f>
        <v>0.38918451400626025</v>
      </c>
      <c r="K5" s="61">
        <f>J5*'Costos Indirectos'!$G$5</f>
        <v>2.650346540382632E-2</v>
      </c>
      <c r="L5" s="61">
        <f>+SUMIFS('Analisis de partidas'!$I$6:$I$31,'Analisis de partidas'!$M$6:$M$31,'Resumen de presupuesto'!B5,'Analisis de partidas'!$B$6:$B$31,'Resumen de presupuesto'!$B$3)*D5</f>
        <v>0</v>
      </c>
      <c r="M5" s="61">
        <f>+SUMIFS('Analisis de partidas'!$J$6:$J$31,'Analisis de partidas'!$M$6:$M$31,'Resumen de presupuesto'!B5,'Analisis de partidas'!$B$6:$B$31,'Resumen de presupuesto'!$B$3)*D5</f>
        <v>0</v>
      </c>
      <c r="N5" s="101"/>
      <c r="O5" s="102"/>
    </row>
    <row r="6" spans="1:15" hidden="1" x14ac:dyDescent="0.25">
      <c r="A6" s="58"/>
      <c r="B6" s="59" t="s">
        <v>9</v>
      </c>
      <c r="C6" s="60" t="s">
        <v>10</v>
      </c>
      <c r="D6" s="61">
        <v>0.39538714991762763</v>
      </c>
      <c r="E6" s="61">
        <f>SUM(F6:M6)</f>
        <v>32.657292230193811</v>
      </c>
      <c r="F6" s="61">
        <f>SUM(G6:M6)*'Costos Indirectos'!$G$8</f>
        <v>0.7965193226876538</v>
      </c>
      <c r="G6" s="61">
        <f>SUM(H6:M6)*'Costos Indirectos'!$G$7</f>
        <v>1.8034399758965745</v>
      </c>
      <c r="H6" s="61">
        <f>SUM(I6:M6)*'Costos Indirectos'!$G$6</f>
        <v>3.0207926460999865</v>
      </c>
      <c r="I6" s="61">
        <f>+SUMIFS('Analisis de partidas'!$G$6:$G$31,'Analisis de partidas'!$M$6:$M$31,'Resumen de presupuesto'!B6,'Analisis de partidas'!$B$6:$B$31,'Resumen de presupuesto'!$B$3)*D6</f>
        <v>20.988899200188825</v>
      </c>
      <c r="J6" s="61">
        <f>+SUMIFS('Analisis de partidas'!$H$6:$H$31,'Analisis de partidas'!$M$6:$M$31,'Resumen de presupuesto'!B6,'Analisis de partidas'!$B$6:$B$31,'Resumen de presupuesto'!$B$3)*D6</f>
        <v>5.2690413831260994</v>
      </c>
      <c r="K6" s="61">
        <f>J6*'Costos Indirectos'!$G$5</f>
        <v>0.35882171819088732</v>
      </c>
      <c r="L6" s="61">
        <f>+SUMIFS('Analisis de partidas'!$I$6:$I$31,'Analisis de partidas'!$M$6:$M$31,'Resumen de presupuesto'!B6,'Analisis de partidas'!$B$6:$B$31,'Resumen de presupuesto'!$B$3)*D6</f>
        <v>0.41977798400377653</v>
      </c>
      <c r="M6" s="61">
        <f>+SUMIFS('Analisis de partidas'!$J$6:$J$31,'Analisis de partidas'!$M$6:$M$31,'Resumen de presupuesto'!B6,'Analisis de partidas'!$B$6:$B$31,'Resumen de presupuesto'!$B$3)*D6</f>
        <v>0</v>
      </c>
      <c r="N6" s="101"/>
      <c r="O6" s="102"/>
    </row>
    <row r="7" spans="1:15" hidden="1" x14ac:dyDescent="0.25">
      <c r="A7" s="58"/>
      <c r="B7" s="59" t="s">
        <v>12</v>
      </c>
      <c r="C7" s="60" t="s">
        <v>5</v>
      </c>
      <c r="D7" s="61">
        <v>1.6474464579901153E-2</v>
      </c>
      <c r="E7" s="61">
        <f>SUM(F7:M7)</f>
        <v>0.10624885179610337</v>
      </c>
      <c r="F7" s="61">
        <f>SUM(G7:M7)*'Costos Indirectos'!$G$8</f>
        <v>2.5914354096610581E-3</v>
      </c>
      <c r="G7" s="61">
        <f>SUM(H7:M7)*'Costos Indirectos'!$G$7</f>
        <v>5.8674009275344703E-3</v>
      </c>
      <c r="H7" s="61">
        <f>SUM(I7:M7)*'Costos Indirectos'!$G$6</f>
        <v>9.8279963905118801E-3</v>
      </c>
      <c r="I7" s="61">
        <f>+SUMIFS('Analisis de partidas'!$G$6:$G$31,'Analisis de partidas'!$M$6:$M$31,'Resumen de presupuesto'!B7,'Analisis de partidas'!$B$6:$B$31,'Resumen de presupuesto'!$B$3)*D7</f>
        <v>1.9748431691447434E-2</v>
      </c>
      <c r="J7" s="61">
        <f>+SUMIFS('Analisis de partidas'!$H$6:$H$31,'Analisis de partidas'!$M$6:$M$31,'Resumen de presupuesto'!B7,'Analisis de partidas'!$B$6:$B$31,'Resumen de presupuesto'!$B$3)*D7</f>
        <v>5.956671783741084E-2</v>
      </c>
      <c r="K7" s="61">
        <f>J7*'Costos Indirectos'!$G$5</f>
        <v>4.0564934847276777E-3</v>
      </c>
      <c r="L7" s="61">
        <f>+SUMIFS('Analisis de partidas'!$I$6:$I$31,'Analisis de partidas'!$M$6:$M$31,'Resumen de presupuesto'!B7,'Analisis de partidas'!$B$6:$B$31,'Resumen de presupuesto'!$B$3)*D7</f>
        <v>4.5903760548099935E-3</v>
      </c>
      <c r="M7" s="61">
        <f>+SUMIFS('Analisis de partidas'!$J$6:$J$31,'Analisis de partidas'!$M$6:$M$31,'Resumen de presupuesto'!B7,'Analisis de partidas'!$B$6:$B$31,'Resumen de presupuesto'!$B$3)*D7</f>
        <v>0</v>
      </c>
      <c r="N7" s="101"/>
      <c r="O7" s="102"/>
    </row>
    <row r="8" spans="1:15" hidden="1" x14ac:dyDescent="0.25">
      <c r="A8" s="58"/>
      <c r="B8" s="59" t="str">
        <f>+'Analisis de partidas'!M10</f>
        <v>Limpieza de Terreno</v>
      </c>
      <c r="C8" s="60" t="str">
        <f>+'Analisis de partidas'!N10</f>
        <v>m2</v>
      </c>
      <c r="D8" s="61">
        <v>2.5</v>
      </c>
      <c r="E8" s="61">
        <f>SUM(F8:M8)</f>
        <v>54.197366230994412</v>
      </c>
      <c r="F8" s="61">
        <f>SUM(G8:M8)*'Costos Indirectos'!$G$8</f>
        <v>1.3218869812437664</v>
      </c>
      <c r="G8" s="61">
        <f>SUM(H8:M8)*'Costos Indirectos'!$G$7</f>
        <v>2.9929516556462628</v>
      </c>
      <c r="H8" s="61">
        <f>SUM(I8:M8)*'Costos Indirectos'!$G$6</f>
        <v>5.0132449498432914</v>
      </c>
      <c r="I8" s="61">
        <f>+SUMIFS('Analisis de partidas'!$G$6:$G$31,'Analisis de partidas'!$M$6:$M$31,'Resumen de presupuesto'!B8,'Analisis de partidas'!$B$6:$B$31,'Resumen de presupuesto'!$B$3)*D8</f>
        <v>21.104508834737281</v>
      </c>
      <c r="J8" s="61">
        <f>+SUMIFS('Analisis de partidas'!$H$6:$H$31,'Analisis de partidas'!$M$6:$M$31,'Resumen de presupuesto'!B8,'Analisis de partidas'!$B$6:$B$31,'Resumen de presupuesto'!$B$3)*D8</f>
        <v>0</v>
      </c>
      <c r="K8" s="61">
        <f>J8*'Costos Indirectos'!$G$5</f>
        <v>0</v>
      </c>
      <c r="L8" s="61">
        <f>+SUMIFS('Analisis de partidas'!$I$6:$I$31,'Analisis de partidas'!$M$6:$M$31,'Resumen de presupuesto'!B8,'Analisis de partidas'!$B$6:$B$31,'Resumen de presupuesto'!$B$3)*D8</f>
        <v>23.76477380952381</v>
      </c>
      <c r="M8" s="61">
        <f>+SUMIFS('Analisis de partidas'!$J$6:$J$31,'Analisis de partidas'!$M$6:$M$31,'Resumen de presupuesto'!B8,'Analisis de partidas'!$B$6:$B$31,'Resumen de presupuesto'!$B$3)*D8</f>
        <v>0</v>
      </c>
      <c r="N8" s="101"/>
      <c r="O8" s="102"/>
    </row>
    <row r="9" spans="1:15" x14ac:dyDescent="0.25">
      <c r="A9" s="76" t="s">
        <v>243</v>
      </c>
      <c r="B9" s="77" t="s">
        <v>193</v>
      </c>
      <c r="C9" s="78" t="s">
        <v>186</v>
      </c>
      <c r="D9" s="79">
        <v>1</v>
      </c>
      <c r="E9" s="79">
        <f t="shared" ref="E9:M9" si="5">+E10+E16+E21</f>
        <v>3945.1914037168972</v>
      </c>
      <c r="F9" s="99">
        <f t="shared" si="5"/>
        <v>96.224180578460903</v>
      </c>
      <c r="G9" s="99">
        <f t="shared" si="5"/>
        <v>217.86606923425111</v>
      </c>
      <c r="H9" s="99">
        <f t="shared" si="5"/>
        <v>364.92937307234183</v>
      </c>
      <c r="I9" s="79">
        <f t="shared" si="5"/>
        <v>692.3256616481799</v>
      </c>
      <c r="J9" s="79">
        <f t="shared" si="5"/>
        <v>701.35118404814284</v>
      </c>
      <c r="K9" s="99">
        <f t="shared" si="5"/>
        <v>47.76201563367853</v>
      </c>
      <c r="L9" s="79">
        <f t="shared" si="5"/>
        <v>873.59351955538398</v>
      </c>
      <c r="M9" s="79">
        <f t="shared" si="5"/>
        <v>951.13939994645784</v>
      </c>
      <c r="N9" s="101"/>
      <c r="O9" s="102"/>
    </row>
    <row r="10" spans="1:15" s="32" customFormat="1" hidden="1" x14ac:dyDescent="0.25">
      <c r="A10" s="62"/>
      <c r="B10" s="63" t="s">
        <v>273</v>
      </c>
      <c r="C10" s="64" t="s">
        <v>16</v>
      </c>
      <c r="D10" s="65"/>
      <c r="E10" s="65">
        <f>SUM(E11:E15)</f>
        <v>2489.1742915529203</v>
      </c>
      <c r="F10" s="100">
        <f t="shared" ref="F10:H10" si="6">SUM(F11:F15)</f>
        <v>60.711568086656591</v>
      </c>
      <c r="G10" s="100">
        <f t="shared" si="6"/>
        <v>137.46015415846776</v>
      </c>
      <c r="H10" s="100">
        <f t="shared" si="6"/>
        <v>230.24809717175935</v>
      </c>
      <c r="I10" s="65">
        <f>SUM(I11:I15)</f>
        <v>566.45209233219202</v>
      </c>
      <c r="J10" s="65">
        <f>SUM(J11:J15)</f>
        <v>20.438591517857141</v>
      </c>
      <c r="K10" s="100">
        <f>SUM(K11:K15)</f>
        <v>1.3918680823660712</v>
      </c>
      <c r="L10" s="65">
        <f>SUM(L11:L15)</f>
        <v>786.3167702571634</v>
      </c>
      <c r="M10" s="65">
        <f>SUM(M11:M15)</f>
        <v>686.15514994645787</v>
      </c>
      <c r="N10" s="101"/>
      <c r="O10" s="102"/>
    </row>
    <row r="11" spans="1:15" hidden="1" x14ac:dyDescent="0.25">
      <c r="A11" s="58"/>
      <c r="B11" s="59" t="str">
        <f>+'Analisis de partidas'!M11</f>
        <v>Excavación masiva para explanaciones c/maquinaria, t-arenoso</v>
      </c>
      <c r="C11" s="60" t="s">
        <v>16</v>
      </c>
      <c r="D11" s="61">
        <v>4.0999999999999996</v>
      </c>
      <c r="E11" s="61">
        <f t="shared" ref="E11:E20" si="7">SUM(F11:M11)</f>
        <v>777.55623522316773</v>
      </c>
      <c r="F11" s="61">
        <f>SUM(G11:M11)*'Costos Indirectos'!$G$8</f>
        <v>18.964786224955311</v>
      </c>
      <c r="G11" s="61">
        <f>SUM(H11:M11)*'Costos Indirectos'!$G$7</f>
        <v>42.939138622540327</v>
      </c>
      <c r="H11" s="61">
        <f>SUM(I11:M11)*'Costos Indirectos'!$G$6</f>
        <v>71.923787824628135</v>
      </c>
      <c r="I11" s="61">
        <f>+SUMIFS('Analisis de partidas'!$G$6:$G$31,'Analisis de partidas'!$M$6:$M$31,'Resumen de presupuesto'!B11,'Analisis de partidas'!$B$6:$B$31,'Resumen de presupuesto'!$B$10)*D11</f>
        <v>92.536429661207777</v>
      </c>
      <c r="J11" s="61">
        <f>+SUMIFS('Analisis de partidas'!$H$6:$H$31,'Analisis de partidas'!$M$6:$M$31,'Resumen de presupuesto'!B11,'Analisis de partidas'!$B$6:$B$31,'Resumen de presupuesto'!$B$10)*D11</f>
        <v>0</v>
      </c>
      <c r="K11" s="61">
        <f>J11*'Costos Indirectos'!$G$5</f>
        <v>0</v>
      </c>
      <c r="L11" s="61">
        <f>+SUMIFS('Analisis de partidas'!$I$6:$I$31,'Analisis de partidas'!$M$6:$M$31,'Resumen de presupuesto'!B11,'Analisis de partidas'!$B$6:$B$31,'Resumen de presupuesto'!$B$10)*D11</f>
        <v>551.1920928898362</v>
      </c>
      <c r="M11" s="61">
        <f>+SUMIFS('Analisis de partidas'!$J$6:$J$31,'Analisis de partidas'!$M$6:$M$31,'Resumen de presupuesto'!B11,'Analisis de partidas'!$B$6:$B$31,'Resumen de presupuesto'!$B$10)*D11</f>
        <v>0</v>
      </c>
      <c r="N11" s="101"/>
      <c r="O11" s="102"/>
    </row>
    <row r="12" spans="1:15" hidden="1" x14ac:dyDescent="0.25">
      <c r="A12" s="58"/>
      <c r="B12" s="59" t="s">
        <v>18</v>
      </c>
      <c r="C12" s="60" t="s">
        <v>16</v>
      </c>
      <c r="D12" s="61">
        <f>+D11*0.74</f>
        <v>3.0339999999999998</v>
      </c>
      <c r="E12" s="61">
        <f t="shared" si="7"/>
        <v>239.30534659358207</v>
      </c>
      <c r="F12" s="61">
        <f>SUM(G12:M12)*'Costos Indirectos'!$G$8</f>
        <v>5.8367157705751733</v>
      </c>
      <c r="G12" s="61">
        <f>SUM(H12:M12)*'Costos Indirectos'!$G$7</f>
        <v>13.215205518283408</v>
      </c>
      <c r="H12" s="61">
        <f>SUM(I12:M12)*'Costos Indirectos'!$G$6</f>
        <v>22.135694106749622</v>
      </c>
      <c r="I12" s="61">
        <f>+SUMIFS('Analisis de partidas'!$G$6:$G$31,'Analisis de partidas'!$M$6:$M$31,'Resumen de presupuesto'!B12,'Analisis de partidas'!$B$6:$B$31,'Resumen de presupuesto'!$B$10)*D12</f>
        <v>192.3473118426931</v>
      </c>
      <c r="J12" s="61">
        <f>+SUMIFS('Analisis de partidas'!$H$6:$H$31,'Analisis de partidas'!$M$6:$M$31,'Resumen de presupuesto'!B12,'Analisis de partidas'!$B$6:$B$31,'Resumen de presupuesto'!$B$10)*D12</f>
        <v>0</v>
      </c>
      <c r="K12" s="61">
        <f>J12*'Costos Indirectos'!$G$5</f>
        <v>0</v>
      </c>
      <c r="L12" s="61">
        <f>+SUMIFS('Analisis de partidas'!$I$6:$I$31,'Analisis de partidas'!$M$6:$M$31,'Resumen de presupuesto'!B12,'Analisis de partidas'!$B$6:$B$31,'Resumen de presupuesto'!$B$10)*D12</f>
        <v>5.7704193552807928</v>
      </c>
      <c r="M12" s="61">
        <f>+SUMIFS('Analisis de partidas'!$J$6:$J$31,'Analisis de partidas'!$M$6:$M$31,'Resumen de presupuesto'!B12,'Analisis de partidas'!$B$6:$B$31,'Resumen de presupuesto'!$B$10)*D12</f>
        <v>0</v>
      </c>
      <c r="N12" s="101"/>
      <c r="O12" s="102"/>
    </row>
    <row r="13" spans="1:15" hidden="1" x14ac:dyDescent="0.25">
      <c r="A13" s="58"/>
      <c r="B13" s="59" t="s">
        <v>271</v>
      </c>
      <c r="C13" s="60" t="s">
        <v>16</v>
      </c>
      <c r="D13" s="61">
        <f>+D11*0.74</f>
        <v>3.0339999999999998</v>
      </c>
      <c r="E13" s="61">
        <f t="shared" si="7"/>
        <v>226.18387156454068</v>
      </c>
      <c r="F13" s="61">
        <f>SUM(G13:M13)*'Costos Indirectos'!$G$8</f>
        <v>5.5166797942570902</v>
      </c>
      <c r="G13" s="61">
        <f>SUM(H13:M13)*'Costos Indirectos'!$G$7</f>
        <v>12.490595760582091</v>
      </c>
      <c r="H13" s="61">
        <f>SUM(I13:M13)*'Costos Indirectos'!$G$6</f>
        <v>20.921960432986378</v>
      </c>
      <c r="I13" s="61">
        <f>+SUMIFS('Analisis de partidas'!$G$6:$G$31,'Analisis de partidas'!$M$6:$M$31,'Resumen de presupuesto'!B13,'Analisis de partidas'!$B$6:$B$31,'Resumen de presupuesto'!$B$10)*D13</f>
        <v>24.468069879915191</v>
      </c>
      <c r="J13" s="61">
        <f>+SUMIFS('Analisis de partidas'!$H$6:$H$31,'Analisis de partidas'!$M$6:$M$31,'Resumen de presupuesto'!B13,'Analisis de partidas'!$B$6:$B$31,'Resumen de presupuesto'!$B$10)*D13</f>
        <v>0</v>
      </c>
      <c r="K13" s="61">
        <f>J13*'Costos Indirectos'!$G$5</f>
        <v>0</v>
      </c>
      <c r="L13" s="61">
        <f>+SUMIFS('Analisis de partidas'!$I$6:$I$31,'Analisis de partidas'!$M$6:$M$31,'Resumen de presupuesto'!B13,'Analisis de partidas'!$B$6:$B$31,'Resumen de presupuesto'!$B$10)*D13</f>
        <v>107.86341825034194</v>
      </c>
      <c r="M13" s="61">
        <f>+SUMIFS('Analisis de partidas'!$J$6:$J$31,'Analisis de partidas'!$M$6:$M$31,'Resumen de presupuesto'!B13,'Analisis de partidas'!$B$6:$B$31,'Resumen de presupuesto'!$B$10)*D13</f>
        <v>54.923147446457989</v>
      </c>
      <c r="N13" s="101"/>
      <c r="O13" s="102"/>
    </row>
    <row r="14" spans="1:15" hidden="1" x14ac:dyDescent="0.25">
      <c r="A14" s="58"/>
      <c r="B14" s="59" t="str">
        <f>+'Analisis de partidas'!M13</f>
        <v>Relleno compactado en terreno arenoso, capas cada 0.20m</v>
      </c>
      <c r="C14" s="60" t="s">
        <v>16</v>
      </c>
      <c r="D14" s="61">
        <f>+D11*0.5</f>
        <v>2.0499999999999998</v>
      </c>
      <c r="E14" s="61">
        <f t="shared" si="7"/>
        <v>597.09465540038627</v>
      </c>
      <c r="F14" s="61">
        <f>SUM(G14:M14)*'Costos Indirectos'!$G$8</f>
        <v>14.563284278058203</v>
      </c>
      <c r="G14" s="61">
        <f>SUM(H14:M14)*'Costos Indirectos'!$G$7</f>
        <v>32.973473837112913</v>
      </c>
      <c r="H14" s="61">
        <f>SUM(I14:M14)*'Costos Indirectos'!$G$6</f>
        <v>55.23112973804529</v>
      </c>
      <c r="I14" s="61">
        <f>+SUMIFS('Analisis de partidas'!$G$6:$G$31,'Analisis de partidas'!$M$6:$M$31,'Resumen de presupuesto'!B14,'Analisis de partidas'!$B$6:$B$31,'Resumen de presupuesto'!$B$10)*D14</f>
        <v>74.518520793223061</v>
      </c>
      <c r="J14" s="61">
        <f>+SUMIFS('Analisis de partidas'!$H$6:$H$31,'Analisis de partidas'!$M$6:$M$31,'Resumen de presupuesto'!B14,'Analisis de partidas'!$B$6:$B$31,'Resumen de presupuesto'!$B$10)*D14</f>
        <v>0</v>
      </c>
      <c r="K14" s="61">
        <f>J14*'Costos Indirectos'!$G$5</f>
        <v>0</v>
      </c>
      <c r="L14" s="61">
        <f>+SUMIFS('Analisis de partidas'!$I$6:$I$31,'Analisis de partidas'!$M$6:$M$31,'Resumen de presupuesto'!B14,'Analisis de partidas'!$B$6:$B$31,'Resumen de presupuesto'!$B$10)*D14</f>
        <v>112.36175175394686</v>
      </c>
      <c r="M14" s="61">
        <f>+SUMIFS('Analisis de partidas'!$J$6:$J$31,'Analisis de partidas'!$M$6:$M$31,'Resumen de presupuesto'!B14,'Analisis de partidas'!$B$6:$B$31,'Resumen de presupuesto'!$B$10)*D14</f>
        <v>307.44649499999997</v>
      </c>
      <c r="N14" s="101"/>
      <c r="O14" s="102"/>
    </row>
    <row r="15" spans="1:15" hidden="1" x14ac:dyDescent="0.25">
      <c r="A15" s="58"/>
      <c r="B15" s="59" t="str">
        <f>+'Analisis de partidas'!M15</f>
        <v>RIP RAP con canto rodado de diametros entre 0.20-0.30m, sobre el ancho del cauce</v>
      </c>
      <c r="C15" s="60" t="s">
        <v>16</v>
      </c>
      <c r="D15" s="61">
        <f>+D11*0.5</f>
        <v>2.0499999999999998</v>
      </c>
      <c r="E15" s="61">
        <f t="shared" si="7"/>
        <v>649.03418277124342</v>
      </c>
      <c r="F15" s="61">
        <f>SUM(G15:M15)*'Costos Indirectos'!$G$8</f>
        <v>15.830102018810814</v>
      </c>
      <c r="G15" s="61">
        <f>SUM(H15:M15)*'Costos Indirectos'!$G$7</f>
        <v>35.841740419949012</v>
      </c>
      <c r="H15" s="61">
        <f>SUM(I15:M15)*'Costos Indirectos'!$G$6</f>
        <v>60.035525069349923</v>
      </c>
      <c r="I15" s="61">
        <f>+SUMIFS('Analisis de partidas'!$G$6:$G$31,'Analisis de partidas'!$M$6:$M$31,'Resumen de presupuesto'!B15,'Analisis de partidas'!$B$6:$B$31,'Resumen de presupuesto'!$B$10)*D15</f>
        <v>182.58176015515286</v>
      </c>
      <c r="J15" s="61">
        <f>+SUMIFS('Analisis de partidas'!$H$6:$H$31,'Analisis de partidas'!$M$6:$M$31,'Resumen de presupuesto'!B15,'Analisis de partidas'!$B$6:$B$31,'Resumen de presupuesto'!$B$10)*D15</f>
        <v>20.438591517857141</v>
      </c>
      <c r="K15" s="61">
        <f>J15*'Costos Indirectos'!$G$5</f>
        <v>1.3918680823660712</v>
      </c>
      <c r="L15" s="61">
        <f>+SUMIFS('Analisis de partidas'!$I$6:$I$31,'Analisis de partidas'!$M$6:$M$31,'Resumen de presupuesto'!B15,'Analisis de partidas'!$B$6:$B$31,'Resumen de presupuesto'!$B$10)*D15</f>
        <v>9.1290880077576428</v>
      </c>
      <c r="M15" s="61">
        <f>+SUMIFS('Analisis de partidas'!$J$6:$J$31,'Analisis de partidas'!$M$6:$M$31,'Resumen de presupuesto'!B15,'Analisis de partidas'!$B$6:$B$31,'Resumen de presupuesto'!$B$10)*D15</f>
        <v>323.78550749999994</v>
      </c>
      <c r="N15" s="101"/>
      <c r="O15" s="102"/>
    </row>
    <row r="16" spans="1:15" s="32" customFormat="1" ht="13.5" x14ac:dyDescent="0.25">
      <c r="A16" s="62" t="s">
        <v>245</v>
      </c>
      <c r="B16" s="63" t="s">
        <v>22</v>
      </c>
      <c r="C16" s="64" t="s">
        <v>16</v>
      </c>
      <c r="D16" s="65"/>
      <c r="E16" s="65">
        <f>SUM(E17:E20)</f>
        <v>333.82639713190025</v>
      </c>
      <c r="F16" s="100">
        <f t="shared" ref="F16:H16" si="8">SUM(F17:F20)</f>
        <v>8.1421072471195188</v>
      </c>
      <c r="G16" s="100">
        <f t="shared" si="8"/>
        <v>18.434959804798915</v>
      </c>
      <c r="H16" s="100">
        <f t="shared" si="8"/>
        <v>30.878871353508828</v>
      </c>
      <c r="I16" s="65">
        <f t="shared" ref="I16:M16" si="9">SUM(I17:I20)</f>
        <v>94.629934553385439</v>
      </c>
      <c r="J16" s="65">
        <f t="shared" si="9"/>
        <v>140.20930681600001</v>
      </c>
      <c r="K16" s="100">
        <f t="shared" si="9"/>
        <v>9.5482537941696002</v>
      </c>
      <c r="L16" s="65">
        <f t="shared" si="9"/>
        <v>16.99871356291801</v>
      </c>
      <c r="M16" s="65">
        <f t="shared" si="9"/>
        <v>14.984249999999999</v>
      </c>
    </row>
    <row r="17" spans="1:14" hidden="1" x14ac:dyDescent="0.25">
      <c r="A17" s="58"/>
      <c r="B17" s="59" t="str">
        <f>+'Analisis de partidas'!M16</f>
        <v>Concreto Simple f'c=140 kg/cm2, p/solado</v>
      </c>
      <c r="C17" s="60" t="s">
        <v>16</v>
      </c>
      <c r="D17" s="61">
        <v>1</v>
      </c>
      <c r="E17" s="61">
        <f t="shared" si="7"/>
        <v>14.568437611624354</v>
      </c>
      <c r="F17" s="61">
        <f>SUM(G17:M17)*'Costos Indirectos'!$G$8</f>
        <v>0.35532774662498429</v>
      </c>
      <c r="G17" s="61">
        <f>SUM(H17:M17)*'Costos Indirectos'!$G$7</f>
        <v>0.80451565273581327</v>
      </c>
      <c r="H17" s="61">
        <f>SUM(I17:M17)*'Costos Indirectos'!$G$6</f>
        <v>1.3475774075865607</v>
      </c>
      <c r="I17" s="61">
        <f>+SUMIFS('Analisis de partidas'!$G$6:$G$31,'Analisis de partidas'!$M$6:$M$31,'Resumen de presupuesto'!B17,'Analisis de partidas'!$B$6:$B$31,'Resumen de presupuesto'!$B$16)*D17</f>
        <v>3.0667053273948346</v>
      </c>
      <c r="J17" s="61">
        <f>+SUMIFS('Analisis de partidas'!$H$6:$H$31,'Analisis de partidas'!$M$6:$M$31,'Resumen de presupuesto'!B17,'Analisis de partidas'!$B$6:$B$31,'Resumen de presupuesto'!$B$16)*D17</f>
        <v>0</v>
      </c>
      <c r="K17" s="61">
        <f>J17*'Costos Indirectos'!$G$5</f>
        <v>0</v>
      </c>
      <c r="L17" s="61">
        <f>+SUMIFS('Analisis de partidas'!$I$6:$I$31,'Analisis de partidas'!$M$6:$M$31,'Resumen de presupuesto'!B17,'Analisis de partidas'!$B$6:$B$31,'Resumen de presupuesto'!$B$16)*D17</f>
        <v>0.2194614772821625</v>
      </c>
      <c r="M17" s="61">
        <f>+SUMIFS('Analisis de partidas'!$J$6:$J$31,'Analisis de partidas'!$M$6:$M$31,'Resumen de presupuesto'!B17,'Analisis de partidas'!$B$6:$B$31,'Resumen de presupuesto'!$B$16)*D17</f>
        <v>8.7748499999999989</v>
      </c>
      <c r="N17" s="2"/>
    </row>
    <row r="18" spans="1:14" hidden="1" x14ac:dyDescent="0.25">
      <c r="A18" s="58"/>
      <c r="B18" s="59" t="str">
        <f>+'Analisis de partidas'!M17</f>
        <v>Concreto premezclado f'c=210 kg/cm2, p/proteccion de tuberias - fundaciones</v>
      </c>
      <c r="C18" s="60" t="s">
        <v>16</v>
      </c>
      <c r="D18" s="61">
        <v>1</v>
      </c>
      <c r="E18" s="61">
        <f t="shared" si="7"/>
        <v>192.46158908318711</v>
      </c>
      <c r="F18" s="61">
        <f>SUM(G18:M18)*'Costos Indirectos'!$G$8</f>
        <v>4.6941850995899292</v>
      </c>
      <c r="G18" s="61">
        <f>SUM(H18:M18)*'Costos Indirectos'!$G$7</f>
        <v>10.628343621713048</v>
      </c>
      <c r="H18" s="61">
        <f>SUM(I18:M18)*'Costos Indirectos'!$G$6</f>
        <v>17.802656413187837</v>
      </c>
      <c r="I18" s="61">
        <f>+SUMIFS('Analisis de partidas'!$G$6:$G$31,'Analisis de partidas'!$M$6:$M$31,'Resumen de presupuesto'!B18,'Analisis de partidas'!$B$6:$B$31,'Resumen de presupuesto'!$B$16)*D18</f>
        <v>38.48715185880517</v>
      </c>
      <c r="J18" s="61">
        <f>+SUMIFS('Analisis de partidas'!$H$6:$H$31,'Analisis de partidas'!$M$6:$M$31,'Resumen de presupuesto'!B18,'Analisis de partidas'!$B$6:$B$31,'Resumen de presupuesto'!$B$16)*D18</f>
        <v>110.5655</v>
      </c>
      <c r="K18" s="61">
        <f>J18*'Costos Indirectos'!$G$5</f>
        <v>7.5295105499999995</v>
      </c>
      <c r="L18" s="61">
        <f>+SUMIFS('Analisis de partidas'!$I$6:$I$31,'Analisis de partidas'!$M$6:$M$31,'Resumen de presupuesto'!B18,'Analisis de partidas'!$B$6:$B$31,'Resumen de presupuesto'!$B$16)*D18</f>
        <v>2.7542415398911388</v>
      </c>
      <c r="M18" s="61">
        <f>+SUMIFS('Analisis de partidas'!$J$6:$J$31,'Analisis de partidas'!$M$6:$M$31,'Resumen de presupuesto'!B18,'Analisis de partidas'!$B$6:$B$31,'Resumen de presupuesto'!$B$16)*D18</f>
        <v>0</v>
      </c>
      <c r="N18" s="2"/>
    </row>
    <row r="19" spans="1:14" hidden="1" x14ac:dyDescent="0.25">
      <c r="A19" s="58"/>
      <c r="B19" s="59" t="str">
        <f>+'Analisis de partidas'!M18</f>
        <v xml:space="preserve">Acero estruc. fy=4200 kg/cm2, p/proteccion de tuberia (costo prom. Incl. Desperdicios)  </v>
      </c>
      <c r="C19" s="60" t="s">
        <v>62</v>
      </c>
      <c r="D19" s="61">
        <v>1</v>
      </c>
      <c r="E19" s="61">
        <f t="shared" si="7"/>
        <v>86.172979490438252</v>
      </c>
      <c r="F19" s="61">
        <f>SUM(G19:M19)*'Costos Indirectos'!$G$8</f>
        <v>2.101779987571665</v>
      </c>
      <c r="G19" s="61">
        <f>SUM(H19:M19)*'Costos Indirectos'!$G$7</f>
        <v>4.7587471416716935</v>
      </c>
      <c r="H19" s="61">
        <f>SUM(I19:M19)*'Costos Indirectos'!$G$6</f>
        <v>7.9709824348684526</v>
      </c>
      <c r="I19" s="61">
        <f>+SUMIFS('Analisis de partidas'!$G$6:$G$31,'Analisis de partidas'!$M$6:$M$31,'Resumen de presupuesto'!B19,'Analisis de partidas'!$B$6:$B$31,'Resumen de presupuesto'!$B$16)*D19</f>
        <v>26.452613244104562</v>
      </c>
      <c r="J19" s="61">
        <f>+SUMIFS('Analisis de partidas'!$H$6:$H$31,'Analisis de partidas'!$M$6:$M$31,'Resumen de presupuesto'!B19,'Analisis de partidas'!$B$6:$B$31,'Resumen de presupuesto'!$B$16)*D19</f>
        <v>29.643806816000005</v>
      </c>
      <c r="K19" s="61">
        <f>J19*'Costos Indirectos'!$G$5</f>
        <v>2.0187432441696003</v>
      </c>
      <c r="L19" s="61">
        <f>+SUMIFS('Analisis de partidas'!$I$6:$I$31,'Analisis de partidas'!$M$6:$M$31,'Resumen de presupuesto'!B19,'Analisis de partidas'!$B$6:$B$31,'Resumen de presupuesto'!$B$16)*D19</f>
        <v>13.226306622052281</v>
      </c>
      <c r="M19" s="61">
        <f>+SUMIFS('Analisis de partidas'!$J$6:$J$31,'Analisis de partidas'!$M$6:$M$31,'Resumen de presupuesto'!B19,'Analisis de partidas'!$B$6:$B$31,'Resumen de presupuesto'!$B$16)*D19</f>
        <v>0</v>
      </c>
      <c r="N19" s="2"/>
    </row>
    <row r="20" spans="1:14" hidden="1" x14ac:dyDescent="0.25">
      <c r="A20" s="58"/>
      <c r="B20" s="59" t="str">
        <f>+'Analisis de partidas'!M19</f>
        <v>Encofrado y desencofrado (incl. habilitacion de madera) - fundaciones</v>
      </c>
      <c r="C20" s="60" t="s">
        <v>35</v>
      </c>
      <c r="D20" s="61">
        <v>1</v>
      </c>
      <c r="E20" s="61">
        <f t="shared" si="7"/>
        <v>40.623390946650566</v>
      </c>
      <c r="F20" s="61">
        <f>SUM(G20:M20)*'Costos Indirectos'!$G$8</f>
        <v>0.99081441333294085</v>
      </c>
      <c r="G20" s="61">
        <f>SUM(H20:M20)*'Costos Indirectos'!$G$7</f>
        <v>2.2433533886783561</v>
      </c>
      <c r="H20" s="61">
        <f>SUM(I20:M20)*'Costos Indirectos'!$G$6</f>
        <v>3.7576550978659795</v>
      </c>
      <c r="I20" s="61">
        <f>+SUMIFS('Analisis de partidas'!$G$6:$G$31,'Analisis de partidas'!$M$6:$M$31,'Resumen de presupuesto'!B20,'Analisis de partidas'!$B$6:$B$31,'Resumen de presupuesto'!$B$16)*D20</f>
        <v>26.623464123080861</v>
      </c>
      <c r="J20" s="61">
        <f>+SUMIFS('Analisis de partidas'!$H$6:$H$31,'Analisis de partidas'!$M$6:$M$31,'Resumen de presupuesto'!B20,'Analisis de partidas'!$B$6:$B$31,'Resumen de presupuesto'!$B$16)*D20</f>
        <v>0</v>
      </c>
      <c r="K20" s="61">
        <f>J20*'Costos Indirectos'!$G$5</f>
        <v>0</v>
      </c>
      <c r="L20" s="61">
        <f>+SUMIFS('Analisis de partidas'!$I$6:$I$31,'Analisis de partidas'!$M$6:$M$31,'Resumen de presupuesto'!B20,'Analisis de partidas'!$B$6:$B$31,'Resumen de presupuesto'!$B$16)*D20</f>
        <v>0.79870392369242582</v>
      </c>
      <c r="M20" s="61">
        <f>+SUMIFS('Analisis de partidas'!$J$6:$J$31,'Analisis de partidas'!$M$6:$M$31,'Resumen de presupuesto'!B20,'Analisis de partidas'!$B$6:$B$31,'Resumen de presupuesto'!$B$16)*D20</f>
        <v>6.2093999999999996</v>
      </c>
      <c r="N20" s="2"/>
    </row>
    <row r="21" spans="1:14" s="32" customFormat="1" ht="13.5" x14ac:dyDescent="0.25">
      <c r="A21" s="62" t="s">
        <v>258</v>
      </c>
      <c r="B21" s="63" t="s">
        <v>192</v>
      </c>
      <c r="C21" s="64" t="s">
        <v>4</v>
      </c>
      <c r="D21" s="65"/>
      <c r="E21" s="65">
        <f>+E22+E25</f>
        <v>1122.1907150320765</v>
      </c>
      <c r="F21" s="100">
        <f t="shared" ref="F21:H21" si="10">+F22+F25</f>
        <v>27.370505244684793</v>
      </c>
      <c r="G21" s="100">
        <f t="shared" si="10"/>
        <v>61.970955270984433</v>
      </c>
      <c r="H21" s="100">
        <f t="shared" si="10"/>
        <v>103.80240454707365</v>
      </c>
      <c r="I21" s="65">
        <f t="shared" ref="I21:M21" si="11">+I22+I25</f>
        <v>31.243634762602454</v>
      </c>
      <c r="J21" s="65">
        <f t="shared" si="11"/>
        <v>540.7032857142857</v>
      </c>
      <c r="K21" s="100">
        <f t="shared" ref="K21" si="12">+K22+K25</f>
        <v>36.82189375714286</v>
      </c>
      <c r="L21" s="65">
        <f t="shared" si="11"/>
        <v>70.27803573530251</v>
      </c>
      <c r="M21" s="65">
        <f t="shared" si="11"/>
        <v>250</v>
      </c>
    </row>
    <row r="22" spans="1:14" s="33" customFormat="1" ht="12.75" hidden="1" x14ac:dyDescent="0.25">
      <c r="A22" s="66"/>
      <c r="B22" s="67" t="s">
        <v>282</v>
      </c>
      <c r="C22" s="68" t="s">
        <v>4</v>
      </c>
      <c r="D22" s="69"/>
      <c r="E22" s="70">
        <f>SUM(E23:E24)</f>
        <v>680.49108323825635</v>
      </c>
      <c r="F22" s="70">
        <f t="shared" ref="F22:H22" si="13">SUM(F23:F24)</f>
        <v>16.597343493616009</v>
      </c>
      <c r="G22" s="70">
        <f t="shared" si="13"/>
        <v>37.578890928941902</v>
      </c>
      <c r="H22" s="70">
        <f t="shared" si="13"/>
        <v>62.945281730436335</v>
      </c>
      <c r="I22" s="70">
        <f t="shared" ref="I22:M22" si="14">SUM(I23:I24)</f>
        <v>6.7023619070701965</v>
      </c>
      <c r="J22" s="70">
        <f t="shared" si="14"/>
        <v>234.22900000000001</v>
      </c>
      <c r="K22" s="70">
        <f t="shared" ref="K22" si="15">SUM(K23:K24)</f>
        <v>15.9509949</v>
      </c>
      <c r="L22" s="70">
        <f t="shared" si="14"/>
        <v>56.48721027819186</v>
      </c>
      <c r="M22" s="70">
        <f t="shared" si="14"/>
        <v>250</v>
      </c>
    </row>
    <row r="23" spans="1:14" hidden="1" x14ac:dyDescent="0.25">
      <c r="A23" s="58"/>
      <c r="B23" s="59" t="s">
        <v>262</v>
      </c>
      <c r="C23" s="60" t="s">
        <v>4</v>
      </c>
      <c r="D23" s="61">
        <v>1</v>
      </c>
      <c r="E23" s="61">
        <f t="shared" ref="E23:E27" si="16">SUM(F23:M23)</f>
        <v>302.19107612583736</v>
      </c>
      <c r="F23" s="61">
        <f>SUM(G23:M23)*'Costos Indirectos'!$G$8</f>
        <v>7.3705140518496925</v>
      </c>
      <c r="G23" s="61">
        <f>SUM(H23:M23)*'Costos Indirectos'!$G$7</f>
        <v>16.687956343810622</v>
      </c>
      <c r="H23" s="61">
        <f>SUM(I23:M23)*'Costos Indirectos'!$G$6</f>
        <v>27.952610830177001</v>
      </c>
      <c r="I23" s="61">
        <f>+SUMIFS('Analisis de partidas'!$G$6:$G$31,'Analisis de partidas'!$M$6:$M$31,'Resumen de presupuesto'!B23,'Analisis de partidas'!$B$6:$B$31,'Resumen de presupuesto'!$B$22)*D23</f>
        <v>0</v>
      </c>
      <c r="J23" s="61">
        <f>+SUMIFS('Analisis de partidas'!$H$6:$H$31,'Analisis de partidas'!$M$6:$M$31,'Resumen de presupuesto'!B23,'Analisis de partidas'!$B$6:$B$31,'Resumen de presupuesto'!$B$22)*D23</f>
        <v>234.22900000000001</v>
      </c>
      <c r="K23" s="61">
        <f>J23*'Costos Indirectos'!$G$5</f>
        <v>15.9509949</v>
      </c>
      <c r="L23" s="61">
        <f>+SUMIFS('Analisis de partidas'!$I$6:$I$31,'Analisis de partidas'!$M$6:$M$31,'Resumen de presupuesto'!B23,'Analisis de partidas'!$B$6:$B$31,'Resumen de presupuesto'!$B$22)*D23</f>
        <v>0</v>
      </c>
      <c r="M23" s="61">
        <f>+SUMIFS('Analisis de partidas'!$J$6:$J$31,'Analisis de partidas'!$M$6:$M$31,'Resumen de presupuesto'!B23,'Analisis de partidas'!$B$6:$B$31,'Resumen de presupuesto'!$B$22)*D23</f>
        <v>0</v>
      </c>
      <c r="N23" s="2"/>
    </row>
    <row r="24" spans="1:14" hidden="1" x14ac:dyDescent="0.25">
      <c r="A24" s="58"/>
      <c r="B24" s="59" t="s">
        <v>263</v>
      </c>
      <c r="C24" s="60" t="s">
        <v>4</v>
      </c>
      <c r="D24" s="61">
        <v>1</v>
      </c>
      <c r="E24" s="61">
        <f t="shared" si="16"/>
        <v>378.300007112419</v>
      </c>
      <c r="F24" s="61">
        <f>SUM(G24:M24)*'Costos Indirectos'!$G$8</f>
        <v>9.2268294417663181</v>
      </c>
      <c r="G24" s="61">
        <f>SUM(H24:M24)*'Costos Indirectos'!$G$7</f>
        <v>20.890934585131284</v>
      </c>
      <c r="H24" s="61">
        <f>SUM(I24:M24)*'Costos Indirectos'!$G$6</f>
        <v>34.992670900259334</v>
      </c>
      <c r="I24" s="61">
        <f>+SUMIFS('Analisis de partidas'!$G$6:$G$31,'Analisis de partidas'!$M$6:$M$31,'Resumen de presupuesto'!B24,'Analisis de partidas'!$B$6:$B$31,'Resumen de presupuesto'!$B$22)*D24</f>
        <v>6.7023619070701965</v>
      </c>
      <c r="J24" s="61">
        <f>+SUMIFS('Analisis de partidas'!$H$6:$H$31,'Analisis de partidas'!$M$6:$M$31,'Resumen de presupuesto'!B24,'Analisis de partidas'!$B$6:$B$31,'Resumen de presupuesto'!$B$22)*D24</f>
        <v>0</v>
      </c>
      <c r="K24" s="61">
        <f>J24*'Costos Indirectos'!$G$5</f>
        <v>0</v>
      </c>
      <c r="L24" s="61">
        <f>+SUMIFS('Analisis de partidas'!$I$6:$I$31,'Analisis de partidas'!$M$6:$M$31,'Resumen de presupuesto'!B24,'Analisis de partidas'!$B$6:$B$31,'Resumen de presupuesto'!$B$22)*D24</f>
        <v>56.48721027819186</v>
      </c>
      <c r="M24" s="61">
        <f>+SUMIFS('Analisis de partidas'!$J$6:$J$31,'Analisis de partidas'!$M$6:$M$31,'Resumen de presupuesto'!B24,'Analisis de partidas'!$B$6:$B$31,'Resumen de presupuesto'!$B$22)*D24</f>
        <v>250</v>
      </c>
      <c r="N24" s="2"/>
    </row>
    <row r="25" spans="1:14" s="33" customFormat="1" ht="12.75" hidden="1" x14ac:dyDescent="0.25">
      <c r="A25" s="66"/>
      <c r="B25" s="67" t="s">
        <v>283</v>
      </c>
      <c r="C25" s="68" t="s">
        <v>10</v>
      </c>
      <c r="D25" s="69"/>
      <c r="E25" s="70">
        <f>SUM(E26:E27)</f>
        <v>441.69963179382012</v>
      </c>
      <c r="F25" s="70">
        <f t="shared" ref="F25:H25" si="17">SUM(F26:F27)</f>
        <v>10.773161751068784</v>
      </c>
      <c r="G25" s="70">
        <f t="shared" si="17"/>
        <v>24.392064342042527</v>
      </c>
      <c r="H25" s="70">
        <f t="shared" si="17"/>
        <v>40.857122816637307</v>
      </c>
      <c r="I25" s="70">
        <f>SUM(I26:I27)</f>
        <v>24.541272855532256</v>
      </c>
      <c r="J25" s="70">
        <f>SUM(J26:J27)</f>
        <v>306.47428571428571</v>
      </c>
      <c r="K25" s="70">
        <f>SUM(K26:K27)</f>
        <v>20.870898857142858</v>
      </c>
      <c r="L25" s="70">
        <f>SUM(L26:L27)</f>
        <v>13.790825457110646</v>
      </c>
      <c r="M25" s="70">
        <f>SUM(M26:M27)</f>
        <v>0</v>
      </c>
    </row>
    <row r="26" spans="1:14" hidden="1" x14ac:dyDescent="0.25">
      <c r="A26" s="58"/>
      <c r="B26" s="59" t="s">
        <v>252</v>
      </c>
      <c r="C26" s="60" t="s">
        <v>10</v>
      </c>
      <c r="D26" s="61">
        <v>1</v>
      </c>
      <c r="E26" s="61">
        <f t="shared" si="16"/>
        <v>389.18733386608869</v>
      </c>
      <c r="F26" s="61">
        <f>SUM(G26:M26)*'Costos Indirectos'!$G$8</f>
        <v>9.4923739967338712</v>
      </c>
      <c r="G26" s="61">
        <f>SUM(H26:M26)*'Costos Indirectos'!$G$7</f>
        <v>21.492167539774801</v>
      </c>
      <c r="H26" s="61">
        <f>SUM(I26:M26)*'Costos Indirectos'!$G$6</f>
        <v>35.999746329579999</v>
      </c>
      <c r="I26" s="61">
        <f>+SUMIFS('Analisis de partidas'!$G$6:$G$31,'Analisis de partidas'!$M$6:$M$31,'Resumen de presupuesto'!B26,'Analisis de partidas'!$B$6:$B$31,'Resumen de presupuesto'!$B$25)*D26</f>
        <v>0</v>
      </c>
      <c r="J26" s="61">
        <f>+SUMIFS('Analisis de partidas'!$H$6:$H$31,'Analisis de partidas'!$M$6:$M$31,'Resumen de presupuesto'!B26,'Analisis de partidas'!$B$6:$B$31,'Resumen de presupuesto'!$B$25)*D26</f>
        <v>301.66000000000003</v>
      </c>
      <c r="K26" s="61">
        <f>J26*'Costos Indirectos'!$G$5</f>
        <v>20.543046</v>
      </c>
      <c r="L26" s="61">
        <f>+SUMIFS('Analisis de partidas'!$I$6:$I$31,'Analisis de partidas'!$M$6:$M$31,'Resumen de presupuesto'!B26,'Analisis de partidas'!$B$6:$B$31,'Resumen de presupuesto'!$B$25)*D26</f>
        <v>0</v>
      </c>
      <c r="M26" s="61">
        <f>+SUMIFS('Analisis de partidas'!$J$6:$J$31,'Analisis de partidas'!$M$6:$M$31,'Resumen de presupuesto'!B26,'Analisis de partidas'!$B$6:$B$31,'Resumen de presupuesto'!$B$25)*D26</f>
        <v>0</v>
      </c>
      <c r="N26" s="2"/>
    </row>
    <row r="27" spans="1:14" hidden="1" x14ac:dyDescent="0.25">
      <c r="A27" s="58"/>
      <c r="B27" s="59" t="s">
        <v>253</v>
      </c>
      <c r="C27" s="60" t="s">
        <v>10</v>
      </c>
      <c r="D27" s="61">
        <v>1</v>
      </c>
      <c r="E27" s="61">
        <f t="shared" si="16"/>
        <v>52.512297927731424</v>
      </c>
      <c r="F27" s="61">
        <f>SUM(G27:M27)*'Costos Indirectos'!$G$8</f>
        <v>1.2807877543349129</v>
      </c>
      <c r="G27" s="61">
        <f>SUM(H27:M27)*'Costos Indirectos'!$G$7</f>
        <v>2.8998968022677269</v>
      </c>
      <c r="H27" s="61">
        <f>SUM(I27:M27)*'Costos Indirectos'!$G$6</f>
        <v>4.857376487057306</v>
      </c>
      <c r="I27" s="61">
        <f>+SUMIFS('Analisis de partidas'!$G$6:$G$31,'Analisis de partidas'!$M$6:$M$31,'Resumen de presupuesto'!B27,'Analisis de partidas'!$B$6:$B$31,'Resumen de presupuesto'!$B$25)*D27</f>
        <v>24.541272855532256</v>
      </c>
      <c r="J27" s="61">
        <f>+SUMIFS('Analisis de partidas'!$H$6:$H$31,'Analisis de partidas'!$M$6:$M$31,'Resumen de presupuesto'!B27,'Analisis de partidas'!$B$6:$B$31,'Resumen de presupuesto'!$B$25)*D27</f>
        <v>4.8142857142857141</v>
      </c>
      <c r="K27" s="61">
        <f>J27*'Costos Indirectos'!$G$5</f>
        <v>0.32785285714285711</v>
      </c>
      <c r="L27" s="61">
        <f>+SUMIFS('Analisis de partidas'!$I$6:$I$31,'Analisis de partidas'!$M$6:$M$31,'Resumen de presupuesto'!B27,'Analisis de partidas'!$B$6:$B$31,'Resumen de presupuesto'!$B$25)*D27</f>
        <v>13.790825457110646</v>
      </c>
      <c r="M27" s="61">
        <f>+SUMIFS('Analisis de partidas'!$J$6:$J$31,'Analisis de partidas'!$M$6:$M$31,'Resumen de presupuesto'!B27,'Analisis de partidas'!$B$6:$B$31,'Resumen de presupuesto'!$B$25)*D27</f>
        <v>0</v>
      </c>
      <c r="N27" s="2"/>
    </row>
    <row r="28" spans="1:14" s="1" customFormat="1" x14ac:dyDescent="0.25">
      <c r="A28" s="72" t="s">
        <v>246</v>
      </c>
      <c r="B28" s="73" t="s">
        <v>264</v>
      </c>
      <c r="C28" s="74" t="s">
        <v>186</v>
      </c>
      <c r="D28" s="75">
        <v>1</v>
      </c>
      <c r="E28" s="75">
        <f>+E29+E35</f>
        <v>3673.4319601220659</v>
      </c>
      <c r="F28" s="99">
        <f t="shared" ref="F28:H28" si="18">+F29+F35</f>
        <v>89.595901466391865</v>
      </c>
      <c r="G28" s="99">
        <f t="shared" si="18"/>
        <v>202.85864482956649</v>
      </c>
      <c r="H28" s="99">
        <f t="shared" si="18"/>
        <v>339.79168183532965</v>
      </c>
      <c r="I28" s="75">
        <f>+I29+I35</f>
        <v>655.80974630267713</v>
      </c>
      <c r="J28" s="75">
        <f t="shared" ref="J28:L28" si="19">+J29+J35</f>
        <v>778.40981974346982</v>
      </c>
      <c r="K28" s="99">
        <f t="shared" ref="K28" si="20">+K29+K35</f>
        <v>53.009708724530292</v>
      </c>
      <c r="L28" s="75">
        <f t="shared" si="19"/>
        <v>699.06936774066492</v>
      </c>
      <c r="M28" s="75">
        <f>+M29+M35</f>
        <v>854.8870894794361</v>
      </c>
    </row>
    <row r="29" spans="1:14" x14ac:dyDescent="0.25">
      <c r="A29" s="76" t="s">
        <v>242</v>
      </c>
      <c r="B29" s="77" t="s">
        <v>1</v>
      </c>
      <c r="C29" s="78" t="s">
        <v>186</v>
      </c>
      <c r="D29" s="79">
        <v>1</v>
      </c>
      <c r="E29" s="79">
        <f>SUM(E30:E34)</f>
        <v>187.08966762173736</v>
      </c>
      <c r="F29" s="100">
        <f t="shared" ref="F29:H29" si="21">SUM(F30:F34)</f>
        <v>4.563162624920424</v>
      </c>
      <c r="G29" s="100">
        <f t="shared" si="21"/>
        <v>10.331688962083978</v>
      </c>
      <c r="H29" s="100">
        <f t="shared" si="21"/>
        <v>17.305754810575152</v>
      </c>
      <c r="I29" s="79">
        <f>SUM(I30:I34)</f>
        <v>45.309928823931614</v>
      </c>
      <c r="J29" s="79">
        <f t="shared" ref="J29:M29" si="22">SUM(J30:J34)</f>
        <v>78.803393507826911</v>
      </c>
      <c r="K29" s="100">
        <f t="shared" ref="K29" si="23">SUM(K30:K34)</f>
        <v>5.3665110978830128</v>
      </c>
      <c r="L29" s="79">
        <f t="shared" si="22"/>
        <v>25.409227794516269</v>
      </c>
      <c r="M29" s="79">
        <f t="shared" si="22"/>
        <v>0</v>
      </c>
    </row>
    <row r="30" spans="1:14" hidden="1" x14ac:dyDescent="0.25">
      <c r="A30" s="58"/>
      <c r="B30" s="59" t="s">
        <v>3</v>
      </c>
      <c r="C30" s="60" t="s">
        <v>4</v>
      </c>
      <c r="D30" s="61">
        <v>2.75</v>
      </c>
      <c r="E30" s="61">
        <f t="shared" ref="E30:E34" si="24">SUM(F30:M30)</f>
        <v>98.804001230432831</v>
      </c>
      <c r="F30" s="61">
        <f>SUM(G30:M30)*'Costos Indirectos'!$G$8</f>
        <v>2.4098536885471424</v>
      </c>
      <c r="G30" s="61">
        <f>SUM(H30:M30)*'Costos Indirectos'!$G$7</f>
        <v>5.4562725023708891</v>
      </c>
      <c r="H30" s="61">
        <f>SUM(I30:M30)*'Costos Indirectos'!$G$6</f>
        <v>9.1393492827979728</v>
      </c>
      <c r="I30" s="61">
        <f>+SUMIFS('Analisis de partidas'!$G$6:$G$31,'Analisis de partidas'!$M$6:$M$31,'Resumen de presupuesto'!B30,'Analisis de partidas'!$B$6:$B$31,'Resumen de presupuesto'!$B$3)*D30</f>
        <v>2.5157098181222475</v>
      </c>
      <c r="J30" s="61">
        <f>+SUMIFS('Analisis de partidas'!$H$6:$H$31,'Analisis de partidas'!$M$6:$M$31,'Resumen de presupuesto'!B30,'Analisis de partidas'!$B$6:$B$31,'Resumen de presupuesto'!$B$3)*D30</f>
        <v>73.085600892857144</v>
      </c>
      <c r="K30" s="61">
        <f>J30*'Costos Indirectos'!$G$5</f>
        <v>4.9771294208035712</v>
      </c>
      <c r="L30" s="61">
        <f>+SUMIFS('Analisis de partidas'!$I$6:$I$31,'Analisis de partidas'!$M$6:$M$31,'Resumen de presupuesto'!B30,'Analisis de partidas'!$B$6:$B$31,'Resumen de presupuesto'!$B$3)*D30</f>
        <v>1.2200856249338736</v>
      </c>
      <c r="M30" s="61">
        <f>+SUMIFS('Analisis de partidas'!$J$6:$J$31,'Analisis de partidas'!$M$6:$M$31,'Resumen de presupuesto'!B30,'Analisis de partidas'!$B$6:$B$31,'Resumen de presupuesto'!$B$3)*D30</f>
        <v>0</v>
      </c>
      <c r="N30" s="2"/>
    </row>
    <row r="31" spans="1:14" hidden="1" x14ac:dyDescent="0.25">
      <c r="A31" s="58"/>
      <c r="B31" s="59" t="s">
        <v>7</v>
      </c>
      <c r="C31" s="60" t="s">
        <v>4</v>
      </c>
      <c r="D31" s="61">
        <v>3.5</v>
      </c>
      <c r="E31" s="61">
        <f t="shared" si="24"/>
        <v>1.3247590783202101</v>
      </c>
      <c r="F31" s="61">
        <f>SUM(G31:M31)*'Costos Indirectos'!$G$8</f>
        <v>3.2311197032200249E-2</v>
      </c>
      <c r="G31" s="61">
        <f>SUM(H31:M31)*'Costos Indirectos'!$G$7</f>
        <v>7.3157427242717538E-2</v>
      </c>
      <c r="H31" s="61">
        <f>SUM(I31:M31)*'Costos Indirectos'!$G$6</f>
        <v>0.12253993544339048</v>
      </c>
      <c r="I31" s="61">
        <f>+SUMIFS('Analisis de partidas'!$G$6:$G$31,'Analisis de partidas'!$M$6:$M$31,'Resumen de presupuesto'!B31,'Analisis de partidas'!$B$6:$B$31,'Resumen de presupuesto'!$B$3)*D31</f>
        <v>0.68106253919181525</v>
      </c>
      <c r="J31" s="61">
        <f>+SUMIFS('Analisis de partidas'!$H$6:$H$31,'Analisis de partidas'!$M$6:$M$31,'Resumen de presupuesto'!B31,'Analisis de partidas'!$B$6:$B$31,'Resumen de presupuesto'!$B$3)*D31</f>
        <v>0.38918451400626025</v>
      </c>
      <c r="K31" s="61">
        <f>J31*'Costos Indirectos'!$G$5</f>
        <v>2.650346540382632E-2</v>
      </c>
      <c r="L31" s="61">
        <f>+SUMIFS('Analisis de partidas'!$I$6:$I$31,'Analisis de partidas'!$M$6:$M$31,'Resumen de presupuesto'!B31,'Analisis de partidas'!$B$6:$B$31,'Resumen de presupuesto'!$B$3)*D31</f>
        <v>0</v>
      </c>
      <c r="M31" s="61">
        <f>+SUMIFS('Analisis de partidas'!$J$6:$J$31,'Analisis de partidas'!$M$6:$M$31,'Resumen de presupuesto'!B31,'Analisis de partidas'!$B$6:$B$31,'Resumen de presupuesto'!$B$3)*D31</f>
        <v>0</v>
      </c>
      <c r="N31" s="2"/>
    </row>
    <row r="32" spans="1:14" hidden="1" x14ac:dyDescent="0.25">
      <c r="A32" s="58"/>
      <c r="B32" s="59" t="s">
        <v>9</v>
      </c>
      <c r="C32" s="60" t="s">
        <v>10</v>
      </c>
      <c r="D32" s="61">
        <v>0.39538714991762763</v>
      </c>
      <c r="E32" s="61">
        <f t="shared" si="24"/>
        <v>32.657292230193811</v>
      </c>
      <c r="F32" s="61">
        <f>SUM(G32:M32)*'Costos Indirectos'!$G$8</f>
        <v>0.7965193226876538</v>
      </c>
      <c r="G32" s="61">
        <f>SUM(H32:M32)*'Costos Indirectos'!$G$7</f>
        <v>1.8034399758965745</v>
      </c>
      <c r="H32" s="61">
        <f>SUM(I32:M32)*'Costos Indirectos'!$G$6</f>
        <v>3.0207926460999865</v>
      </c>
      <c r="I32" s="61">
        <f>+SUMIFS('Analisis de partidas'!$G$6:$G$31,'Analisis de partidas'!$M$6:$M$31,'Resumen de presupuesto'!B32,'Analisis de partidas'!$B$6:$B$31,'Resumen de presupuesto'!$B$3)*D32</f>
        <v>20.988899200188825</v>
      </c>
      <c r="J32" s="61">
        <f>+SUMIFS('Analisis de partidas'!$H$6:$H$31,'Analisis de partidas'!$M$6:$M$31,'Resumen de presupuesto'!B32,'Analisis de partidas'!$B$6:$B$31,'Resumen de presupuesto'!$B$3)*D32</f>
        <v>5.2690413831260994</v>
      </c>
      <c r="K32" s="61">
        <f>J32*'Costos Indirectos'!$G$5</f>
        <v>0.35882171819088732</v>
      </c>
      <c r="L32" s="61">
        <f>+SUMIFS('Analisis de partidas'!$I$6:$I$31,'Analisis de partidas'!$M$6:$M$31,'Resumen de presupuesto'!B32,'Analisis de partidas'!$B$6:$B$31,'Resumen de presupuesto'!$B$3)*D32</f>
        <v>0.41977798400377653</v>
      </c>
      <c r="M32" s="61">
        <f>+SUMIFS('Analisis de partidas'!$J$6:$J$31,'Analisis de partidas'!$M$6:$M$31,'Resumen de presupuesto'!B32,'Analisis de partidas'!$B$6:$B$31,'Resumen de presupuesto'!$B$3)*D32</f>
        <v>0</v>
      </c>
      <c r="N32" s="2"/>
    </row>
    <row r="33" spans="1:14" hidden="1" x14ac:dyDescent="0.25">
      <c r="A33" s="58"/>
      <c r="B33" s="59" t="s">
        <v>12</v>
      </c>
      <c r="C33" s="60" t="s">
        <v>5</v>
      </c>
      <c r="D33" s="61">
        <v>1.6474464579901153E-2</v>
      </c>
      <c r="E33" s="61">
        <f t="shared" si="24"/>
        <v>0.10624885179610337</v>
      </c>
      <c r="F33" s="61">
        <f>SUM(G33:M33)*'Costos Indirectos'!$G$8</f>
        <v>2.5914354096610581E-3</v>
      </c>
      <c r="G33" s="61">
        <f>SUM(H33:M33)*'Costos Indirectos'!$G$7</f>
        <v>5.8674009275344703E-3</v>
      </c>
      <c r="H33" s="61">
        <f>SUM(I33:M33)*'Costos Indirectos'!$G$6</f>
        <v>9.8279963905118801E-3</v>
      </c>
      <c r="I33" s="61">
        <f>+SUMIFS('Analisis de partidas'!$G$6:$G$31,'Analisis de partidas'!$M$6:$M$31,'Resumen de presupuesto'!B33,'Analisis de partidas'!$B$6:$B$31,'Resumen de presupuesto'!$B$3)*D33</f>
        <v>1.9748431691447434E-2</v>
      </c>
      <c r="J33" s="61">
        <f>+SUMIFS('Analisis de partidas'!$H$6:$H$31,'Analisis de partidas'!$M$6:$M$31,'Resumen de presupuesto'!B33,'Analisis de partidas'!$B$6:$B$31,'Resumen de presupuesto'!$B$3)*D33</f>
        <v>5.956671783741084E-2</v>
      </c>
      <c r="K33" s="61">
        <f>J33*'Costos Indirectos'!$G$5</f>
        <v>4.0564934847276777E-3</v>
      </c>
      <c r="L33" s="61">
        <f>+SUMIFS('Analisis de partidas'!$I$6:$I$31,'Analisis de partidas'!$M$6:$M$31,'Resumen de presupuesto'!B33,'Analisis de partidas'!$B$6:$B$31,'Resumen de presupuesto'!$B$3)*D33</f>
        <v>4.5903760548099935E-3</v>
      </c>
      <c r="M33" s="61">
        <f>+SUMIFS('Analisis de partidas'!$J$6:$J$31,'Analisis de partidas'!$M$6:$M$31,'Resumen de presupuesto'!B33,'Analisis de partidas'!$B$6:$B$31,'Resumen de presupuesto'!$B$3)*D33</f>
        <v>0</v>
      </c>
      <c r="N33" s="2"/>
    </row>
    <row r="34" spans="1:14" hidden="1" x14ac:dyDescent="0.25">
      <c r="A34" s="58"/>
      <c r="B34" s="59" t="str">
        <f>+'Analisis de partidas'!M10</f>
        <v>Limpieza de Terreno</v>
      </c>
      <c r="C34" s="60" t="str">
        <f>+'Analisis de partidas'!N10</f>
        <v>m2</v>
      </c>
      <c r="D34" s="61">
        <v>2.5</v>
      </c>
      <c r="E34" s="61">
        <f t="shared" si="24"/>
        <v>54.197366230994412</v>
      </c>
      <c r="F34" s="61">
        <f>SUM(G34:M34)*'Costos Indirectos'!$G$8</f>
        <v>1.3218869812437664</v>
      </c>
      <c r="G34" s="61">
        <f>SUM(H34:M34)*'Costos Indirectos'!$G$7</f>
        <v>2.9929516556462628</v>
      </c>
      <c r="H34" s="61">
        <f>SUM(I34:M34)*'Costos Indirectos'!$G$6</f>
        <v>5.0132449498432914</v>
      </c>
      <c r="I34" s="61">
        <f>+SUMIFS('Analisis de partidas'!$G$6:$G$31,'Analisis de partidas'!$M$6:$M$31,'Resumen de presupuesto'!B34,'Analisis de partidas'!$B$6:$B$31,'Resumen de presupuesto'!$B$3)*D34</f>
        <v>21.104508834737281</v>
      </c>
      <c r="J34" s="61">
        <f>+SUMIFS('Analisis de partidas'!$H$6:$H$31,'Analisis de partidas'!$M$6:$M$31,'Resumen de presupuesto'!B34,'Analisis de partidas'!$B$6:$B$31,'Resumen de presupuesto'!$B$3)*D34</f>
        <v>0</v>
      </c>
      <c r="K34" s="61">
        <f>J34*'Costos Indirectos'!$G$5</f>
        <v>0</v>
      </c>
      <c r="L34" s="61">
        <f>+SUMIFS('Analisis de partidas'!$I$6:$I$31,'Analisis de partidas'!$M$6:$M$31,'Resumen de presupuesto'!B34,'Analisis de partidas'!$B$6:$B$31,'Resumen de presupuesto'!$B$3)*D34</f>
        <v>23.76477380952381</v>
      </c>
      <c r="M34" s="61">
        <f>+SUMIFS('Analisis de partidas'!$J$6:$J$31,'Analisis de partidas'!$M$6:$M$31,'Resumen de presupuesto'!B34,'Analisis de partidas'!$B$6:$B$31,'Resumen de presupuesto'!$B$3)*D34</f>
        <v>0</v>
      </c>
      <c r="N34" s="2"/>
    </row>
    <row r="35" spans="1:14" x14ac:dyDescent="0.25">
      <c r="A35" s="76" t="s">
        <v>243</v>
      </c>
      <c r="B35" s="77" t="s">
        <v>193</v>
      </c>
      <c r="C35" s="78" t="s">
        <v>186</v>
      </c>
      <c r="D35" s="79">
        <v>1</v>
      </c>
      <c r="E35" s="79">
        <f t="shared" ref="E35:M35" si="25">+E36+E42+E47</f>
        <v>3486.3422925003288</v>
      </c>
      <c r="F35" s="99">
        <f t="shared" si="25"/>
        <v>85.032738841471442</v>
      </c>
      <c r="G35" s="99">
        <f t="shared" si="25"/>
        <v>192.52695586748251</v>
      </c>
      <c r="H35" s="99">
        <f t="shared" si="25"/>
        <v>322.48592702475452</v>
      </c>
      <c r="I35" s="79">
        <f t="shared" si="25"/>
        <v>610.49981747874551</v>
      </c>
      <c r="J35" s="79">
        <f t="shared" si="25"/>
        <v>699.60642623564286</v>
      </c>
      <c r="K35" s="99">
        <f t="shared" si="25"/>
        <v>47.643197626647279</v>
      </c>
      <c r="L35" s="79">
        <f t="shared" si="25"/>
        <v>673.66013994614866</v>
      </c>
      <c r="M35" s="79">
        <f t="shared" si="25"/>
        <v>854.8870894794361</v>
      </c>
    </row>
    <row r="36" spans="1:14" s="32" customFormat="1" ht="13.5" x14ac:dyDescent="0.25">
      <c r="A36" s="62" t="s">
        <v>244</v>
      </c>
      <c r="B36" s="63" t="s">
        <v>272</v>
      </c>
      <c r="C36" s="64" t="s">
        <v>16</v>
      </c>
      <c r="D36" s="65"/>
      <c r="E36" s="65">
        <f t="shared" ref="E36:M36" si="26">SUM(E37:E41)</f>
        <v>2030.3251803363519</v>
      </c>
      <c r="F36" s="100">
        <f t="shared" si="26"/>
        <v>49.52012634966713</v>
      </c>
      <c r="G36" s="100">
        <f t="shared" si="26"/>
        <v>112.12104079169916</v>
      </c>
      <c r="H36" s="100">
        <f t="shared" si="26"/>
        <v>187.80465112417204</v>
      </c>
      <c r="I36" s="65">
        <f t="shared" si="26"/>
        <v>484.62624816275763</v>
      </c>
      <c r="J36" s="65">
        <f t="shared" si="26"/>
        <v>18.693833705357143</v>
      </c>
      <c r="K36" s="100">
        <f t="shared" si="26"/>
        <v>1.2730500753348213</v>
      </c>
      <c r="L36" s="65">
        <f t="shared" si="26"/>
        <v>586.38339064792808</v>
      </c>
      <c r="M36" s="65">
        <f t="shared" si="26"/>
        <v>589.90283947943612</v>
      </c>
    </row>
    <row r="37" spans="1:14" hidden="1" x14ac:dyDescent="0.25">
      <c r="A37" s="58"/>
      <c r="B37" s="59" t="str">
        <f>+'Analisis de partidas'!M32</f>
        <v>Excavación masiva para explanaciones c/maquinaria, t-normal</v>
      </c>
      <c r="C37" s="60" t="s">
        <v>16</v>
      </c>
      <c r="D37" s="61">
        <f>1.25*3</f>
        <v>3.75</v>
      </c>
      <c r="E37" s="61">
        <f t="shared" ref="E37:E46" si="27">SUM(F37:M37)</f>
        <v>568.9435867486593</v>
      </c>
      <c r="F37" s="61">
        <f>SUM(G37:M37)*'Costos Indirectos'!$G$8</f>
        <v>13.876672847528278</v>
      </c>
      <c r="G37" s="61">
        <f>SUM(H37:M37)*'Costos Indirectos'!$G$7</f>
        <v>31.418881918931952</v>
      </c>
      <c r="H37" s="61">
        <f>SUM(I37:M37)*'Costos Indirectos'!$G$6</f>
        <v>52.627161822898643</v>
      </c>
      <c r="I37" s="61">
        <f>+SUMIFS('Analisis de partidas'!$G$6:$G$36,'Analisis de partidas'!$M$6:$M$36,'Resumen de presupuesto'!B37,'Analisis de partidas'!$B$6:$B$36,'Resumen de presupuesto'!$B$36)*D37</f>
        <v>67.70958267893252</v>
      </c>
      <c r="J37" s="61">
        <f>+SUMIFS('Analisis de partidas'!$H$6:$H$36,'Analisis de partidas'!$M$6:$M$36,'Resumen de presupuesto'!B37,'Analisis de partidas'!$B$6:$B$36,'Resumen de presupuesto'!$B$36)*D37</f>
        <v>0</v>
      </c>
      <c r="K37" s="61">
        <f>J37*'Costos Indirectos'!$G$5</f>
        <v>0</v>
      </c>
      <c r="L37" s="61">
        <f>+SUMIFS('Analisis de partidas'!$I$6:$I$36,'Analisis de partidas'!$M$6:$M$36,'Resumen de presupuesto'!B37,'Analisis de partidas'!$B$6:$B$36,'Resumen de presupuesto'!$B$36)*D37</f>
        <v>403.31128748036798</v>
      </c>
      <c r="M37" s="61">
        <f>+SUMIFS('Analisis de partidas'!$J$6:$J$36,'Analisis de partidas'!$M$6:$M$36,'Resumen de presupuesto'!B37,'Analisis de partidas'!$B$6:$B$36,'Resumen de presupuesto'!$B$36)*D37</f>
        <v>0</v>
      </c>
      <c r="N37" s="2"/>
    </row>
    <row r="38" spans="1:14" hidden="1" x14ac:dyDescent="0.25">
      <c r="A38" s="58"/>
      <c r="B38" s="59" t="str">
        <f>+'Analisis de partidas'!M33</f>
        <v>Acarreo de material excedente</v>
      </c>
      <c r="C38" s="60" t="s">
        <v>16</v>
      </c>
      <c r="D38" s="61">
        <v>2.7850082372322902</v>
      </c>
      <c r="E38" s="61">
        <f t="shared" si="27"/>
        <v>219.66623647885774</v>
      </c>
      <c r="F38" s="61">
        <f>SUM(G38:M38)*'Costos Indirectos'!$G$8</f>
        <v>5.3577130848501895</v>
      </c>
      <c r="G38" s="61">
        <f>SUM(H38:M38)*'Costos Indirectos'!$G$7</f>
        <v>12.130671135509861</v>
      </c>
      <c r="H38" s="61">
        <f>SUM(I38:M38)*'Costos Indirectos'!$G$6</f>
        <v>20.319080561684892</v>
      </c>
      <c r="I38" s="61">
        <f>+SUMIFS('Analisis de partidas'!$G$6:$G$36,'Analisis de partidas'!$M$6:$M$36,'Resumen de presupuesto'!B38,'Analisis de partidas'!$B$6:$B$36,'Resumen de presupuesto'!$B$36)*D38</f>
        <v>176.56191426875029</v>
      </c>
      <c r="J38" s="61">
        <f>+SUMIFS('Analisis de partidas'!$H$6:$H$36,'Analisis de partidas'!$M$6:$M$36,'Resumen de presupuesto'!B38,'Analisis de partidas'!$B$6:$B$36,'Resumen de presupuesto'!$B$36)*D38</f>
        <v>0</v>
      </c>
      <c r="K38" s="61">
        <f>J38*'Costos Indirectos'!$G$5</f>
        <v>0</v>
      </c>
      <c r="L38" s="61">
        <f>+SUMIFS('Analisis de partidas'!$I$6:$I$36,'Analisis de partidas'!$M$6:$M$36,'Resumen de presupuesto'!B38,'Analisis de partidas'!$B$6:$B$36,'Resumen de presupuesto'!$B$36)*D38</f>
        <v>5.2968574280625083</v>
      </c>
      <c r="M38" s="61">
        <f>+SUMIFS('Analisis de partidas'!$J$6:$J$36,'Analisis de partidas'!$M$6:$M$36,'Resumen de presupuesto'!B38,'Analisis de partidas'!$B$6:$B$36,'Resumen de presupuesto'!$B$36)*D38</f>
        <v>0</v>
      </c>
      <c r="N38" s="2"/>
    </row>
    <row r="39" spans="1:14" hidden="1" x14ac:dyDescent="0.25">
      <c r="A39" s="58"/>
      <c r="B39" s="59" t="str">
        <f>+'Analisis de partidas'!M35</f>
        <v>Eliminación de desmonte en terreno normal R=20 km con maquinaria</v>
      </c>
      <c r="C39" s="60" t="s">
        <v>16</v>
      </c>
      <c r="D39" s="61">
        <v>2.7850082372322902</v>
      </c>
      <c r="E39" s="61">
        <f t="shared" si="27"/>
        <v>193.35670455974673</v>
      </c>
      <c r="F39" s="61">
        <f>SUM(G39:M39)*'Costos Indirectos'!$G$8</f>
        <v>4.716017184384067</v>
      </c>
      <c r="G39" s="61">
        <f>SUM(H39:M39)*'Costos Indirectos'!$G$7</f>
        <v>10.677774757096</v>
      </c>
      <c r="H39" s="61">
        <f>SUM(I39:M39)*'Costos Indirectos'!$G$6</f>
        <v>17.885454406050869</v>
      </c>
      <c r="I39" s="61">
        <f>+SUMIFS('Analisis de partidas'!$G$6:$G$36,'Analisis de partidas'!$M$6:$M$36,'Resumen de presupuesto'!B39,'Analisis de partidas'!$B$6:$B$36,'Resumen de presupuesto'!$B$36)*D39</f>
        <v>20.276429405204173</v>
      </c>
      <c r="J39" s="61">
        <f>+SUMIFS('Analisis de partidas'!$H$6:$H$36,'Analisis de partidas'!$M$6:$M$36,'Resumen de presupuesto'!B39,'Analisis de partidas'!$B$6:$B$36,'Resumen de presupuesto'!$B$36)*D39</f>
        <v>0</v>
      </c>
      <c r="K39" s="61">
        <f>J39*'Costos Indirectos'!$G$5</f>
        <v>0</v>
      </c>
      <c r="L39" s="61">
        <f>+SUMIFS('Analisis de partidas'!$I$6:$I$36,'Analisis de partidas'!$M$6:$M$36,'Resumen de presupuesto'!B39,'Analisis de partidas'!$B$6:$B$36,'Resumen de presupuesto'!$B$36)*D39</f>
        <v>89.385268077575518</v>
      </c>
      <c r="M39" s="61">
        <f>+SUMIFS('Analisis de partidas'!$J$6:$J$36,'Analisis de partidas'!$M$6:$M$36,'Resumen de presupuesto'!B39,'Analisis de partidas'!$B$6:$B$36,'Resumen de presupuesto'!$B$36)*D39</f>
        <v>50.415760729436101</v>
      </c>
      <c r="N39" s="2"/>
    </row>
    <row r="40" spans="1:14" hidden="1" x14ac:dyDescent="0.25">
      <c r="A40" s="58"/>
      <c r="B40" s="59" t="str">
        <f>+'Analisis de partidas'!M34</f>
        <v>Relleno compactado en terreno normal, capas cada 0.20m</v>
      </c>
      <c r="C40" s="60" t="s">
        <v>16</v>
      </c>
      <c r="D40" s="61">
        <f>+D37/2</f>
        <v>1.875</v>
      </c>
      <c r="E40" s="61">
        <f t="shared" si="27"/>
        <v>454.72982684368264</v>
      </c>
      <c r="F40" s="61">
        <f>SUM(G40:M40)*'Costos Indirectos'!$G$8</f>
        <v>11.090971386431285</v>
      </c>
      <c r="G40" s="61">
        <f>SUM(H40:M40)*'Costos Indirectos'!$G$7</f>
        <v>25.111633327768946</v>
      </c>
      <c r="H40" s="61">
        <f>SUM(I40:M40)*'Costos Indirectos'!$G$6</f>
        <v>42.062413111571217</v>
      </c>
      <c r="I40" s="61">
        <f>+SUMIFS('Analisis de partidas'!$G$6:$G$36,'Analisis de partidas'!$M$6:$M$36,'Resumen de presupuesto'!B40,'Analisis de partidas'!$B$6:$B$36,'Resumen de presupuesto'!$B$36)*D40</f>
        <v>53.082809472840552</v>
      </c>
      <c r="J40" s="61">
        <f>+SUMIFS('Analisis de partidas'!$H$6:$H$36,'Analisis de partidas'!$M$6:$M$36,'Resumen de presupuesto'!B40,'Analisis de partidas'!$B$6:$B$36,'Resumen de presupuesto'!$B$36)*D40</f>
        <v>0</v>
      </c>
      <c r="K40" s="61">
        <f>J40*'Costos Indirectos'!$G$5</f>
        <v>0</v>
      </c>
      <c r="L40" s="61">
        <f>+SUMIFS('Analisis de partidas'!$I$6:$I$36,'Analisis de partidas'!$M$6:$M$36,'Resumen de presupuesto'!B40,'Analisis de partidas'!$B$6:$B$36,'Resumen de presupuesto'!$B$36)*D40</f>
        <v>80.040202045070615</v>
      </c>
      <c r="M40" s="61">
        <f>+SUMIFS('Analisis de partidas'!$J$6:$J$36,'Analisis de partidas'!$M$6:$M$36,'Resumen de presupuesto'!B40,'Analisis de partidas'!$B$6:$B$36,'Resumen de presupuesto'!$B$36)*D40</f>
        <v>243.34179750000001</v>
      </c>
      <c r="N40" s="2"/>
    </row>
    <row r="41" spans="1:14" hidden="1" x14ac:dyDescent="0.25">
      <c r="A41" s="58"/>
      <c r="B41" s="59" t="str">
        <f>+'Analisis de partidas'!M36</f>
        <v>RIP RAP con canto rodado de diametros entre 0.20-0.30m, sobre el ancho del cauce</v>
      </c>
      <c r="C41" s="60" t="s">
        <v>16</v>
      </c>
      <c r="D41" s="61">
        <f>+D37/2</f>
        <v>1.875</v>
      </c>
      <c r="E41" s="61">
        <f t="shared" si="27"/>
        <v>593.62882570540557</v>
      </c>
      <c r="F41" s="61">
        <f>SUM(G41:M41)*'Costos Indirectos'!$G$8</f>
        <v>14.478751846473308</v>
      </c>
      <c r="G41" s="61">
        <f>SUM(H41:M41)*'Costos Indirectos'!$G$7</f>
        <v>32.782079652392397</v>
      </c>
      <c r="H41" s="61">
        <f>SUM(I41:M41)*'Costos Indirectos'!$G$6</f>
        <v>54.910541221966398</v>
      </c>
      <c r="I41" s="61">
        <f>+SUMIFS('Analisis de partidas'!$G$6:$G$36,'Analisis de partidas'!$M$6:$M$36,'Resumen de presupuesto'!B41,'Analisis de partidas'!$B$6:$B$36,'Resumen de presupuesto'!$B$36)*D41</f>
        <v>166.99551233703008</v>
      </c>
      <c r="J41" s="61">
        <f>+SUMIFS('Analisis de partidas'!$H$6:$H$36,'Analisis de partidas'!$M$6:$M$36,'Resumen de presupuesto'!B41,'Analisis de partidas'!$B$6:$B$36,'Resumen de presupuesto'!$B$36)*D41</f>
        <v>18.693833705357143</v>
      </c>
      <c r="K41" s="61">
        <f>J41*'Costos Indirectos'!$G$5</f>
        <v>1.2730500753348213</v>
      </c>
      <c r="L41" s="61">
        <f>+SUMIFS('Analisis de partidas'!$I$6:$I$36,'Analisis de partidas'!$M$6:$M$36,'Resumen de presupuesto'!B41,'Analisis de partidas'!$B$6:$B$36,'Resumen de presupuesto'!$B$36)*D41</f>
        <v>8.3497756168515025</v>
      </c>
      <c r="M41" s="61">
        <f>+SUMIFS('Analisis de partidas'!$J$6:$J$36,'Analisis de partidas'!$M$6:$M$36,'Resumen de presupuesto'!B41,'Analisis de partidas'!$B$6:$B$36,'Resumen de presupuesto'!$B$36)*D41</f>
        <v>296.14528124999998</v>
      </c>
      <c r="N41" s="2"/>
    </row>
    <row r="42" spans="1:14" s="32" customFormat="1" ht="13.5" x14ac:dyDescent="0.25">
      <c r="A42" s="62" t="s">
        <v>245</v>
      </c>
      <c r="B42" s="63" t="s">
        <v>22</v>
      </c>
      <c r="C42" s="64" t="s">
        <v>16</v>
      </c>
      <c r="D42" s="65"/>
      <c r="E42" s="65">
        <f>SUM(E43:E46)</f>
        <v>333.82639713190025</v>
      </c>
      <c r="F42" s="100">
        <f t="shared" ref="F42" si="28">SUM(F43:F46)</f>
        <v>8.1421072471195188</v>
      </c>
      <c r="G42" s="100">
        <f t="shared" ref="G42" si="29">SUM(G43:G46)</f>
        <v>18.434959804798915</v>
      </c>
      <c r="H42" s="100">
        <f t="shared" ref="H42" si="30">SUM(H43:H46)</f>
        <v>30.878871353508828</v>
      </c>
      <c r="I42" s="65">
        <f t="shared" ref="I42:M42" si="31">SUM(I43:I46)</f>
        <v>94.629934553385439</v>
      </c>
      <c r="J42" s="65">
        <f t="shared" si="31"/>
        <v>140.20930681600001</v>
      </c>
      <c r="K42" s="100">
        <f t="shared" si="31"/>
        <v>9.5482537941696002</v>
      </c>
      <c r="L42" s="65">
        <f t="shared" si="31"/>
        <v>16.99871356291801</v>
      </c>
      <c r="M42" s="65">
        <f t="shared" si="31"/>
        <v>14.984249999999999</v>
      </c>
    </row>
    <row r="43" spans="1:14" hidden="1" x14ac:dyDescent="0.25">
      <c r="A43" s="58"/>
      <c r="B43" s="59" t="str">
        <f>+'Analisis de partidas'!M16</f>
        <v>Concreto Simple f'c=140 kg/cm2, p/solado</v>
      </c>
      <c r="C43" s="60" t="s">
        <v>16</v>
      </c>
      <c r="D43" s="61">
        <v>1</v>
      </c>
      <c r="E43" s="61">
        <f t="shared" si="27"/>
        <v>14.568437611624354</v>
      </c>
      <c r="F43" s="61">
        <f>SUM(G43:M43)*'Costos Indirectos'!$G$8</f>
        <v>0.35532774662498429</v>
      </c>
      <c r="G43" s="61">
        <f>SUM(H43:M43)*'Costos Indirectos'!$G$7</f>
        <v>0.80451565273581327</v>
      </c>
      <c r="H43" s="61">
        <f>SUM(I43:M43)*'Costos Indirectos'!$G$6</f>
        <v>1.3475774075865607</v>
      </c>
      <c r="I43" s="61">
        <f>+SUMIFS('Analisis de partidas'!$G$6:$G$31,'Analisis de partidas'!$M$6:$M$31,'Resumen de presupuesto'!B43,'Analisis de partidas'!$B$6:$B$31,'Resumen de presupuesto'!$B$16)*D43</f>
        <v>3.0667053273948346</v>
      </c>
      <c r="J43" s="61">
        <f>+SUMIFS('Analisis de partidas'!$H$6:$H$31,'Analisis de partidas'!$M$6:$M$31,'Resumen de presupuesto'!B43,'Analisis de partidas'!$B$6:$B$31,'Resumen de presupuesto'!$B$16)*D43</f>
        <v>0</v>
      </c>
      <c r="K43" s="61">
        <f>J43*'Costos Indirectos'!$G$5</f>
        <v>0</v>
      </c>
      <c r="L43" s="61">
        <f>+SUMIFS('Analisis de partidas'!$I$6:$I$31,'Analisis de partidas'!$M$6:$M$31,'Resumen de presupuesto'!B43,'Analisis de partidas'!$B$6:$B$31,'Resumen de presupuesto'!$B$16)*D43</f>
        <v>0.2194614772821625</v>
      </c>
      <c r="M43" s="61">
        <f>+SUMIFS('Analisis de partidas'!$J$6:$J$31,'Analisis de partidas'!$M$6:$M$31,'Resumen de presupuesto'!B43,'Analisis de partidas'!$B$6:$B$31,'Resumen de presupuesto'!$B$16)*D43</f>
        <v>8.7748499999999989</v>
      </c>
      <c r="N43" s="2"/>
    </row>
    <row r="44" spans="1:14" hidden="1" x14ac:dyDescent="0.25">
      <c r="A44" s="58"/>
      <c r="B44" s="59" t="str">
        <f>+'Analisis de partidas'!M17</f>
        <v>Concreto premezclado f'c=210 kg/cm2, p/proteccion de tuberias - fundaciones</v>
      </c>
      <c r="C44" s="60" t="s">
        <v>16</v>
      </c>
      <c r="D44" s="61">
        <v>1</v>
      </c>
      <c r="E44" s="61">
        <f t="shared" si="27"/>
        <v>192.46158908318711</v>
      </c>
      <c r="F44" s="61">
        <f>SUM(G44:M44)*'Costos Indirectos'!$G$8</f>
        <v>4.6941850995899292</v>
      </c>
      <c r="G44" s="61">
        <f>SUM(H44:M44)*'Costos Indirectos'!$G$7</f>
        <v>10.628343621713048</v>
      </c>
      <c r="H44" s="61">
        <f>SUM(I44:M44)*'Costos Indirectos'!$G$6</f>
        <v>17.802656413187837</v>
      </c>
      <c r="I44" s="61">
        <f>+SUMIFS('Analisis de partidas'!$G$6:$G$31,'Analisis de partidas'!$M$6:$M$31,'Resumen de presupuesto'!B44,'Analisis de partidas'!$B$6:$B$31,'Resumen de presupuesto'!$B$16)*D44</f>
        <v>38.48715185880517</v>
      </c>
      <c r="J44" s="61">
        <f>+SUMIFS('Analisis de partidas'!$H$6:$H$31,'Analisis de partidas'!$M$6:$M$31,'Resumen de presupuesto'!B44,'Analisis de partidas'!$B$6:$B$31,'Resumen de presupuesto'!$B$16)*D44</f>
        <v>110.5655</v>
      </c>
      <c r="K44" s="61">
        <f>J44*'Costos Indirectos'!$G$5</f>
        <v>7.5295105499999995</v>
      </c>
      <c r="L44" s="61">
        <f>+SUMIFS('Analisis de partidas'!$I$6:$I$31,'Analisis de partidas'!$M$6:$M$31,'Resumen de presupuesto'!B44,'Analisis de partidas'!$B$6:$B$31,'Resumen de presupuesto'!$B$16)*D44</f>
        <v>2.7542415398911388</v>
      </c>
      <c r="M44" s="61">
        <f>+SUMIFS('Analisis de partidas'!$J$6:$J$31,'Analisis de partidas'!$M$6:$M$31,'Resumen de presupuesto'!B44,'Analisis de partidas'!$B$6:$B$31,'Resumen de presupuesto'!$B$16)*D44</f>
        <v>0</v>
      </c>
      <c r="N44" s="2"/>
    </row>
    <row r="45" spans="1:14" hidden="1" x14ac:dyDescent="0.25">
      <c r="A45" s="58"/>
      <c r="B45" s="59" t="str">
        <f>+'Analisis de partidas'!M18</f>
        <v xml:space="preserve">Acero estruc. fy=4200 kg/cm2, p/proteccion de tuberia (costo prom. Incl. Desperdicios)  </v>
      </c>
      <c r="C45" s="60" t="s">
        <v>62</v>
      </c>
      <c r="D45" s="61">
        <v>1</v>
      </c>
      <c r="E45" s="61">
        <f t="shared" si="27"/>
        <v>86.172979490438252</v>
      </c>
      <c r="F45" s="61">
        <f>SUM(G45:M45)*'Costos Indirectos'!$G$8</f>
        <v>2.101779987571665</v>
      </c>
      <c r="G45" s="61">
        <f>SUM(H45:M45)*'Costos Indirectos'!$G$7</f>
        <v>4.7587471416716935</v>
      </c>
      <c r="H45" s="61">
        <f>SUM(I45:M45)*'Costos Indirectos'!$G$6</f>
        <v>7.9709824348684526</v>
      </c>
      <c r="I45" s="61">
        <f>+SUMIFS('Analisis de partidas'!$G$6:$G$31,'Analisis de partidas'!$M$6:$M$31,'Resumen de presupuesto'!B45,'Analisis de partidas'!$B$6:$B$31,'Resumen de presupuesto'!$B$16)*D45</f>
        <v>26.452613244104562</v>
      </c>
      <c r="J45" s="61">
        <f>+SUMIFS('Analisis de partidas'!$H$6:$H$31,'Analisis de partidas'!$M$6:$M$31,'Resumen de presupuesto'!B45,'Analisis de partidas'!$B$6:$B$31,'Resumen de presupuesto'!$B$16)*D45</f>
        <v>29.643806816000005</v>
      </c>
      <c r="K45" s="61">
        <f>J45*'Costos Indirectos'!$G$5</f>
        <v>2.0187432441696003</v>
      </c>
      <c r="L45" s="61">
        <f>+SUMIFS('Analisis de partidas'!$I$6:$I$31,'Analisis de partidas'!$M$6:$M$31,'Resumen de presupuesto'!B45,'Analisis de partidas'!$B$6:$B$31,'Resumen de presupuesto'!$B$16)*D45</f>
        <v>13.226306622052281</v>
      </c>
      <c r="M45" s="61">
        <f>+SUMIFS('Analisis de partidas'!$J$6:$J$31,'Analisis de partidas'!$M$6:$M$31,'Resumen de presupuesto'!B45,'Analisis de partidas'!$B$6:$B$31,'Resumen de presupuesto'!$B$16)*D45</f>
        <v>0</v>
      </c>
      <c r="N45" s="2"/>
    </row>
    <row r="46" spans="1:14" hidden="1" x14ac:dyDescent="0.25">
      <c r="A46" s="58"/>
      <c r="B46" s="59" t="str">
        <f>+'Analisis de partidas'!M19</f>
        <v>Encofrado y desencofrado (incl. habilitacion de madera) - fundaciones</v>
      </c>
      <c r="C46" s="60" t="s">
        <v>35</v>
      </c>
      <c r="D46" s="61">
        <v>1</v>
      </c>
      <c r="E46" s="61">
        <f t="shared" si="27"/>
        <v>40.623390946650566</v>
      </c>
      <c r="F46" s="61">
        <f>SUM(G46:M46)*'Costos Indirectos'!$G$8</f>
        <v>0.99081441333294085</v>
      </c>
      <c r="G46" s="61">
        <f>SUM(H46:M46)*'Costos Indirectos'!$G$7</f>
        <v>2.2433533886783561</v>
      </c>
      <c r="H46" s="61">
        <f>SUM(I46:M46)*'Costos Indirectos'!$G$6</f>
        <v>3.7576550978659795</v>
      </c>
      <c r="I46" s="61">
        <f>+SUMIFS('Analisis de partidas'!$G$6:$G$31,'Analisis de partidas'!$M$6:$M$31,'Resumen de presupuesto'!B46,'Analisis de partidas'!$B$6:$B$31,'Resumen de presupuesto'!$B$16)*D46</f>
        <v>26.623464123080861</v>
      </c>
      <c r="J46" s="61">
        <f>+SUMIFS('Analisis de partidas'!$H$6:$H$31,'Analisis de partidas'!$M$6:$M$31,'Resumen de presupuesto'!B46,'Analisis de partidas'!$B$6:$B$31,'Resumen de presupuesto'!$B$16)*D46</f>
        <v>0</v>
      </c>
      <c r="K46" s="61">
        <f>J46*'Costos Indirectos'!$G$5</f>
        <v>0</v>
      </c>
      <c r="L46" s="61">
        <f>+SUMIFS('Analisis de partidas'!$I$6:$I$31,'Analisis de partidas'!$M$6:$M$31,'Resumen de presupuesto'!B46,'Analisis de partidas'!$B$6:$B$31,'Resumen de presupuesto'!$B$16)*D46</f>
        <v>0.79870392369242582</v>
      </c>
      <c r="M46" s="61">
        <f>+SUMIFS('Analisis de partidas'!$J$6:$J$31,'Analisis de partidas'!$M$6:$M$31,'Resumen de presupuesto'!B46,'Analisis de partidas'!$B$6:$B$31,'Resumen de presupuesto'!$B$16)*D46</f>
        <v>6.2093999999999996</v>
      </c>
      <c r="N46" s="2"/>
    </row>
    <row r="47" spans="1:14" s="32" customFormat="1" ht="13.5" x14ac:dyDescent="0.25">
      <c r="A47" s="62" t="s">
        <v>258</v>
      </c>
      <c r="B47" s="63" t="s">
        <v>192</v>
      </c>
      <c r="C47" s="64" t="s">
        <v>4</v>
      </c>
      <c r="D47" s="65"/>
      <c r="E47" s="65">
        <f>+E48+E51</f>
        <v>1122.1907150320765</v>
      </c>
      <c r="F47" s="100">
        <f t="shared" ref="F47" si="32">+F48+F51</f>
        <v>27.370505244684793</v>
      </c>
      <c r="G47" s="100">
        <f t="shared" ref="G47" si="33">+G48+G51</f>
        <v>61.970955270984433</v>
      </c>
      <c r="H47" s="100">
        <f t="shared" ref="H47" si="34">+H48+H51</f>
        <v>103.80240454707365</v>
      </c>
      <c r="I47" s="65">
        <f t="shared" ref="I47:M47" si="35">+I48+I51</f>
        <v>31.243634762602454</v>
      </c>
      <c r="J47" s="65">
        <f t="shared" si="35"/>
        <v>540.7032857142857</v>
      </c>
      <c r="K47" s="100">
        <f t="shared" si="35"/>
        <v>36.82189375714286</v>
      </c>
      <c r="L47" s="65">
        <f t="shared" si="35"/>
        <v>70.27803573530251</v>
      </c>
      <c r="M47" s="65">
        <f t="shared" si="35"/>
        <v>250</v>
      </c>
    </row>
    <row r="48" spans="1:14" s="33" customFormat="1" ht="12.75" x14ac:dyDescent="0.25">
      <c r="A48" s="66" t="s">
        <v>259</v>
      </c>
      <c r="B48" s="67" t="s">
        <v>282</v>
      </c>
      <c r="C48" s="68" t="s">
        <v>4</v>
      </c>
      <c r="D48" s="69"/>
      <c r="E48" s="70">
        <f>SUM(E49:E50)</f>
        <v>680.49108323825635</v>
      </c>
      <c r="F48" s="70">
        <f t="shared" ref="F48" si="36">SUM(F49:F50)</f>
        <v>16.597343493616009</v>
      </c>
      <c r="G48" s="70">
        <f t="shared" ref="G48" si="37">SUM(G49:G50)</f>
        <v>37.578890928941902</v>
      </c>
      <c r="H48" s="70">
        <f t="shared" ref="H48" si="38">SUM(H49:H50)</f>
        <v>62.945281730436335</v>
      </c>
      <c r="I48" s="70">
        <f t="shared" ref="I48:M48" si="39">SUM(I49:I50)</f>
        <v>6.7023619070701965</v>
      </c>
      <c r="J48" s="70">
        <f t="shared" si="39"/>
        <v>234.22900000000001</v>
      </c>
      <c r="K48" s="70">
        <f t="shared" si="39"/>
        <v>15.9509949</v>
      </c>
      <c r="L48" s="70">
        <f t="shared" si="39"/>
        <v>56.48721027819186</v>
      </c>
      <c r="M48" s="70">
        <f t="shared" si="39"/>
        <v>250</v>
      </c>
    </row>
    <row r="49" spans="1:14" hidden="1" x14ac:dyDescent="0.25">
      <c r="A49" s="58"/>
      <c r="B49" s="59" t="s">
        <v>262</v>
      </c>
      <c r="C49" s="60" t="s">
        <v>4</v>
      </c>
      <c r="D49" s="61">
        <v>1</v>
      </c>
      <c r="E49" s="61">
        <f t="shared" ref="E49:E53" si="40">SUM(F49:M49)</f>
        <v>302.19107612583736</v>
      </c>
      <c r="F49" s="61">
        <f>SUM(G49:M49)*'Costos Indirectos'!$G$8</f>
        <v>7.3705140518496925</v>
      </c>
      <c r="G49" s="61">
        <f>SUM(H49:M49)*'Costos Indirectos'!$G$7</f>
        <v>16.687956343810622</v>
      </c>
      <c r="H49" s="61">
        <f>SUM(I49:M49)*'Costos Indirectos'!$G$6</f>
        <v>27.952610830177001</v>
      </c>
      <c r="I49" s="61">
        <f>+SUMIFS('Analisis de partidas'!$G$6:$G$31,'Analisis de partidas'!$M$6:$M$31,'Resumen de presupuesto'!B49,'Analisis de partidas'!$B$6:$B$31,'Resumen de presupuesto'!$B$48)*D49</f>
        <v>0</v>
      </c>
      <c r="J49" s="61">
        <f>+SUMIFS('Analisis de partidas'!$H$6:$H$31,'Analisis de partidas'!$M$6:$M$31,'Resumen de presupuesto'!B49,'Analisis de partidas'!$B$6:$B$31,'Resumen de presupuesto'!$B$48)*D49</f>
        <v>234.22900000000001</v>
      </c>
      <c r="K49" s="61">
        <f>J49*'Costos Indirectos'!$G$5</f>
        <v>15.9509949</v>
      </c>
      <c r="L49" s="61">
        <f>+SUMIFS('Analisis de partidas'!$I$6:$I$31,'Analisis de partidas'!$M$6:$M$31,'Resumen de presupuesto'!B49,'Analisis de partidas'!$B$6:$B$31,'Resumen de presupuesto'!$B$48)*D49</f>
        <v>0</v>
      </c>
      <c r="M49" s="61">
        <f>+SUMIFS('Analisis de partidas'!$J$6:$J$31,'Analisis de partidas'!$M$6:$M$31,'Resumen de presupuesto'!B49,'Analisis de partidas'!$B$6:$B$31,'Resumen de presupuesto'!$B$48)*D49</f>
        <v>0</v>
      </c>
      <c r="N49" s="2"/>
    </row>
    <row r="50" spans="1:14" hidden="1" x14ac:dyDescent="0.25">
      <c r="A50" s="58"/>
      <c r="B50" s="59" t="s">
        <v>263</v>
      </c>
      <c r="C50" s="60" t="s">
        <v>4</v>
      </c>
      <c r="D50" s="61">
        <v>1</v>
      </c>
      <c r="E50" s="61">
        <f t="shared" si="40"/>
        <v>378.300007112419</v>
      </c>
      <c r="F50" s="61">
        <f>SUM(G50:M50)*'Costos Indirectos'!$G$8</f>
        <v>9.2268294417663181</v>
      </c>
      <c r="G50" s="61">
        <f>SUM(H50:M50)*'Costos Indirectos'!$G$7</f>
        <v>20.890934585131284</v>
      </c>
      <c r="H50" s="61">
        <f>SUM(I50:M50)*'Costos Indirectos'!$G$6</f>
        <v>34.992670900259334</v>
      </c>
      <c r="I50" s="61">
        <f>+SUMIFS('Analisis de partidas'!$G$6:$G$31,'Analisis de partidas'!$M$6:$M$31,'Resumen de presupuesto'!B50,'Analisis de partidas'!$B$6:$B$31,'Resumen de presupuesto'!$B$48)*D50</f>
        <v>6.7023619070701965</v>
      </c>
      <c r="J50" s="61">
        <f>+SUMIFS('Analisis de partidas'!$H$6:$H$31,'Analisis de partidas'!$M$6:$M$31,'Resumen de presupuesto'!B50,'Analisis de partidas'!$B$6:$B$31,'Resumen de presupuesto'!$B$48)*D50</f>
        <v>0</v>
      </c>
      <c r="K50" s="61">
        <f>J50*'Costos Indirectos'!$G$5</f>
        <v>0</v>
      </c>
      <c r="L50" s="61">
        <f>+SUMIFS('Analisis de partidas'!$I$6:$I$31,'Analisis de partidas'!$M$6:$M$31,'Resumen de presupuesto'!B50,'Analisis de partidas'!$B$6:$B$31,'Resumen de presupuesto'!$B$48)*D50</f>
        <v>56.48721027819186</v>
      </c>
      <c r="M50" s="61">
        <f>+SUMIFS('Analisis de partidas'!$J$6:$J$31,'Analisis de partidas'!$M$6:$M$31,'Resumen de presupuesto'!B50,'Analisis de partidas'!$B$6:$B$31,'Resumen de presupuesto'!$B$48)*D50</f>
        <v>250</v>
      </c>
      <c r="N50" s="2"/>
    </row>
    <row r="51" spans="1:14" s="33" customFormat="1" ht="12.75" x14ac:dyDescent="0.25">
      <c r="A51" s="66" t="s">
        <v>260</v>
      </c>
      <c r="B51" s="67" t="s">
        <v>283</v>
      </c>
      <c r="C51" s="68" t="s">
        <v>10</v>
      </c>
      <c r="D51" s="69"/>
      <c r="E51" s="70">
        <f t="shared" ref="E51:M51" si="41">SUM(E52:E53)</f>
        <v>441.69963179382012</v>
      </c>
      <c r="F51" s="70">
        <f t="shared" si="41"/>
        <v>10.773161751068784</v>
      </c>
      <c r="G51" s="70">
        <f t="shared" si="41"/>
        <v>24.392064342042527</v>
      </c>
      <c r="H51" s="70">
        <f t="shared" si="41"/>
        <v>40.857122816637307</v>
      </c>
      <c r="I51" s="70">
        <f t="shared" si="41"/>
        <v>24.541272855532256</v>
      </c>
      <c r="J51" s="70">
        <f t="shared" si="41"/>
        <v>306.47428571428571</v>
      </c>
      <c r="K51" s="70">
        <f t="shared" si="41"/>
        <v>20.870898857142858</v>
      </c>
      <c r="L51" s="70">
        <f t="shared" si="41"/>
        <v>13.790825457110646</v>
      </c>
      <c r="M51" s="70">
        <f t="shared" si="41"/>
        <v>0</v>
      </c>
    </row>
    <row r="52" spans="1:14" hidden="1" x14ac:dyDescent="0.25">
      <c r="A52" s="58"/>
      <c r="B52" s="59" t="s">
        <v>252</v>
      </c>
      <c r="C52" s="60" t="s">
        <v>10</v>
      </c>
      <c r="D52" s="61">
        <v>1</v>
      </c>
      <c r="E52" s="61">
        <f t="shared" si="40"/>
        <v>389.18733386608869</v>
      </c>
      <c r="F52" s="61">
        <f>SUM(G52:M52)*'Costos Indirectos'!$G$8</f>
        <v>9.4923739967338712</v>
      </c>
      <c r="G52" s="61">
        <f>SUM(H52:M52)*'Costos Indirectos'!$G$7</f>
        <v>21.492167539774801</v>
      </c>
      <c r="H52" s="61">
        <f>SUM(I52:M52)*'Costos Indirectos'!$G$6</f>
        <v>35.999746329579999</v>
      </c>
      <c r="I52" s="61">
        <f>+SUMIFS('Analisis de partidas'!$G$6:$G$31,'Analisis de partidas'!$M$6:$M$31,'Resumen de presupuesto'!B52,'Analisis de partidas'!$B$6:$B$31,'Resumen de presupuesto'!$B$51)*D52</f>
        <v>0</v>
      </c>
      <c r="J52" s="61">
        <f>+SUMIFS('Analisis de partidas'!$H$6:$H$31,'Analisis de partidas'!$M$6:$M$31,'Resumen de presupuesto'!B52,'Analisis de partidas'!$B$6:$B$31,'Resumen de presupuesto'!$B$51)*D52</f>
        <v>301.66000000000003</v>
      </c>
      <c r="K52" s="61">
        <f>J52*'Costos Indirectos'!$G$5</f>
        <v>20.543046</v>
      </c>
      <c r="L52" s="61">
        <f>+SUMIFS('Analisis de partidas'!$I$6:$I$31,'Analisis de partidas'!$M$6:$M$31,'Resumen de presupuesto'!B52,'Analisis de partidas'!$B$6:$B$31,'Resumen de presupuesto'!$B$51)*D52</f>
        <v>0</v>
      </c>
      <c r="M52" s="61">
        <f>+SUMIFS('Analisis de partidas'!$J$6:$J$31,'Analisis de partidas'!$M$6:$M$31,'Resumen de presupuesto'!B52,'Analisis de partidas'!$B$6:$B$31,'Resumen de presupuesto'!$B$51)*D52</f>
        <v>0</v>
      </c>
      <c r="N52" s="2"/>
    </row>
    <row r="53" spans="1:14" hidden="1" x14ac:dyDescent="0.25">
      <c r="A53" s="58"/>
      <c r="B53" s="59" t="s">
        <v>253</v>
      </c>
      <c r="C53" s="60" t="s">
        <v>10</v>
      </c>
      <c r="D53" s="61">
        <v>1</v>
      </c>
      <c r="E53" s="61">
        <f t="shared" si="40"/>
        <v>52.512297927731424</v>
      </c>
      <c r="F53" s="61">
        <f>SUM(G53:M53)*'Costos Indirectos'!$G$8</f>
        <v>1.2807877543349129</v>
      </c>
      <c r="G53" s="61">
        <f>SUM(H53:M53)*'Costos Indirectos'!$G$7</f>
        <v>2.8998968022677269</v>
      </c>
      <c r="H53" s="61">
        <f>SUM(I53:M53)*'Costos Indirectos'!$G$6</f>
        <v>4.857376487057306</v>
      </c>
      <c r="I53" s="61">
        <f>+SUMIFS('Analisis de partidas'!$G$6:$G$31,'Analisis de partidas'!$M$6:$M$31,'Resumen de presupuesto'!B53,'Analisis de partidas'!$B$6:$B$31,'Resumen de presupuesto'!$B$51)*D53</f>
        <v>24.541272855532256</v>
      </c>
      <c r="J53" s="61">
        <f>+SUMIFS('Analisis de partidas'!$H$6:$H$31,'Analisis de partidas'!$M$6:$M$31,'Resumen de presupuesto'!B53,'Analisis de partidas'!$B$6:$B$31,'Resumen de presupuesto'!$B$51)*D53</f>
        <v>4.8142857142857141</v>
      </c>
      <c r="K53" s="61">
        <f>J53*'Costos Indirectos'!$G$5</f>
        <v>0.32785285714285711</v>
      </c>
      <c r="L53" s="61">
        <f>+SUMIFS('Analisis de partidas'!$I$6:$I$31,'Analisis de partidas'!$M$6:$M$31,'Resumen de presupuesto'!B53,'Analisis de partidas'!$B$6:$B$31,'Resumen de presupuesto'!$B$51)*D53</f>
        <v>13.790825457110646</v>
      </c>
      <c r="M53" s="61">
        <f>+SUMIFS('Analisis de partidas'!$J$6:$J$31,'Analisis de partidas'!$M$6:$M$31,'Resumen de presupuesto'!B53,'Analisis de partidas'!$B$6:$B$31,'Resumen de presupuesto'!$B$51)*D53</f>
        <v>0</v>
      </c>
      <c r="N53" s="2"/>
    </row>
    <row r="54" spans="1:14" s="1" customFormat="1" x14ac:dyDescent="0.25">
      <c r="A54" s="72" t="s">
        <v>246</v>
      </c>
      <c r="B54" s="73" t="s">
        <v>274</v>
      </c>
      <c r="C54" s="74" t="s">
        <v>186</v>
      </c>
      <c r="D54" s="75">
        <v>1</v>
      </c>
      <c r="E54" s="75">
        <f>+E55+E61</f>
        <v>2773.3048662565197</v>
      </c>
      <c r="F54" s="99">
        <f t="shared" ref="F54" si="42">+F55+F61</f>
        <v>67.641582103817584</v>
      </c>
      <c r="G54" s="99">
        <f t="shared" ref="G54" si="43">+G55+G61</f>
        <v>153.15075193317185</v>
      </c>
      <c r="H54" s="99">
        <f t="shared" ref="H54" si="44">+H55+H61</f>
        <v>256.53011542810589</v>
      </c>
      <c r="I54" s="75">
        <f>+I55+I61</f>
        <v>547.9818525564624</v>
      </c>
      <c r="J54" s="75">
        <f t="shared" ref="J54:L54" si="45">+J55+J61</f>
        <v>390.70150760938407</v>
      </c>
      <c r="K54" s="99">
        <f t="shared" ref="K54" si="46">+K55+K61</f>
        <v>26.606772668199053</v>
      </c>
      <c r="L54" s="75">
        <f t="shared" si="45"/>
        <v>615.20813444054625</v>
      </c>
      <c r="M54" s="75">
        <f>+M55+M61</f>
        <v>715.4841495168331</v>
      </c>
    </row>
    <row r="55" spans="1:14" x14ac:dyDescent="0.25">
      <c r="A55" s="76" t="s">
        <v>242</v>
      </c>
      <c r="B55" s="77" t="s">
        <v>1</v>
      </c>
      <c r="C55" s="78" t="s">
        <v>186</v>
      </c>
      <c r="D55" s="79">
        <v>1</v>
      </c>
      <c r="E55" s="79">
        <f>SUM(E56:E60)</f>
        <v>187.08966762173736</v>
      </c>
      <c r="F55" s="100">
        <f t="shared" ref="F55" si="47">SUM(F56:F60)</f>
        <v>4.563162624920424</v>
      </c>
      <c r="G55" s="100">
        <f t="shared" ref="G55" si="48">SUM(G56:G60)</f>
        <v>10.331688962083978</v>
      </c>
      <c r="H55" s="100">
        <f t="shared" ref="H55" si="49">SUM(H56:H60)</f>
        <v>17.305754810575152</v>
      </c>
      <c r="I55" s="79">
        <f>SUM(I56:I60)</f>
        <v>45.309928823931614</v>
      </c>
      <c r="J55" s="79">
        <f t="shared" ref="J55:M55" si="50">SUM(J56:J60)</f>
        <v>78.803393507826911</v>
      </c>
      <c r="K55" s="100">
        <f t="shared" ref="K55" si="51">SUM(K56:K60)</f>
        <v>5.3665110978830128</v>
      </c>
      <c r="L55" s="79">
        <f t="shared" si="50"/>
        <v>25.409227794516269</v>
      </c>
      <c r="M55" s="79">
        <f t="shared" si="50"/>
        <v>0</v>
      </c>
    </row>
    <row r="56" spans="1:14" hidden="1" x14ac:dyDescent="0.25">
      <c r="A56" s="58"/>
      <c r="B56" s="59" t="s">
        <v>3</v>
      </c>
      <c r="C56" s="60" t="s">
        <v>4</v>
      </c>
      <c r="D56" s="61">
        <v>2.75</v>
      </c>
      <c r="E56" s="61">
        <f t="shared" ref="E56:E60" si="52">SUM(F56:M56)</f>
        <v>98.804001230432831</v>
      </c>
      <c r="F56" s="61">
        <f>SUM(G56:M56)*'Costos Indirectos'!$G$8</f>
        <v>2.4098536885471424</v>
      </c>
      <c r="G56" s="61">
        <f>SUM(H56:M56)*'Costos Indirectos'!$G$7</f>
        <v>5.4562725023708891</v>
      </c>
      <c r="H56" s="61">
        <f>SUM(I56:M56)*'Costos Indirectos'!$G$6</f>
        <v>9.1393492827979728</v>
      </c>
      <c r="I56" s="61">
        <f>+SUMIFS('Analisis de partidas'!$G$6:$G$31,'Analisis de partidas'!$M$6:$M$31,'Resumen de presupuesto'!B56,'Analisis de partidas'!$B$6:$B$31,'Resumen de presupuesto'!$B$3)*D56</f>
        <v>2.5157098181222475</v>
      </c>
      <c r="J56" s="61">
        <f>+SUMIFS('Analisis de partidas'!$H$6:$H$31,'Analisis de partidas'!$M$6:$M$31,'Resumen de presupuesto'!B56,'Analisis de partidas'!$B$6:$B$31,'Resumen de presupuesto'!$B$3)*D56</f>
        <v>73.085600892857144</v>
      </c>
      <c r="K56" s="61">
        <f>J56*'Costos Indirectos'!$G$5</f>
        <v>4.9771294208035712</v>
      </c>
      <c r="L56" s="61">
        <f>+SUMIFS('Analisis de partidas'!$I$6:$I$31,'Analisis de partidas'!$M$6:$M$31,'Resumen de presupuesto'!B56,'Analisis de partidas'!$B$6:$B$31,'Resumen de presupuesto'!$B$3)*D56</f>
        <v>1.2200856249338736</v>
      </c>
      <c r="M56" s="61">
        <f>+SUMIFS('Analisis de partidas'!$J$6:$J$31,'Analisis de partidas'!$M$6:$M$31,'Resumen de presupuesto'!B56,'Analisis de partidas'!$B$6:$B$31,'Resumen de presupuesto'!$B$3)*D56</f>
        <v>0</v>
      </c>
      <c r="N56" s="2"/>
    </row>
    <row r="57" spans="1:14" hidden="1" x14ac:dyDescent="0.25">
      <c r="A57" s="58"/>
      <c r="B57" s="59" t="s">
        <v>7</v>
      </c>
      <c r="C57" s="60" t="s">
        <v>4</v>
      </c>
      <c r="D57" s="61">
        <v>3.5</v>
      </c>
      <c r="E57" s="61">
        <f t="shared" si="52"/>
        <v>1.3247590783202101</v>
      </c>
      <c r="F57" s="61">
        <f>SUM(G57:M57)*'Costos Indirectos'!$G$8</f>
        <v>3.2311197032200249E-2</v>
      </c>
      <c r="G57" s="61">
        <f>SUM(H57:M57)*'Costos Indirectos'!$G$7</f>
        <v>7.3157427242717538E-2</v>
      </c>
      <c r="H57" s="61">
        <f>SUM(I57:M57)*'Costos Indirectos'!$G$6</f>
        <v>0.12253993544339048</v>
      </c>
      <c r="I57" s="61">
        <f>+SUMIFS('Analisis de partidas'!$G$6:$G$31,'Analisis de partidas'!$M$6:$M$31,'Resumen de presupuesto'!B57,'Analisis de partidas'!$B$6:$B$31,'Resumen de presupuesto'!$B$3)*D57</f>
        <v>0.68106253919181525</v>
      </c>
      <c r="J57" s="61">
        <f>+SUMIFS('Analisis de partidas'!$H$6:$H$31,'Analisis de partidas'!$M$6:$M$31,'Resumen de presupuesto'!B57,'Analisis de partidas'!$B$6:$B$31,'Resumen de presupuesto'!$B$3)*D57</f>
        <v>0.38918451400626025</v>
      </c>
      <c r="K57" s="61">
        <f>J57*'Costos Indirectos'!$G$5</f>
        <v>2.650346540382632E-2</v>
      </c>
      <c r="L57" s="61">
        <f>+SUMIFS('Analisis de partidas'!$I$6:$I$31,'Analisis de partidas'!$M$6:$M$31,'Resumen de presupuesto'!B57,'Analisis de partidas'!$B$6:$B$31,'Resumen de presupuesto'!$B$3)*D57</f>
        <v>0</v>
      </c>
      <c r="M57" s="61">
        <f>+SUMIFS('Analisis de partidas'!$J$6:$J$31,'Analisis de partidas'!$M$6:$M$31,'Resumen de presupuesto'!B57,'Analisis de partidas'!$B$6:$B$31,'Resumen de presupuesto'!$B$3)*D57</f>
        <v>0</v>
      </c>
      <c r="N57" s="2"/>
    </row>
    <row r="58" spans="1:14" hidden="1" x14ac:dyDescent="0.25">
      <c r="A58" s="58"/>
      <c r="B58" s="59" t="s">
        <v>9</v>
      </c>
      <c r="C58" s="60" t="s">
        <v>10</v>
      </c>
      <c r="D58" s="61">
        <v>0.39538714991762763</v>
      </c>
      <c r="E58" s="61">
        <f t="shared" si="52"/>
        <v>32.657292230193811</v>
      </c>
      <c r="F58" s="61">
        <f>SUM(G58:M58)*'Costos Indirectos'!$G$8</f>
        <v>0.7965193226876538</v>
      </c>
      <c r="G58" s="61">
        <f>SUM(H58:M58)*'Costos Indirectos'!$G$7</f>
        <v>1.8034399758965745</v>
      </c>
      <c r="H58" s="61">
        <f>SUM(I58:M58)*'Costos Indirectos'!$G$6</f>
        <v>3.0207926460999865</v>
      </c>
      <c r="I58" s="61">
        <f>+SUMIFS('Analisis de partidas'!$G$6:$G$31,'Analisis de partidas'!$M$6:$M$31,'Resumen de presupuesto'!B58,'Analisis de partidas'!$B$6:$B$31,'Resumen de presupuesto'!$B$3)*D58</f>
        <v>20.988899200188825</v>
      </c>
      <c r="J58" s="61">
        <f>+SUMIFS('Analisis de partidas'!$H$6:$H$31,'Analisis de partidas'!$M$6:$M$31,'Resumen de presupuesto'!B58,'Analisis de partidas'!$B$6:$B$31,'Resumen de presupuesto'!$B$3)*D58</f>
        <v>5.2690413831260994</v>
      </c>
      <c r="K58" s="61">
        <f>J58*'Costos Indirectos'!$G$5</f>
        <v>0.35882171819088732</v>
      </c>
      <c r="L58" s="61">
        <f>+SUMIFS('Analisis de partidas'!$I$6:$I$31,'Analisis de partidas'!$M$6:$M$31,'Resumen de presupuesto'!B58,'Analisis de partidas'!$B$6:$B$31,'Resumen de presupuesto'!$B$3)*D58</f>
        <v>0.41977798400377653</v>
      </c>
      <c r="M58" s="61">
        <f>+SUMIFS('Analisis de partidas'!$J$6:$J$31,'Analisis de partidas'!$M$6:$M$31,'Resumen de presupuesto'!B58,'Analisis de partidas'!$B$6:$B$31,'Resumen de presupuesto'!$B$3)*D58</f>
        <v>0</v>
      </c>
      <c r="N58" s="2"/>
    </row>
    <row r="59" spans="1:14" hidden="1" x14ac:dyDescent="0.25">
      <c r="A59" s="58"/>
      <c r="B59" s="59" t="s">
        <v>12</v>
      </c>
      <c r="C59" s="60" t="s">
        <v>5</v>
      </c>
      <c r="D59" s="61">
        <v>1.6474464579901153E-2</v>
      </c>
      <c r="E59" s="61">
        <f t="shared" si="52"/>
        <v>0.10624885179610337</v>
      </c>
      <c r="F59" s="61">
        <f>SUM(G59:M59)*'Costos Indirectos'!$G$8</f>
        <v>2.5914354096610581E-3</v>
      </c>
      <c r="G59" s="61">
        <f>SUM(H59:M59)*'Costos Indirectos'!$G$7</f>
        <v>5.8674009275344703E-3</v>
      </c>
      <c r="H59" s="61">
        <f>SUM(I59:M59)*'Costos Indirectos'!$G$6</f>
        <v>9.8279963905118801E-3</v>
      </c>
      <c r="I59" s="61">
        <f>+SUMIFS('Analisis de partidas'!$G$6:$G$31,'Analisis de partidas'!$M$6:$M$31,'Resumen de presupuesto'!B59,'Analisis de partidas'!$B$6:$B$31,'Resumen de presupuesto'!$B$3)*D59</f>
        <v>1.9748431691447434E-2</v>
      </c>
      <c r="J59" s="61">
        <f>+SUMIFS('Analisis de partidas'!$H$6:$H$31,'Analisis de partidas'!$M$6:$M$31,'Resumen de presupuesto'!B59,'Analisis de partidas'!$B$6:$B$31,'Resumen de presupuesto'!$B$3)*D59</f>
        <v>5.956671783741084E-2</v>
      </c>
      <c r="K59" s="61">
        <f>J59*'Costos Indirectos'!$G$5</f>
        <v>4.0564934847276777E-3</v>
      </c>
      <c r="L59" s="61">
        <f>+SUMIFS('Analisis de partidas'!$I$6:$I$31,'Analisis de partidas'!$M$6:$M$31,'Resumen de presupuesto'!B59,'Analisis de partidas'!$B$6:$B$31,'Resumen de presupuesto'!$B$3)*D59</f>
        <v>4.5903760548099935E-3</v>
      </c>
      <c r="M59" s="61">
        <f>+SUMIFS('Analisis de partidas'!$J$6:$J$31,'Analisis de partidas'!$M$6:$M$31,'Resumen de presupuesto'!B59,'Analisis de partidas'!$B$6:$B$31,'Resumen de presupuesto'!$B$3)*D59</f>
        <v>0</v>
      </c>
      <c r="N59" s="2"/>
    </row>
    <row r="60" spans="1:14" hidden="1" x14ac:dyDescent="0.25">
      <c r="A60" s="58"/>
      <c r="B60" s="59" t="str">
        <f>+'Analisis de partidas'!M10</f>
        <v>Limpieza de Terreno</v>
      </c>
      <c r="C60" s="60" t="str">
        <f>+'Analisis de partidas'!N10</f>
        <v>m2</v>
      </c>
      <c r="D60" s="61">
        <v>2.5</v>
      </c>
      <c r="E60" s="61">
        <f t="shared" si="52"/>
        <v>54.197366230994412</v>
      </c>
      <c r="F60" s="61">
        <f>SUM(G60:M60)*'Costos Indirectos'!$G$8</f>
        <v>1.3218869812437664</v>
      </c>
      <c r="G60" s="61">
        <f>SUM(H60:M60)*'Costos Indirectos'!$G$7</f>
        <v>2.9929516556462628</v>
      </c>
      <c r="H60" s="61">
        <f>SUM(I60:M60)*'Costos Indirectos'!$G$6</f>
        <v>5.0132449498432914</v>
      </c>
      <c r="I60" s="61">
        <f>+SUMIFS('Analisis de partidas'!$G$6:$G$31,'Analisis de partidas'!$M$6:$M$31,'Resumen de presupuesto'!B60,'Analisis de partidas'!$B$6:$B$31,'Resumen de presupuesto'!$B$3)*D60</f>
        <v>21.104508834737281</v>
      </c>
      <c r="J60" s="61">
        <f>+SUMIFS('Analisis de partidas'!$H$6:$H$31,'Analisis de partidas'!$M$6:$M$31,'Resumen de presupuesto'!B60,'Analisis de partidas'!$B$6:$B$31,'Resumen de presupuesto'!$B$3)*D60</f>
        <v>0</v>
      </c>
      <c r="K60" s="61">
        <f>J60*'Costos Indirectos'!$G$5</f>
        <v>0</v>
      </c>
      <c r="L60" s="61">
        <f>+SUMIFS('Analisis de partidas'!$I$6:$I$31,'Analisis de partidas'!$M$6:$M$31,'Resumen de presupuesto'!B60,'Analisis de partidas'!$B$6:$B$31,'Resumen de presupuesto'!$B$3)*D60</f>
        <v>23.76477380952381</v>
      </c>
      <c r="M60" s="61">
        <f>+SUMIFS('Analisis de partidas'!$J$6:$J$31,'Analisis de partidas'!$M$6:$M$31,'Resumen de presupuesto'!B60,'Analisis de partidas'!$B$6:$B$31,'Resumen de presupuesto'!$B$3)*D60</f>
        <v>0</v>
      </c>
      <c r="N60" s="2"/>
    </row>
    <row r="61" spans="1:14" x14ac:dyDescent="0.25">
      <c r="A61" s="76" t="s">
        <v>243</v>
      </c>
      <c r="B61" s="77" t="s">
        <v>193</v>
      </c>
      <c r="C61" s="78" t="s">
        <v>186</v>
      </c>
      <c r="D61" s="79">
        <v>1</v>
      </c>
      <c r="E61" s="79">
        <f t="shared" ref="E61:M61" si="53">+E62+E68+E73</f>
        <v>2586.2151986347826</v>
      </c>
      <c r="F61" s="99">
        <f t="shared" si="53"/>
        <v>63.078419478897153</v>
      </c>
      <c r="G61" s="99">
        <f t="shared" si="53"/>
        <v>142.81906297108787</v>
      </c>
      <c r="H61" s="99">
        <f t="shared" si="53"/>
        <v>239.22436061753075</v>
      </c>
      <c r="I61" s="79">
        <f t="shared" si="53"/>
        <v>502.67192373253079</v>
      </c>
      <c r="J61" s="79">
        <f t="shared" si="53"/>
        <v>311.89811410155716</v>
      </c>
      <c r="K61" s="99">
        <f t="shared" si="53"/>
        <v>21.24026157031604</v>
      </c>
      <c r="L61" s="79">
        <f t="shared" si="53"/>
        <v>589.79890664602999</v>
      </c>
      <c r="M61" s="79">
        <f t="shared" si="53"/>
        <v>715.4841495168331</v>
      </c>
    </row>
    <row r="62" spans="1:14" s="32" customFormat="1" ht="13.5" x14ac:dyDescent="0.25">
      <c r="A62" s="62" t="s">
        <v>244</v>
      </c>
      <c r="B62" s="63" t="s">
        <v>272</v>
      </c>
      <c r="C62" s="64" t="s">
        <v>16</v>
      </c>
      <c r="D62" s="65"/>
      <c r="E62" s="65">
        <f t="shared" ref="E62:M62" si="54">SUM(E63:E67)</f>
        <v>1688.7129468271924</v>
      </c>
      <c r="F62" s="100">
        <f t="shared" si="54"/>
        <v>41.188120654321771</v>
      </c>
      <c r="G62" s="100">
        <f t="shared" si="54"/>
        <v>93.256122236200213</v>
      </c>
      <c r="H62" s="100">
        <f t="shared" si="54"/>
        <v>156.20559154726791</v>
      </c>
      <c r="I62" s="65">
        <f t="shared" si="54"/>
        <v>405.18733478255848</v>
      </c>
      <c r="J62" s="65">
        <f t="shared" si="54"/>
        <v>14.20731361607143</v>
      </c>
      <c r="K62" s="100">
        <f t="shared" si="54"/>
        <v>0.96751805725446427</v>
      </c>
      <c r="L62" s="65">
        <f t="shared" si="54"/>
        <v>522.70577141668491</v>
      </c>
      <c r="M62" s="65">
        <f t="shared" si="54"/>
        <v>454.99517451683312</v>
      </c>
    </row>
    <row r="63" spans="1:14" hidden="1" x14ac:dyDescent="0.25">
      <c r="A63" s="58"/>
      <c r="B63" s="59" t="str">
        <f>+'Analisis de partidas'!M32</f>
        <v>Excavación masiva para explanaciones c/maquinaria, t-normal</v>
      </c>
      <c r="C63" s="60" t="s">
        <v>16</v>
      </c>
      <c r="D63" s="61">
        <f>1.25*3-0.3</f>
        <v>3.45</v>
      </c>
      <c r="E63" s="61">
        <f t="shared" ref="E63:E72" si="55">SUM(F63:M63)</f>
        <v>523.42809980876666</v>
      </c>
      <c r="F63" s="61">
        <f>SUM(G63:M63)*'Costos Indirectos'!$G$8</f>
        <v>12.766539019726018</v>
      </c>
      <c r="G63" s="61">
        <f>SUM(H63:M63)*'Costos Indirectos'!$G$7</f>
        <v>28.905371365417395</v>
      </c>
      <c r="H63" s="61">
        <f>SUM(I63:M63)*'Costos Indirectos'!$G$6</f>
        <v>48.41698887706675</v>
      </c>
      <c r="I63" s="61">
        <f>+SUMIFS('Analisis de partidas'!$G$6:$G$36,'Analisis de partidas'!$M$6:$M$36,'Resumen de presupuesto'!B63,'Analisis de partidas'!$B$6:$B$36,'Resumen de presupuesto'!$B$62)*D63</f>
        <v>62.292816064617931</v>
      </c>
      <c r="J63" s="61">
        <f>+SUMIFS('Analisis de partidas'!$H$6:$H$36,'Analisis de partidas'!$M$6:$M$36,'Resumen de presupuesto'!B63,'Analisis de partidas'!$B$6:$B$36,'Resumen de presupuesto'!$B$62)*D63</f>
        <v>0</v>
      </c>
      <c r="K63" s="61">
        <f>J63*'Costos Indirectos'!$G$5</f>
        <v>0</v>
      </c>
      <c r="L63" s="61">
        <f>+SUMIFS('Analisis de partidas'!$I$6:$I$36,'Analisis de partidas'!$M$6:$M$36,'Resumen de presupuesto'!B63,'Analisis de partidas'!$B$6:$B$36,'Resumen de presupuesto'!$B$62)*D63</f>
        <v>371.04638448193856</v>
      </c>
      <c r="M63" s="61">
        <f>+SUMIFS('Analisis de partidas'!$J$6:$J$36,'Analisis de partidas'!$M$6:$M$36,'Resumen de presupuesto'!B63,'Analisis de partidas'!$B$6:$B$36,'Resumen de presupuesto'!$B$62)*D63</f>
        <v>0</v>
      </c>
      <c r="N63" s="2"/>
    </row>
    <row r="64" spans="1:14" hidden="1" x14ac:dyDescent="0.25">
      <c r="A64" s="58"/>
      <c r="B64" s="59" t="str">
        <f>+'Analisis de partidas'!M33</f>
        <v>Acarreo de material excedente</v>
      </c>
      <c r="C64" s="60" t="s">
        <v>16</v>
      </c>
      <c r="D64" s="61">
        <f>2.78500823723229-0.3</f>
        <v>2.4850082372322904</v>
      </c>
      <c r="E64" s="61">
        <f t="shared" si="55"/>
        <v>196.00387524679624</v>
      </c>
      <c r="F64" s="61">
        <f>SUM(G64:M64)*'Costos Indirectos'!$G$8</f>
        <v>4.7805823230925908</v>
      </c>
      <c r="G64" s="61">
        <f>SUM(H64:M64)*'Costos Indirectos'!$G$7</f>
        <v>10.823959976813414</v>
      </c>
      <c r="H64" s="61">
        <f>SUM(I64:M64)*'Costos Indirectos'!$G$6</f>
        <v>18.130317136495414</v>
      </c>
      <c r="I64" s="61">
        <f>+SUMIFS('Analisis de partidas'!$G$6:$G$36,'Analisis de partidas'!$M$6:$M$36,'Resumen de presupuesto'!B64,'Analisis de partidas'!$B$6:$B$36,'Resumen de presupuesto'!$B$62)*D64</f>
        <v>157.54273379649982</v>
      </c>
      <c r="J64" s="61">
        <f>+SUMIFS('Analisis de partidas'!$H$6:$H$36,'Analisis de partidas'!$M$6:$M$36,'Resumen de presupuesto'!B64,'Analisis de partidas'!$B$6:$B$36,'Resumen de presupuesto'!$B$62)*D64</f>
        <v>0</v>
      </c>
      <c r="K64" s="61">
        <f>J64*'Costos Indirectos'!$G$5</f>
        <v>0</v>
      </c>
      <c r="L64" s="61">
        <f>+SUMIFS('Analisis de partidas'!$I$6:$I$36,'Analisis de partidas'!$M$6:$M$36,'Resumen de presupuesto'!B64,'Analisis de partidas'!$B$6:$B$36,'Resumen de presupuesto'!$B$62)*D64</f>
        <v>4.7262820138949948</v>
      </c>
      <c r="M64" s="61">
        <f>+SUMIFS('Analisis de partidas'!$J$6:$J$36,'Analisis de partidas'!$M$6:$M$36,'Resumen de presupuesto'!B64,'Analisis de partidas'!$B$6:$B$36,'Resumen de presupuesto'!$B$62)*D64</f>
        <v>0</v>
      </c>
      <c r="N64" s="2"/>
    </row>
    <row r="65" spans="1:14" hidden="1" x14ac:dyDescent="0.25">
      <c r="A65" s="58"/>
      <c r="B65" s="59" t="str">
        <f>+'Analisis de partidas'!M35</f>
        <v>Eliminación de desmonte en terreno normal R=20 km con maquinaria</v>
      </c>
      <c r="C65" s="60" t="s">
        <v>16</v>
      </c>
      <c r="D65" s="61">
        <f>2.78500823723229-0.3</f>
        <v>2.4850082372322904</v>
      </c>
      <c r="E65" s="61">
        <f t="shared" si="55"/>
        <v>172.52839583432237</v>
      </c>
      <c r="F65" s="61">
        <f>SUM(G65:M65)*'Costos Indirectos'!$G$8</f>
        <v>4.208009654495668</v>
      </c>
      <c r="G65" s="61">
        <f>SUM(H65:M65)*'Costos Indirectos'!$G$7</f>
        <v>9.5275690290467949</v>
      </c>
      <c r="H65" s="61">
        <f>SUM(I65:M65)*'Costos Indirectos'!$G$6</f>
        <v>15.958840240217175</v>
      </c>
      <c r="I65" s="61">
        <f>+SUMIFS('Analisis de partidas'!$G$6:$G$36,'Analisis de partidas'!$M$6:$M$36,'Resumen de presupuesto'!B65,'Analisis de partidas'!$B$6:$B$36,'Resumen de presupuesto'!$B$62)*D65</f>
        <v>18.092260345939057</v>
      </c>
      <c r="J65" s="61">
        <f>+SUMIFS('Analisis de partidas'!$H$6:$H$36,'Analisis de partidas'!$M$6:$M$36,'Resumen de presupuesto'!B65,'Analisis de partidas'!$B$6:$B$36,'Resumen de presupuesto'!$B$62)*D65</f>
        <v>0</v>
      </c>
      <c r="K65" s="61">
        <f>J65*'Costos Indirectos'!$G$5</f>
        <v>0</v>
      </c>
      <c r="L65" s="61">
        <f>+SUMIFS('Analisis de partidas'!$I$6:$I$36,'Analisis de partidas'!$M$6:$M$36,'Resumen de presupuesto'!B65,'Analisis de partidas'!$B$6:$B$36,'Resumen de presupuesto'!$B$62)*D65</f>
        <v>79.756721897790541</v>
      </c>
      <c r="M65" s="61">
        <f>+SUMIFS('Analisis de partidas'!$J$6:$J$36,'Analisis de partidas'!$M$6:$M$36,'Resumen de presupuesto'!B65,'Analisis de partidas'!$B$6:$B$36,'Resumen de presupuesto'!$B$62)*D65</f>
        <v>44.984994666833138</v>
      </c>
      <c r="N65" s="2"/>
    </row>
    <row r="66" spans="1:14" hidden="1" x14ac:dyDescent="0.25">
      <c r="A66" s="58"/>
      <c r="B66" s="59" t="str">
        <f>+'Analisis de partidas'!M34</f>
        <v>Relleno compactado en terreno normal, capas cada 0.20m</v>
      </c>
      <c r="C66" s="60" t="s">
        <v>16</v>
      </c>
      <c r="D66" s="61">
        <f>+D63/2-0.3</f>
        <v>1.425</v>
      </c>
      <c r="E66" s="61">
        <f t="shared" si="55"/>
        <v>345.59466840119876</v>
      </c>
      <c r="F66" s="61">
        <f>SUM(G66:M66)*'Costos Indirectos'!$G$8</f>
        <v>8.4291382536877766</v>
      </c>
      <c r="G66" s="61">
        <f>SUM(H66:M66)*'Costos Indirectos'!$G$7</f>
        <v>19.0848413291044</v>
      </c>
      <c r="H66" s="61">
        <f>SUM(I66:M66)*'Costos Indirectos'!$G$6</f>
        <v>31.967433964794122</v>
      </c>
      <c r="I66" s="61">
        <f>+SUMIFS('Analisis de partidas'!$G$6:$G$36,'Analisis de partidas'!$M$6:$M$36,'Resumen de presupuesto'!B66,'Analisis de partidas'!$B$6:$B$36,'Resumen de presupuesto'!$B$62)*D66</f>
        <v>40.34293519935882</v>
      </c>
      <c r="J66" s="61">
        <f>+SUMIFS('Analisis de partidas'!$H$6:$H$36,'Analisis de partidas'!$M$6:$M$36,'Resumen de presupuesto'!B66,'Analisis de partidas'!$B$6:$B$36,'Resumen de presupuesto'!$B$62)*D66</f>
        <v>0</v>
      </c>
      <c r="K66" s="61">
        <f>J66*'Costos Indirectos'!$G$5</f>
        <v>0</v>
      </c>
      <c r="L66" s="61">
        <f>+SUMIFS('Analisis de partidas'!$I$6:$I$36,'Analisis de partidas'!$M$6:$M$36,'Resumen de presupuesto'!B66,'Analisis de partidas'!$B$6:$B$36,'Resumen de presupuesto'!$B$62)*D66</f>
        <v>60.830553554253669</v>
      </c>
      <c r="M66" s="61">
        <f>+SUMIFS('Analisis de partidas'!$J$6:$J$36,'Analisis de partidas'!$M$6:$M$36,'Resumen de presupuesto'!B66,'Analisis de partidas'!$B$6:$B$36,'Resumen de presupuesto'!$B$62)*D66</f>
        <v>184.93976610000001</v>
      </c>
      <c r="N66" s="2"/>
    </row>
    <row r="67" spans="1:14" hidden="1" x14ac:dyDescent="0.25">
      <c r="A67" s="58"/>
      <c r="B67" s="59" t="str">
        <f>+'Analisis de partidas'!M36</f>
        <v>RIP RAP con canto rodado de diametros entre 0.20-0.30m, sobre el ancho del cauce</v>
      </c>
      <c r="C67" s="60" t="s">
        <v>16</v>
      </c>
      <c r="D67" s="61">
        <f>+D63/2-0.3</f>
        <v>1.425</v>
      </c>
      <c r="E67" s="61">
        <f t="shared" si="55"/>
        <v>451.15790753610827</v>
      </c>
      <c r="F67" s="61">
        <f>SUM(G67:M67)*'Costos Indirectos'!$G$8</f>
        <v>11.003851403319715</v>
      </c>
      <c r="G67" s="61">
        <f>SUM(H67:M67)*'Costos Indirectos'!$G$7</f>
        <v>24.914380535818218</v>
      </c>
      <c r="H67" s="61">
        <f>SUM(I67:M67)*'Costos Indirectos'!$G$6</f>
        <v>41.732011328694462</v>
      </c>
      <c r="I67" s="61">
        <f>+SUMIFS('Analisis de partidas'!$G$6:$G$36,'Analisis de partidas'!$M$6:$M$36,'Resumen de presupuesto'!B67,'Analisis de partidas'!$B$6:$B$36,'Resumen de presupuesto'!$B$62)*D67</f>
        <v>126.91658937614285</v>
      </c>
      <c r="J67" s="61">
        <f>+SUMIFS('Analisis de partidas'!$H$6:$H$36,'Analisis de partidas'!$M$6:$M$36,'Resumen de presupuesto'!B67,'Analisis de partidas'!$B$6:$B$36,'Resumen de presupuesto'!$B$62)*D67</f>
        <v>14.20731361607143</v>
      </c>
      <c r="K67" s="61">
        <f>J67*'Costos Indirectos'!$G$5</f>
        <v>0.96751805725446427</v>
      </c>
      <c r="L67" s="61">
        <f>+SUMIFS('Analisis de partidas'!$I$6:$I$36,'Analisis de partidas'!$M$6:$M$36,'Resumen de presupuesto'!B67,'Analisis de partidas'!$B$6:$B$36,'Resumen de presupuesto'!$B$62)*D67</f>
        <v>6.3458294688071426</v>
      </c>
      <c r="M67" s="61">
        <f>+SUMIFS('Analisis de partidas'!$J$6:$J$36,'Analisis de partidas'!$M$6:$M$36,'Resumen de presupuesto'!B67,'Analisis de partidas'!$B$6:$B$36,'Resumen de presupuesto'!$B$62)*D67</f>
        <v>225.07041374999997</v>
      </c>
      <c r="N67" s="2"/>
    </row>
    <row r="68" spans="1:14" s="32" customFormat="1" ht="13.5" x14ac:dyDescent="0.25">
      <c r="A68" s="62" t="s">
        <v>245</v>
      </c>
      <c r="B68" s="63" t="s">
        <v>22</v>
      </c>
      <c r="C68" s="64" t="s">
        <v>16</v>
      </c>
      <c r="D68" s="65"/>
      <c r="E68" s="65">
        <f>SUM(E69:E72)</f>
        <v>233.67847799233019</v>
      </c>
      <c r="F68" s="100">
        <f t="shared" ref="F68" si="56">SUM(F69:F72)</f>
        <v>5.6994750729836632</v>
      </c>
      <c r="G68" s="100">
        <f t="shared" ref="G68" si="57">SUM(G69:G72)</f>
        <v>12.904471863359237</v>
      </c>
      <c r="H68" s="100">
        <f t="shared" ref="H68" si="58">SUM(H69:H72)</f>
        <v>21.615209947456179</v>
      </c>
      <c r="I68" s="65">
        <f t="shared" ref="I68:M68" si="59">SUM(I69:I72)</f>
        <v>66.240954187369795</v>
      </c>
      <c r="J68" s="65">
        <f t="shared" si="59"/>
        <v>98.146514771200003</v>
      </c>
      <c r="K68" s="100">
        <f t="shared" si="59"/>
        <v>6.6837776559187194</v>
      </c>
      <c r="L68" s="65">
        <f t="shared" si="59"/>
        <v>11.899099494042604</v>
      </c>
      <c r="M68" s="65">
        <f t="shared" si="59"/>
        <v>10.488974999999998</v>
      </c>
    </row>
    <row r="69" spans="1:14" hidden="1" x14ac:dyDescent="0.25">
      <c r="A69" s="58"/>
      <c r="B69" s="59" t="str">
        <f>+'Analisis de partidas'!M16</f>
        <v>Concreto Simple f'c=140 kg/cm2, p/solado</v>
      </c>
      <c r="C69" s="60" t="s">
        <v>16</v>
      </c>
      <c r="D69" s="61">
        <f>1-0.3</f>
        <v>0.7</v>
      </c>
      <c r="E69" s="61">
        <f t="shared" si="55"/>
        <v>10.197906328137048</v>
      </c>
      <c r="F69" s="61">
        <f>SUM(G69:M69)*'Costos Indirectos'!$G$8</f>
        <v>0.24872942263748898</v>
      </c>
      <c r="G69" s="61">
        <f>SUM(H69:M69)*'Costos Indirectos'!$G$7</f>
        <v>0.5631609569150694</v>
      </c>
      <c r="H69" s="61">
        <f>SUM(I69:M69)*'Costos Indirectos'!$G$6</f>
        <v>0.94330418531059246</v>
      </c>
      <c r="I69" s="61">
        <f>+SUMIFS('Analisis de partidas'!$G$6:$G$31,'Analisis de partidas'!$M$6:$M$31,'Resumen de presupuesto'!B69,'Analisis de partidas'!$B$6:$B$31,'Resumen de presupuesto'!$B$16)*D69</f>
        <v>2.1466937291763841</v>
      </c>
      <c r="J69" s="61">
        <f>+SUMIFS('Analisis de partidas'!$H$6:$H$31,'Analisis de partidas'!$M$6:$M$31,'Resumen de presupuesto'!B69,'Analisis de partidas'!$B$6:$B$31,'Resumen de presupuesto'!$B$16)*D69</f>
        <v>0</v>
      </c>
      <c r="K69" s="61">
        <f>J69*'Costos Indirectos'!$G$5</f>
        <v>0</v>
      </c>
      <c r="L69" s="61">
        <f>+SUMIFS('Analisis de partidas'!$I$6:$I$31,'Analisis de partidas'!$M$6:$M$31,'Resumen de presupuesto'!B69,'Analisis de partidas'!$B$6:$B$31,'Resumen de presupuesto'!$B$16)*D69</f>
        <v>0.15362303409751374</v>
      </c>
      <c r="M69" s="61">
        <f>+SUMIFS('Analisis de partidas'!$J$6:$J$31,'Analisis de partidas'!$M$6:$M$31,'Resumen de presupuesto'!B69,'Analisis de partidas'!$B$6:$B$31,'Resumen de presupuesto'!$B$16)*D69</f>
        <v>6.1423949999999987</v>
      </c>
      <c r="N69" s="2"/>
    </row>
    <row r="70" spans="1:14" hidden="1" x14ac:dyDescent="0.25">
      <c r="A70" s="58"/>
      <c r="B70" s="59" t="str">
        <f>+'Analisis de partidas'!M17</f>
        <v>Concreto premezclado f'c=210 kg/cm2, p/proteccion de tuberias - fundaciones</v>
      </c>
      <c r="C70" s="60" t="s">
        <v>16</v>
      </c>
      <c r="D70" s="61">
        <v>0.7</v>
      </c>
      <c r="E70" s="61">
        <f t="shared" si="55"/>
        <v>134.72311235823096</v>
      </c>
      <c r="F70" s="61">
        <f>SUM(G70:M70)*'Costos Indirectos'!$G$8</f>
        <v>3.2859295697129505</v>
      </c>
      <c r="G70" s="61">
        <f>SUM(H70:M70)*'Costos Indirectos'!$G$7</f>
        <v>7.4398405351991332</v>
      </c>
      <c r="H70" s="61">
        <f>SUM(I70:M70)*'Costos Indirectos'!$G$6</f>
        <v>12.461859489231484</v>
      </c>
      <c r="I70" s="61">
        <f>+SUMIFS('Analisis de partidas'!$G$6:$G$31,'Analisis de partidas'!$M$6:$M$31,'Resumen de presupuesto'!B70,'Analisis de partidas'!$B$6:$B$31,'Resumen de presupuesto'!$B$16)*D70</f>
        <v>26.941006301163618</v>
      </c>
      <c r="J70" s="61">
        <f>+SUMIFS('Analisis de partidas'!$H$6:$H$31,'Analisis de partidas'!$M$6:$M$31,'Resumen de presupuesto'!B70,'Analisis de partidas'!$B$6:$B$31,'Resumen de presupuesto'!$B$16)*D70</f>
        <v>77.395849999999996</v>
      </c>
      <c r="K70" s="61">
        <f>J70*'Costos Indirectos'!$G$5</f>
        <v>5.2706573849999989</v>
      </c>
      <c r="L70" s="61">
        <f>+SUMIFS('Analisis de partidas'!$I$6:$I$31,'Analisis de partidas'!$M$6:$M$31,'Resumen de presupuesto'!B70,'Analisis de partidas'!$B$6:$B$31,'Resumen de presupuesto'!$B$16)*D70</f>
        <v>1.927969077923797</v>
      </c>
      <c r="M70" s="61">
        <f>+SUMIFS('Analisis de partidas'!$J$6:$J$31,'Analisis de partidas'!$M$6:$M$31,'Resumen de presupuesto'!B70,'Analisis de partidas'!$B$6:$B$31,'Resumen de presupuesto'!$B$16)*D70</f>
        <v>0</v>
      </c>
      <c r="N70" s="2"/>
    </row>
    <row r="71" spans="1:14" hidden="1" x14ac:dyDescent="0.25">
      <c r="A71" s="58"/>
      <c r="B71" s="59" t="str">
        <f>+'Analisis de partidas'!M18</f>
        <v xml:space="preserve">Acero estruc. fy=4200 kg/cm2, p/proteccion de tuberia (costo prom. Incl. Desperdicios)  </v>
      </c>
      <c r="C71" s="60" t="s">
        <v>62</v>
      </c>
      <c r="D71" s="61">
        <v>0.7</v>
      </c>
      <c r="E71" s="61">
        <f t="shared" si="55"/>
        <v>60.32108564330678</v>
      </c>
      <c r="F71" s="61">
        <f>SUM(G71:M71)*'Costos Indirectos'!$G$8</f>
        <v>1.4712459913001654</v>
      </c>
      <c r="G71" s="61">
        <f>SUM(H71:M71)*'Costos Indirectos'!$G$7</f>
        <v>3.3311229991701854</v>
      </c>
      <c r="H71" s="61">
        <f>SUM(I71:M71)*'Costos Indirectos'!$G$6</f>
        <v>5.5796877044079167</v>
      </c>
      <c r="I71" s="61">
        <f>+SUMIFS('Analisis de partidas'!$G$6:$G$31,'Analisis de partidas'!$M$6:$M$31,'Resumen de presupuesto'!B71,'Analisis de partidas'!$B$6:$B$31,'Resumen de presupuesto'!$B$16)*D71</f>
        <v>18.516829270873192</v>
      </c>
      <c r="J71" s="61">
        <f>+SUMIFS('Analisis de partidas'!$H$6:$H$31,'Analisis de partidas'!$M$6:$M$31,'Resumen de presupuesto'!B71,'Analisis de partidas'!$B$6:$B$31,'Resumen de presupuesto'!$B$16)*D71</f>
        <v>20.750664771200004</v>
      </c>
      <c r="K71" s="61">
        <f>J71*'Costos Indirectos'!$G$5</f>
        <v>1.4131202709187201</v>
      </c>
      <c r="L71" s="61">
        <f>+SUMIFS('Analisis de partidas'!$I$6:$I$31,'Analisis de partidas'!$M$6:$M$31,'Resumen de presupuesto'!B71,'Analisis de partidas'!$B$6:$B$31,'Resumen de presupuesto'!$B$16)*D71</f>
        <v>9.2584146354365959</v>
      </c>
      <c r="M71" s="61">
        <f>+SUMIFS('Analisis de partidas'!$J$6:$J$31,'Analisis de partidas'!$M$6:$M$31,'Resumen de presupuesto'!B71,'Analisis de partidas'!$B$6:$B$31,'Resumen de presupuesto'!$B$16)*D71</f>
        <v>0</v>
      </c>
      <c r="N71" s="2"/>
    </row>
    <row r="72" spans="1:14" hidden="1" x14ac:dyDescent="0.25">
      <c r="A72" s="58"/>
      <c r="B72" s="59" t="str">
        <f>+'Analisis de partidas'!M19</f>
        <v>Encofrado y desencofrado (incl. habilitacion de madera) - fundaciones</v>
      </c>
      <c r="C72" s="60" t="s">
        <v>35</v>
      </c>
      <c r="D72" s="61">
        <v>0.7</v>
      </c>
      <c r="E72" s="61">
        <f t="shared" si="55"/>
        <v>28.436373662655392</v>
      </c>
      <c r="F72" s="61">
        <f>SUM(G72:M72)*'Costos Indirectos'!$G$8</f>
        <v>0.69357008933305841</v>
      </c>
      <c r="G72" s="61">
        <f>SUM(H72:M72)*'Costos Indirectos'!$G$7</f>
        <v>1.5703473720748491</v>
      </c>
      <c r="H72" s="61">
        <f>SUM(I72:M72)*'Costos Indirectos'!$G$6</f>
        <v>2.6303585685061854</v>
      </c>
      <c r="I72" s="61">
        <f>+SUMIFS('Analisis de partidas'!$G$6:$G$31,'Analisis de partidas'!$M$6:$M$31,'Resumen de presupuesto'!B72,'Analisis de partidas'!$B$6:$B$31,'Resumen de presupuesto'!$B$16)*D72</f>
        <v>18.6364248861566</v>
      </c>
      <c r="J72" s="61">
        <f>+SUMIFS('Analisis de partidas'!$H$6:$H$31,'Analisis de partidas'!$M$6:$M$31,'Resumen de presupuesto'!B72,'Analisis de partidas'!$B$6:$B$31,'Resumen de presupuesto'!$B$16)*D72</f>
        <v>0</v>
      </c>
      <c r="K72" s="61">
        <f>J72*'Costos Indirectos'!$G$5</f>
        <v>0</v>
      </c>
      <c r="L72" s="61">
        <f>+SUMIFS('Analisis de partidas'!$I$6:$I$31,'Analisis de partidas'!$M$6:$M$31,'Resumen de presupuesto'!B72,'Analisis de partidas'!$B$6:$B$31,'Resumen de presupuesto'!$B$16)*D72</f>
        <v>0.55909274658469799</v>
      </c>
      <c r="M72" s="61">
        <f>+SUMIFS('Analisis de partidas'!$J$6:$J$31,'Analisis de partidas'!$M$6:$M$31,'Resumen de presupuesto'!B72,'Analisis de partidas'!$B$6:$B$31,'Resumen de presupuesto'!$B$16)*D72</f>
        <v>4.3465799999999994</v>
      </c>
      <c r="N72" s="2"/>
    </row>
    <row r="73" spans="1:14" s="32" customFormat="1" ht="13.5" x14ac:dyDescent="0.25">
      <c r="A73" s="62" t="s">
        <v>258</v>
      </c>
      <c r="B73" s="63" t="s">
        <v>192</v>
      </c>
      <c r="C73" s="64" t="s">
        <v>4</v>
      </c>
      <c r="D73" s="65"/>
      <c r="E73" s="65">
        <f>+E74+E77</f>
        <v>663.82377381526021</v>
      </c>
      <c r="F73" s="100">
        <f t="shared" ref="F73" si="60">+F74+F77</f>
        <v>16.190823751591715</v>
      </c>
      <c r="G73" s="100">
        <f t="shared" ref="G73" si="61">+G74+G77</f>
        <v>36.658468871528413</v>
      </c>
      <c r="H73" s="100">
        <f t="shared" ref="H73" si="62">+H74+H77</f>
        <v>61.403559122806641</v>
      </c>
      <c r="I73" s="65">
        <f t="shared" ref="I73:M73" si="63">+I74+I77</f>
        <v>31.243634762602454</v>
      </c>
      <c r="J73" s="65">
        <f t="shared" si="63"/>
        <v>199.54428571428571</v>
      </c>
      <c r="K73" s="100">
        <f t="shared" ref="K73" si="64">+K74+K77</f>
        <v>13.588965857142856</v>
      </c>
      <c r="L73" s="65">
        <f t="shared" si="63"/>
        <v>55.194035735302506</v>
      </c>
      <c r="M73" s="65">
        <f t="shared" si="63"/>
        <v>250</v>
      </c>
    </row>
    <row r="74" spans="1:14" s="33" customFormat="1" ht="12.75" x14ac:dyDescent="0.25">
      <c r="A74" s="66" t="s">
        <v>259</v>
      </c>
      <c r="B74" s="67" t="s">
        <v>284</v>
      </c>
      <c r="C74" s="68" t="s">
        <v>4</v>
      </c>
      <c r="D74" s="69"/>
      <c r="E74" s="70">
        <f>SUM(E75:E76)</f>
        <v>478.93153173407256</v>
      </c>
      <c r="F74" s="70">
        <f t="shared" ref="F74" si="65">SUM(F75:F76)</f>
        <v>11.681256871562747</v>
      </c>
      <c r="G74" s="70">
        <f t="shared" ref="G74" si="66">SUM(G75:G76)</f>
        <v>26.448128765802444</v>
      </c>
      <c r="H74" s="70">
        <f t="shared" ref="H74" si="67">SUM(H75:H76)</f>
        <v>44.301065711445332</v>
      </c>
      <c r="I74" s="70">
        <f t="shared" ref="I74:M74" si="68">SUM(I75:I76)</f>
        <v>6.7023619070701965</v>
      </c>
      <c r="J74" s="70">
        <f t="shared" si="68"/>
        <v>92.122</v>
      </c>
      <c r="K74" s="70">
        <f t="shared" ref="K74" si="69">SUM(K75:K76)</f>
        <v>6.2735081999999993</v>
      </c>
      <c r="L74" s="70">
        <f t="shared" si="68"/>
        <v>41.403210278191857</v>
      </c>
      <c r="M74" s="70">
        <f t="shared" si="68"/>
        <v>250</v>
      </c>
    </row>
    <row r="75" spans="1:14" hidden="1" x14ac:dyDescent="0.25">
      <c r="A75" s="58"/>
      <c r="B75" s="59" t="s">
        <v>277</v>
      </c>
      <c r="C75" s="60" t="s">
        <v>4</v>
      </c>
      <c r="D75" s="61">
        <v>1</v>
      </c>
      <c r="E75" s="61">
        <f t="shared" ref="E75:E79" si="70">SUM(F75:M75)</f>
        <v>118.85140744683359</v>
      </c>
      <c r="F75" s="61">
        <f>SUM(G75:M75)*'Costos Indirectos'!$G$8</f>
        <v>2.8988148157764293</v>
      </c>
      <c r="G75" s="61">
        <f>SUM(H75:M75)*'Costos Indirectos'!$G$7</f>
        <v>6.5633542998711594</v>
      </c>
      <c r="H75" s="61">
        <f>SUM(I75:M75)*'Costos Indirectos'!$G$6</f>
        <v>10.993730131185998</v>
      </c>
      <c r="I75" s="61">
        <f>+SUMIFS('Analisis de partidas'!$G$6:$G$31,'Analisis de partidas'!$M$6:$M$31,'Resumen de presupuesto'!B75,'Analisis de partidas'!$B$6:$B$31,'Resumen de presupuesto'!$B$74)*D75</f>
        <v>0</v>
      </c>
      <c r="J75" s="61">
        <f>+SUMIFS('Analisis de partidas'!$H$6:$H$31,'Analisis de partidas'!$M$6:$M$31,'Resumen de presupuesto'!B75,'Analisis de partidas'!$B$6:$B$31,'Resumen de presupuesto'!$B$74)*D75</f>
        <v>92.122</v>
      </c>
      <c r="K75" s="61">
        <f>J75*'Costos Indirectos'!$G$5</f>
        <v>6.2735081999999993</v>
      </c>
      <c r="L75" s="61">
        <f>+SUMIFS('Analisis de partidas'!$I$6:$I$31,'Analisis de partidas'!$M$6:$M$31,'Resumen de presupuesto'!B75,'Analisis de partidas'!$B$6:$B$31,'Resumen de presupuesto'!$B$74)*D75</f>
        <v>0</v>
      </c>
      <c r="M75" s="61">
        <f>+SUMIFS('Analisis de partidas'!$J$6:$J$31,'Analisis de partidas'!$M$6:$M$31,'Resumen de presupuesto'!B75,'Analisis de partidas'!$B$6:$B$31,'Resumen de presupuesto'!$B$74)*D75</f>
        <v>0</v>
      </c>
      <c r="N75" s="2"/>
    </row>
    <row r="76" spans="1:14" hidden="1" x14ac:dyDescent="0.25">
      <c r="A76" s="58"/>
      <c r="B76" s="59" t="s">
        <v>278</v>
      </c>
      <c r="C76" s="60" t="s">
        <v>4</v>
      </c>
      <c r="D76" s="61">
        <v>1</v>
      </c>
      <c r="E76" s="61">
        <f t="shared" si="70"/>
        <v>360.08012428723896</v>
      </c>
      <c r="F76" s="61">
        <f>SUM(G76:M76)*'Costos Indirectos'!$G$8</f>
        <v>8.7824420557863174</v>
      </c>
      <c r="G76" s="61">
        <f>SUM(H76:M76)*'Costos Indirectos'!$G$7</f>
        <v>19.884774465931283</v>
      </c>
      <c r="H76" s="61">
        <f>SUM(I76:M76)*'Costos Indirectos'!$G$6</f>
        <v>33.307335580259334</v>
      </c>
      <c r="I76" s="61">
        <f>+SUMIFS('Analisis de partidas'!$G$6:$G$31,'Analisis de partidas'!$M$6:$M$31,'Resumen de presupuesto'!B76,'Analisis de partidas'!$B$6:$B$31,'Resumen de presupuesto'!$B$74)*D76</f>
        <v>6.7023619070701965</v>
      </c>
      <c r="J76" s="61">
        <f>+SUMIFS('Analisis de partidas'!$H$6:$H$31,'Analisis de partidas'!$M$6:$M$31,'Resumen de presupuesto'!B76,'Analisis de partidas'!$B$6:$B$31,'Resumen de presupuesto'!$B$74)*D76</f>
        <v>0</v>
      </c>
      <c r="K76" s="61">
        <f>J76*'Costos Indirectos'!$G$5</f>
        <v>0</v>
      </c>
      <c r="L76" s="61">
        <f>+SUMIFS('Analisis de partidas'!$I$6:$I$31,'Analisis de partidas'!$M$6:$M$31,'Resumen de presupuesto'!B76,'Analisis de partidas'!$B$6:$B$31,'Resumen de presupuesto'!$B$74)*D76</f>
        <v>41.403210278191857</v>
      </c>
      <c r="M76" s="61">
        <f>+SUMIFS('Analisis de partidas'!$J$6:$J$31,'Analisis de partidas'!$M$6:$M$31,'Resumen de presupuesto'!B76,'Analisis de partidas'!$B$6:$B$31,'Resumen de presupuesto'!$B$74)*D76</f>
        <v>250</v>
      </c>
      <c r="N76" s="2"/>
    </row>
    <row r="77" spans="1:14" s="33" customFormat="1" ht="12.75" x14ac:dyDescent="0.25">
      <c r="A77" s="66" t="s">
        <v>260</v>
      </c>
      <c r="B77" s="67" t="s">
        <v>285</v>
      </c>
      <c r="C77" s="68" t="s">
        <v>10</v>
      </c>
      <c r="D77" s="69"/>
      <c r="E77" s="70">
        <f t="shared" ref="E77:M77" si="71">SUM(E78:E79)</f>
        <v>184.8922420811877</v>
      </c>
      <c r="F77" s="70">
        <f t="shared" si="71"/>
        <v>4.5095668800289701</v>
      </c>
      <c r="G77" s="70">
        <f t="shared" si="71"/>
        <v>10.210340105725967</v>
      </c>
      <c r="H77" s="70">
        <f t="shared" si="71"/>
        <v>17.102493411361305</v>
      </c>
      <c r="I77" s="70">
        <f t="shared" si="71"/>
        <v>24.541272855532256</v>
      </c>
      <c r="J77" s="70">
        <f t="shared" si="71"/>
        <v>107.42228571428572</v>
      </c>
      <c r="K77" s="70">
        <f t="shared" si="71"/>
        <v>7.3154576571428569</v>
      </c>
      <c r="L77" s="70">
        <f t="shared" si="71"/>
        <v>13.790825457110646</v>
      </c>
      <c r="M77" s="70">
        <f t="shared" si="71"/>
        <v>0</v>
      </c>
    </row>
    <row r="78" spans="1:14" hidden="1" x14ac:dyDescent="0.25">
      <c r="A78" s="58"/>
      <c r="B78" s="59" t="s">
        <v>276</v>
      </c>
      <c r="C78" s="60" t="s">
        <v>10</v>
      </c>
      <c r="D78" s="61">
        <v>1</v>
      </c>
      <c r="E78" s="61">
        <f t="shared" si="70"/>
        <v>132.37994415345628</v>
      </c>
      <c r="F78" s="61">
        <f>SUM(G78:M78)*'Costos Indirectos'!$G$8</f>
        <v>3.2287791256940568</v>
      </c>
      <c r="G78" s="61">
        <f>SUM(H78:M78)*'Costos Indirectos'!$G$7</f>
        <v>7.3104433034582401</v>
      </c>
      <c r="H78" s="61">
        <f>SUM(I78:M78)*'Costos Indirectos'!$G$6</f>
        <v>12.245116924304</v>
      </c>
      <c r="I78" s="61">
        <f>+SUMIFS('Analisis de partidas'!$G$6:$G$31,'Analisis de partidas'!$M$6:$M$31,'Resumen de presupuesto'!B78,'Analisis de partidas'!$B$6:$B$31,'Resumen de presupuesto'!$B$77)*D78</f>
        <v>0</v>
      </c>
      <c r="J78" s="61">
        <f>+SUMIFS('Analisis de partidas'!$H$6:$H$31,'Analisis de partidas'!$M$6:$M$31,'Resumen de presupuesto'!B78,'Analisis de partidas'!$B$6:$B$31,'Resumen de presupuesto'!$B$77)*D78</f>
        <v>102.608</v>
      </c>
      <c r="K78" s="61">
        <f>J78*'Costos Indirectos'!$G$5</f>
        <v>6.9876047999999997</v>
      </c>
      <c r="L78" s="61">
        <f>+SUMIFS('Analisis de partidas'!$I$6:$I$31,'Analisis de partidas'!$M$6:$M$31,'Resumen de presupuesto'!B78,'Analisis de partidas'!$B$6:$B$31,'Resumen de presupuesto'!$B$77)*D78</f>
        <v>0</v>
      </c>
      <c r="M78" s="61">
        <f>+SUMIFS('Analisis de partidas'!$J$6:$J$31,'Analisis de partidas'!$M$6:$M$31,'Resumen de presupuesto'!B78,'Analisis de partidas'!$B$6:$B$31,'Resumen de presupuesto'!$B$77)*D78</f>
        <v>0</v>
      </c>
      <c r="N78" s="2"/>
    </row>
    <row r="79" spans="1:14" hidden="1" x14ac:dyDescent="0.25">
      <c r="A79" s="58"/>
      <c r="B79" s="59" t="s">
        <v>279</v>
      </c>
      <c r="C79" s="60" t="s">
        <v>10</v>
      </c>
      <c r="D79" s="61">
        <v>1</v>
      </c>
      <c r="E79" s="61">
        <f t="shared" si="70"/>
        <v>52.512297927731424</v>
      </c>
      <c r="F79" s="61">
        <f>SUM(G79:M79)*'Costos Indirectos'!$G$8</f>
        <v>1.2807877543349129</v>
      </c>
      <c r="G79" s="61">
        <f>SUM(H79:M79)*'Costos Indirectos'!$G$7</f>
        <v>2.8998968022677269</v>
      </c>
      <c r="H79" s="61">
        <f>SUM(I79:M79)*'Costos Indirectos'!$G$6</f>
        <v>4.857376487057306</v>
      </c>
      <c r="I79" s="61">
        <f>+SUMIFS('Analisis de partidas'!$G$6:$G$31,'Analisis de partidas'!$M$6:$M$31,'Resumen de presupuesto'!B79,'Analisis de partidas'!$B$6:$B$31,'Resumen de presupuesto'!$B$77)*D79</f>
        <v>24.541272855532256</v>
      </c>
      <c r="J79" s="61">
        <f>+SUMIFS('Analisis de partidas'!$H$6:$H$31,'Analisis de partidas'!$M$6:$M$31,'Resumen de presupuesto'!B79,'Analisis de partidas'!$B$6:$B$31,'Resumen de presupuesto'!$B$77)*D79</f>
        <v>4.8142857142857141</v>
      </c>
      <c r="K79" s="61">
        <f>J79*'Costos Indirectos'!$G$5</f>
        <v>0.32785285714285711</v>
      </c>
      <c r="L79" s="61">
        <f>+SUMIFS('Analisis de partidas'!$I$6:$I$31,'Analisis de partidas'!$M$6:$M$31,'Resumen de presupuesto'!B79,'Analisis de partidas'!$B$6:$B$31,'Resumen de presupuesto'!$B$77)*D79</f>
        <v>13.790825457110646</v>
      </c>
      <c r="M79" s="61">
        <f>+SUMIFS('Analisis de partidas'!$J$6:$J$31,'Analisis de partidas'!$M$6:$M$31,'Resumen de presupuesto'!B79,'Analisis de partidas'!$B$6:$B$31,'Resumen de presupuesto'!$B$77)*D79</f>
        <v>0</v>
      </c>
      <c r="N79" s="2"/>
    </row>
    <row r="80" spans="1:14" s="1" customFormat="1" x14ac:dyDescent="0.25">
      <c r="A80" s="72" t="s">
        <v>246</v>
      </c>
      <c r="B80" s="73" t="s">
        <v>286</v>
      </c>
      <c r="C80" s="74" t="s">
        <v>186</v>
      </c>
      <c r="D80" s="75">
        <v>1</v>
      </c>
      <c r="E80" s="75">
        <f>+E81+E87</f>
        <v>2289.3243125706313</v>
      </c>
      <c r="F80" s="99">
        <f t="shared" ref="F80" si="72">+F81+F87</f>
        <v>55.837178355381262</v>
      </c>
      <c r="G80" s="99">
        <f t="shared" ref="G80" si="73">+G81+G87</f>
        <v>126.42380004991981</v>
      </c>
      <c r="H80" s="99">
        <f t="shared" ref="H80" si="74">+H81+H87</f>
        <v>211.76201625061151</v>
      </c>
      <c r="I80" s="75">
        <f>+I81+I87</f>
        <v>449.61695226558606</v>
      </c>
      <c r="J80" s="75">
        <f t="shared" ref="J80:L80" si="75">+J81+J87</f>
        <v>309.45862615689833</v>
      </c>
      <c r="K80" s="99">
        <f t="shared" ref="K80" si="76">+K81+K87</f>
        <v>21.074132441284778</v>
      </c>
      <c r="L80" s="75">
        <f t="shared" si="75"/>
        <v>537.57197249671947</v>
      </c>
      <c r="M80" s="75">
        <f>+M81+M87</f>
        <v>577.5796345542301</v>
      </c>
    </row>
    <row r="81" spans="1:14" x14ac:dyDescent="0.25">
      <c r="A81" s="76" t="s">
        <v>242</v>
      </c>
      <c r="B81" s="77" t="s">
        <v>1</v>
      </c>
      <c r="C81" s="78" t="s">
        <v>186</v>
      </c>
      <c r="D81" s="79">
        <v>1</v>
      </c>
      <c r="E81" s="79">
        <f>SUM(E82:E86)</f>
        <v>187.08966762173736</v>
      </c>
      <c r="F81" s="100">
        <f t="shared" ref="F81" si="77">SUM(F82:F86)</f>
        <v>4.563162624920424</v>
      </c>
      <c r="G81" s="100">
        <f t="shared" ref="G81" si="78">SUM(G82:G86)</f>
        <v>10.331688962083978</v>
      </c>
      <c r="H81" s="100">
        <f t="shared" ref="H81" si="79">SUM(H82:H86)</f>
        <v>17.305754810575152</v>
      </c>
      <c r="I81" s="79">
        <f>SUM(I82:I86)</f>
        <v>45.309928823931614</v>
      </c>
      <c r="J81" s="79">
        <f t="shared" ref="J81:M81" si="80">SUM(J82:J86)</f>
        <v>78.803393507826911</v>
      </c>
      <c r="K81" s="100">
        <f t="shared" ref="K81" si="81">SUM(K82:K86)</f>
        <v>5.3665110978830128</v>
      </c>
      <c r="L81" s="79">
        <f t="shared" si="80"/>
        <v>25.409227794516269</v>
      </c>
      <c r="M81" s="79">
        <f t="shared" si="80"/>
        <v>0</v>
      </c>
    </row>
    <row r="82" spans="1:14" hidden="1" x14ac:dyDescent="0.25">
      <c r="A82" s="58"/>
      <c r="B82" s="59" t="s">
        <v>3</v>
      </c>
      <c r="C82" s="60" t="s">
        <v>4</v>
      </c>
      <c r="D82" s="61">
        <v>2.75</v>
      </c>
      <c r="E82" s="61">
        <f t="shared" ref="E82:E86" si="82">SUM(F82:M82)</f>
        <v>98.804001230432831</v>
      </c>
      <c r="F82" s="61">
        <f>SUM(G82:M82)*'Costos Indirectos'!$G$8</f>
        <v>2.4098536885471424</v>
      </c>
      <c r="G82" s="61">
        <f>SUM(H82:M82)*'Costos Indirectos'!$G$7</f>
        <v>5.4562725023708891</v>
      </c>
      <c r="H82" s="61">
        <f>SUM(I82:M82)*'Costos Indirectos'!$G$6</f>
        <v>9.1393492827979728</v>
      </c>
      <c r="I82" s="61">
        <f>+SUMIFS('Analisis de partidas'!$G$6:$G$31,'Analisis de partidas'!$M$6:$M$31,'Resumen de presupuesto'!B82,'Analisis de partidas'!$B$6:$B$31,'Resumen de presupuesto'!$B$3)*D82</f>
        <v>2.5157098181222475</v>
      </c>
      <c r="J82" s="61">
        <f>+SUMIFS('Analisis de partidas'!$H$6:$H$31,'Analisis de partidas'!$M$6:$M$31,'Resumen de presupuesto'!B82,'Analisis de partidas'!$B$6:$B$31,'Resumen de presupuesto'!$B$3)*D82</f>
        <v>73.085600892857144</v>
      </c>
      <c r="K82" s="61">
        <f>J82*'Costos Indirectos'!$G$5</f>
        <v>4.9771294208035712</v>
      </c>
      <c r="L82" s="61">
        <f>+SUMIFS('Analisis de partidas'!$I$6:$I$31,'Analisis de partidas'!$M$6:$M$31,'Resumen de presupuesto'!B82,'Analisis de partidas'!$B$6:$B$31,'Resumen de presupuesto'!$B$3)*D82</f>
        <v>1.2200856249338736</v>
      </c>
      <c r="M82" s="61">
        <f>+SUMIFS('Analisis de partidas'!$J$6:$J$31,'Analisis de partidas'!$M$6:$M$31,'Resumen de presupuesto'!B82,'Analisis de partidas'!$B$6:$B$31,'Resumen de presupuesto'!$B$3)*D82</f>
        <v>0</v>
      </c>
      <c r="N82" s="2"/>
    </row>
    <row r="83" spans="1:14" hidden="1" x14ac:dyDescent="0.25">
      <c r="A83" s="58"/>
      <c r="B83" s="59" t="s">
        <v>7</v>
      </c>
      <c r="C83" s="60" t="s">
        <v>4</v>
      </c>
      <c r="D83" s="61">
        <v>3.5</v>
      </c>
      <c r="E83" s="61">
        <f t="shared" si="82"/>
        <v>1.3247590783202101</v>
      </c>
      <c r="F83" s="61">
        <f>SUM(G83:M83)*'Costos Indirectos'!$G$8</f>
        <v>3.2311197032200249E-2</v>
      </c>
      <c r="G83" s="61">
        <f>SUM(H83:M83)*'Costos Indirectos'!$G$7</f>
        <v>7.3157427242717538E-2</v>
      </c>
      <c r="H83" s="61">
        <f>SUM(I83:M83)*'Costos Indirectos'!$G$6</f>
        <v>0.12253993544339048</v>
      </c>
      <c r="I83" s="61">
        <f>+SUMIFS('Analisis de partidas'!$G$6:$G$31,'Analisis de partidas'!$M$6:$M$31,'Resumen de presupuesto'!B83,'Analisis de partidas'!$B$6:$B$31,'Resumen de presupuesto'!$B$3)*D83</f>
        <v>0.68106253919181525</v>
      </c>
      <c r="J83" s="61">
        <f>+SUMIFS('Analisis de partidas'!$H$6:$H$31,'Analisis de partidas'!$M$6:$M$31,'Resumen de presupuesto'!B83,'Analisis de partidas'!$B$6:$B$31,'Resumen de presupuesto'!$B$3)*D83</f>
        <v>0.38918451400626025</v>
      </c>
      <c r="K83" s="61">
        <f>J83*'Costos Indirectos'!$G$5</f>
        <v>2.650346540382632E-2</v>
      </c>
      <c r="L83" s="61">
        <f>+SUMIFS('Analisis de partidas'!$I$6:$I$31,'Analisis de partidas'!$M$6:$M$31,'Resumen de presupuesto'!B83,'Analisis de partidas'!$B$6:$B$31,'Resumen de presupuesto'!$B$3)*D83</f>
        <v>0</v>
      </c>
      <c r="M83" s="61">
        <f>+SUMIFS('Analisis de partidas'!$J$6:$J$31,'Analisis de partidas'!$M$6:$M$31,'Resumen de presupuesto'!B83,'Analisis de partidas'!$B$6:$B$31,'Resumen de presupuesto'!$B$3)*D83</f>
        <v>0</v>
      </c>
      <c r="N83" s="2"/>
    </row>
    <row r="84" spans="1:14" hidden="1" x14ac:dyDescent="0.25">
      <c r="A84" s="58"/>
      <c r="B84" s="59" t="s">
        <v>9</v>
      </c>
      <c r="C84" s="60" t="s">
        <v>10</v>
      </c>
      <c r="D84" s="61">
        <v>0.39538714991762763</v>
      </c>
      <c r="E84" s="61">
        <f t="shared" si="82"/>
        <v>32.657292230193811</v>
      </c>
      <c r="F84" s="61">
        <f>SUM(G84:M84)*'Costos Indirectos'!$G$8</f>
        <v>0.7965193226876538</v>
      </c>
      <c r="G84" s="61">
        <f>SUM(H84:M84)*'Costos Indirectos'!$G$7</f>
        <v>1.8034399758965745</v>
      </c>
      <c r="H84" s="61">
        <f>SUM(I84:M84)*'Costos Indirectos'!$G$6</f>
        <v>3.0207926460999865</v>
      </c>
      <c r="I84" s="61">
        <f>+SUMIFS('Analisis de partidas'!$G$6:$G$31,'Analisis de partidas'!$M$6:$M$31,'Resumen de presupuesto'!B84,'Analisis de partidas'!$B$6:$B$31,'Resumen de presupuesto'!$B$3)*D84</f>
        <v>20.988899200188825</v>
      </c>
      <c r="J84" s="61">
        <f>+SUMIFS('Analisis de partidas'!$H$6:$H$31,'Analisis de partidas'!$M$6:$M$31,'Resumen de presupuesto'!B84,'Analisis de partidas'!$B$6:$B$31,'Resumen de presupuesto'!$B$3)*D84</f>
        <v>5.2690413831260994</v>
      </c>
      <c r="K84" s="61">
        <f>J84*'Costos Indirectos'!$G$5</f>
        <v>0.35882171819088732</v>
      </c>
      <c r="L84" s="61">
        <f>+SUMIFS('Analisis de partidas'!$I$6:$I$31,'Analisis de partidas'!$M$6:$M$31,'Resumen de presupuesto'!B84,'Analisis de partidas'!$B$6:$B$31,'Resumen de presupuesto'!$B$3)*D84</f>
        <v>0.41977798400377653</v>
      </c>
      <c r="M84" s="61">
        <f>+SUMIFS('Analisis de partidas'!$J$6:$J$31,'Analisis de partidas'!$M$6:$M$31,'Resumen de presupuesto'!B84,'Analisis de partidas'!$B$6:$B$31,'Resumen de presupuesto'!$B$3)*D84</f>
        <v>0</v>
      </c>
      <c r="N84" s="2"/>
    </row>
    <row r="85" spans="1:14" hidden="1" x14ac:dyDescent="0.25">
      <c r="A85" s="58"/>
      <c r="B85" s="59" t="s">
        <v>12</v>
      </c>
      <c r="C85" s="60" t="s">
        <v>5</v>
      </c>
      <c r="D85" s="61">
        <v>1.6474464579901153E-2</v>
      </c>
      <c r="E85" s="61">
        <f t="shared" si="82"/>
        <v>0.10624885179610337</v>
      </c>
      <c r="F85" s="61">
        <f>SUM(G85:M85)*'Costos Indirectos'!$G$8</f>
        <v>2.5914354096610581E-3</v>
      </c>
      <c r="G85" s="61">
        <f>SUM(H85:M85)*'Costos Indirectos'!$G$7</f>
        <v>5.8674009275344703E-3</v>
      </c>
      <c r="H85" s="61">
        <f>SUM(I85:M85)*'Costos Indirectos'!$G$6</f>
        <v>9.8279963905118801E-3</v>
      </c>
      <c r="I85" s="61">
        <f>+SUMIFS('Analisis de partidas'!$G$6:$G$31,'Analisis de partidas'!$M$6:$M$31,'Resumen de presupuesto'!B85,'Analisis de partidas'!$B$6:$B$31,'Resumen de presupuesto'!$B$3)*D85</f>
        <v>1.9748431691447434E-2</v>
      </c>
      <c r="J85" s="61">
        <f>+SUMIFS('Analisis de partidas'!$H$6:$H$31,'Analisis de partidas'!$M$6:$M$31,'Resumen de presupuesto'!B85,'Analisis de partidas'!$B$6:$B$31,'Resumen de presupuesto'!$B$3)*D85</f>
        <v>5.956671783741084E-2</v>
      </c>
      <c r="K85" s="61">
        <f>J85*'Costos Indirectos'!$G$5</f>
        <v>4.0564934847276777E-3</v>
      </c>
      <c r="L85" s="61">
        <f>+SUMIFS('Analisis de partidas'!$I$6:$I$31,'Analisis de partidas'!$M$6:$M$31,'Resumen de presupuesto'!B85,'Analisis de partidas'!$B$6:$B$31,'Resumen de presupuesto'!$B$3)*D85</f>
        <v>4.5903760548099935E-3</v>
      </c>
      <c r="M85" s="61">
        <f>+SUMIFS('Analisis de partidas'!$J$6:$J$31,'Analisis de partidas'!$M$6:$M$31,'Resumen de presupuesto'!B85,'Analisis de partidas'!$B$6:$B$31,'Resumen de presupuesto'!$B$3)*D85</f>
        <v>0</v>
      </c>
      <c r="N85" s="2"/>
    </row>
    <row r="86" spans="1:14" hidden="1" x14ac:dyDescent="0.25">
      <c r="A86" s="58"/>
      <c r="B86" s="59" t="str">
        <f>+'Analisis de partidas'!M10</f>
        <v>Limpieza de Terreno</v>
      </c>
      <c r="C86" s="60" t="str">
        <f>+'Analisis de partidas'!N10</f>
        <v>m2</v>
      </c>
      <c r="D86" s="61">
        <v>2.5</v>
      </c>
      <c r="E86" s="61">
        <f t="shared" si="82"/>
        <v>54.197366230994412</v>
      </c>
      <c r="F86" s="61">
        <f>SUM(G86:M86)*'Costos Indirectos'!$G$8</f>
        <v>1.3218869812437664</v>
      </c>
      <c r="G86" s="61">
        <f>SUM(H86:M86)*'Costos Indirectos'!$G$7</f>
        <v>2.9929516556462628</v>
      </c>
      <c r="H86" s="61">
        <f>SUM(I86:M86)*'Costos Indirectos'!$G$6</f>
        <v>5.0132449498432914</v>
      </c>
      <c r="I86" s="61">
        <f>+SUMIFS('Analisis de partidas'!$G$6:$G$31,'Analisis de partidas'!$M$6:$M$31,'Resumen de presupuesto'!B86,'Analisis de partidas'!$B$6:$B$31,'Resumen de presupuesto'!$B$3)*D86</f>
        <v>21.104508834737281</v>
      </c>
      <c r="J86" s="61">
        <f>+SUMIFS('Analisis de partidas'!$H$6:$H$31,'Analisis de partidas'!$M$6:$M$31,'Resumen de presupuesto'!B86,'Analisis de partidas'!$B$6:$B$31,'Resumen de presupuesto'!$B$3)*D86</f>
        <v>0</v>
      </c>
      <c r="K86" s="61">
        <f>J86*'Costos Indirectos'!$G$5</f>
        <v>0</v>
      </c>
      <c r="L86" s="61">
        <f>+SUMIFS('Analisis de partidas'!$I$6:$I$31,'Analisis de partidas'!$M$6:$M$31,'Resumen de presupuesto'!B86,'Analisis de partidas'!$B$6:$B$31,'Resumen de presupuesto'!$B$3)*D86</f>
        <v>23.76477380952381</v>
      </c>
      <c r="M86" s="61">
        <f>+SUMIFS('Analisis de partidas'!$J$6:$J$31,'Analisis de partidas'!$M$6:$M$31,'Resumen de presupuesto'!B86,'Analisis de partidas'!$B$6:$B$31,'Resumen de presupuesto'!$B$3)*D86</f>
        <v>0</v>
      </c>
      <c r="N86" s="2"/>
    </row>
    <row r="87" spans="1:14" x14ac:dyDescent="0.25">
      <c r="A87" s="76" t="s">
        <v>243</v>
      </c>
      <c r="B87" s="77" t="s">
        <v>193</v>
      </c>
      <c r="C87" s="78" t="s">
        <v>186</v>
      </c>
      <c r="D87" s="79">
        <v>1</v>
      </c>
      <c r="E87" s="79">
        <f t="shared" ref="E87:M87" si="83">+E88+E94+E99</f>
        <v>2102.2346449488941</v>
      </c>
      <c r="F87" s="99">
        <f t="shared" si="83"/>
        <v>51.274015730460839</v>
      </c>
      <c r="G87" s="99">
        <f t="shared" si="83"/>
        <v>116.09211108783583</v>
      </c>
      <c r="H87" s="99">
        <f t="shared" si="83"/>
        <v>194.45626144003637</v>
      </c>
      <c r="I87" s="79">
        <f t="shared" si="83"/>
        <v>404.30702344165445</v>
      </c>
      <c r="J87" s="79">
        <f t="shared" si="83"/>
        <v>230.65523264907142</v>
      </c>
      <c r="K87" s="99">
        <f t="shared" si="83"/>
        <v>15.707621343401765</v>
      </c>
      <c r="L87" s="79">
        <f t="shared" si="83"/>
        <v>512.16274470220321</v>
      </c>
      <c r="M87" s="79">
        <f t="shared" si="83"/>
        <v>577.5796345542301</v>
      </c>
    </row>
    <row r="88" spans="1:14" s="32" customFormat="1" ht="13.5" x14ac:dyDescent="0.25">
      <c r="A88" s="62" t="s">
        <v>244</v>
      </c>
      <c r="B88" s="63" t="s">
        <v>272</v>
      </c>
      <c r="C88" s="64" t="s">
        <v>16</v>
      </c>
      <c r="D88" s="65"/>
      <c r="E88" s="65">
        <f t="shared" ref="E88:M88" si="84">SUM(E89:E93)</f>
        <v>1347.1007133180324</v>
      </c>
      <c r="F88" s="100">
        <f t="shared" si="84"/>
        <v>32.856114958976406</v>
      </c>
      <c r="G88" s="100">
        <f t="shared" si="84"/>
        <v>74.391203680701281</v>
      </c>
      <c r="H88" s="100">
        <f t="shared" si="84"/>
        <v>124.60653197036382</v>
      </c>
      <c r="I88" s="65">
        <f t="shared" si="84"/>
        <v>325.74842140235933</v>
      </c>
      <c r="J88" s="65">
        <f t="shared" si="84"/>
        <v>9.7207935267857142</v>
      </c>
      <c r="K88" s="100">
        <f t="shared" si="84"/>
        <v>0.66198603917410703</v>
      </c>
      <c r="L88" s="65">
        <f t="shared" si="84"/>
        <v>459.02815218544168</v>
      </c>
      <c r="M88" s="65">
        <f t="shared" si="84"/>
        <v>320.08750955423017</v>
      </c>
    </row>
    <row r="89" spans="1:14" hidden="1" x14ac:dyDescent="0.25">
      <c r="A89" s="58"/>
      <c r="B89" s="59" t="str">
        <f>+'Analisis de partidas'!M32</f>
        <v>Excavación masiva para explanaciones c/maquinaria, t-normal</v>
      </c>
      <c r="C89" s="60" t="s">
        <v>16</v>
      </c>
      <c r="D89" s="61">
        <f>1.25*3-0.6</f>
        <v>3.15</v>
      </c>
      <c r="E89" s="61">
        <f t="shared" ref="E89:E98" si="85">SUM(F89:M89)</f>
        <v>477.91261286887385</v>
      </c>
      <c r="F89" s="61">
        <f>SUM(G89:M89)*'Costos Indirectos'!$G$8</f>
        <v>11.656405191923753</v>
      </c>
      <c r="G89" s="61">
        <f>SUM(H89:M89)*'Costos Indirectos'!$G$7</f>
        <v>26.391860811902834</v>
      </c>
      <c r="H89" s="61">
        <f>SUM(I89:M89)*'Costos Indirectos'!$G$6</f>
        <v>44.206815931234857</v>
      </c>
      <c r="I89" s="61">
        <f>+SUMIFS('Analisis de partidas'!$G$6:$G$36,'Analisis de partidas'!$M$6:$M$36,'Resumen de presupuesto'!B89,'Analisis de partidas'!$B$6:$B$36,'Resumen de presupuesto'!$B$62)*D89</f>
        <v>56.87604945030332</v>
      </c>
      <c r="J89" s="61">
        <f>+SUMIFS('Analisis de partidas'!$H$6:$H$36,'Analisis de partidas'!$M$6:$M$36,'Resumen de presupuesto'!B89,'Analisis de partidas'!$B$6:$B$36,'Resumen de presupuesto'!$B$62)*D89</f>
        <v>0</v>
      </c>
      <c r="K89" s="61">
        <f>J89*'Costos Indirectos'!$G$5</f>
        <v>0</v>
      </c>
      <c r="L89" s="61">
        <f>+SUMIFS('Analisis de partidas'!$I$6:$I$36,'Analisis de partidas'!$M$6:$M$36,'Resumen de presupuesto'!B89,'Analisis de partidas'!$B$6:$B$36,'Resumen de presupuesto'!$B$62)*D89</f>
        <v>338.78148148350908</v>
      </c>
      <c r="M89" s="61">
        <f>+SUMIFS('Analisis de partidas'!$J$6:$J$36,'Analisis de partidas'!$M$6:$M$36,'Resumen de presupuesto'!B89,'Analisis de partidas'!$B$6:$B$36,'Resumen de presupuesto'!$B$62)*D89</f>
        <v>0</v>
      </c>
      <c r="N89" s="2"/>
    </row>
    <row r="90" spans="1:14" hidden="1" x14ac:dyDescent="0.25">
      <c r="A90" s="58"/>
      <c r="B90" s="59" t="str">
        <f>+'Analisis de partidas'!M33</f>
        <v>Acarreo de material excedente</v>
      </c>
      <c r="C90" s="60" t="s">
        <v>16</v>
      </c>
      <c r="D90" s="61">
        <f>2.78500823723229-0.6</f>
        <v>2.1850082372322901</v>
      </c>
      <c r="E90" s="61">
        <f t="shared" si="85"/>
        <v>172.34151401473468</v>
      </c>
      <c r="F90" s="61">
        <f>SUM(G90:M90)*'Costos Indirectos'!$G$8</f>
        <v>4.203451561334993</v>
      </c>
      <c r="G90" s="61">
        <f>SUM(H90:M90)*'Costos Indirectos'!$G$7</f>
        <v>9.517248818116963</v>
      </c>
      <c r="H90" s="61">
        <f>SUM(I90:M90)*'Costos Indirectos'!$G$6</f>
        <v>15.941553711305929</v>
      </c>
      <c r="I90" s="61">
        <f>+SUMIFS('Analisis de partidas'!$G$6:$G$36,'Analisis de partidas'!$M$6:$M$36,'Resumen de presupuesto'!B90,'Analisis de partidas'!$B$6:$B$36,'Resumen de presupuesto'!$B$62)*D90</f>
        <v>138.52355332424935</v>
      </c>
      <c r="J90" s="61">
        <f>+SUMIFS('Analisis de partidas'!$H$6:$H$36,'Analisis de partidas'!$M$6:$M$36,'Resumen de presupuesto'!B90,'Analisis de partidas'!$B$6:$B$36,'Resumen de presupuesto'!$B$62)*D90</f>
        <v>0</v>
      </c>
      <c r="K90" s="61">
        <f>J90*'Costos Indirectos'!$G$5</f>
        <v>0</v>
      </c>
      <c r="L90" s="61">
        <f>+SUMIFS('Analisis de partidas'!$I$6:$I$36,'Analisis de partidas'!$M$6:$M$36,'Resumen de presupuesto'!B90,'Analisis de partidas'!$B$6:$B$36,'Resumen de presupuesto'!$B$62)*D90</f>
        <v>4.1557065997274796</v>
      </c>
      <c r="M90" s="61">
        <f>+SUMIFS('Analisis de partidas'!$J$6:$J$36,'Analisis de partidas'!$M$6:$M$36,'Resumen de presupuesto'!B90,'Analisis de partidas'!$B$6:$B$36,'Resumen de presupuesto'!$B$62)*D90</f>
        <v>0</v>
      </c>
      <c r="N90" s="2"/>
    </row>
    <row r="91" spans="1:14" hidden="1" x14ac:dyDescent="0.25">
      <c r="A91" s="58"/>
      <c r="B91" s="59" t="str">
        <f>+'Analisis de partidas'!M35</f>
        <v>Eliminación de desmonte en terreno normal R=20 km con maquinaria</v>
      </c>
      <c r="C91" s="60" t="s">
        <v>16</v>
      </c>
      <c r="D91" s="61">
        <f>2.78500823723229-0.6</f>
        <v>2.1850082372322901</v>
      </c>
      <c r="E91" s="61">
        <f t="shared" si="85"/>
        <v>151.700087108898</v>
      </c>
      <c r="F91" s="61">
        <f>SUM(G91:M91)*'Costos Indirectos'!$G$8</f>
        <v>3.7000021246072685</v>
      </c>
      <c r="G91" s="61">
        <f>SUM(H91:M91)*'Costos Indirectos'!$G$7</f>
        <v>8.3773633009975885</v>
      </c>
      <c r="H91" s="61">
        <f>SUM(I91:M91)*'Costos Indirectos'!$G$6</f>
        <v>14.032226074383477</v>
      </c>
      <c r="I91" s="61">
        <f>+SUMIFS('Analisis de partidas'!$G$6:$G$36,'Analisis de partidas'!$M$6:$M$36,'Resumen de presupuesto'!B91,'Analisis de partidas'!$B$6:$B$36,'Resumen de presupuesto'!$B$62)*D91</f>
        <v>15.908091286673939</v>
      </c>
      <c r="J91" s="61">
        <f>+SUMIFS('Analisis de partidas'!$H$6:$H$36,'Analisis de partidas'!$M$6:$M$36,'Resumen de presupuesto'!B91,'Analisis de partidas'!$B$6:$B$36,'Resumen de presupuesto'!$B$62)*D91</f>
        <v>0</v>
      </c>
      <c r="K91" s="61">
        <f>J91*'Costos Indirectos'!$G$5</f>
        <v>0</v>
      </c>
      <c r="L91" s="61">
        <f>+SUMIFS('Analisis de partidas'!$I$6:$I$36,'Analisis de partidas'!$M$6:$M$36,'Resumen de presupuesto'!B91,'Analisis de partidas'!$B$6:$B$36,'Resumen de presupuesto'!$B$62)*D91</f>
        <v>70.128175718005565</v>
      </c>
      <c r="M91" s="61">
        <f>+SUMIFS('Analisis de partidas'!$J$6:$J$36,'Analisis de partidas'!$M$6:$M$36,'Resumen de presupuesto'!B91,'Analisis de partidas'!$B$6:$B$36,'Resumen de presupuesto'!$B$62)*D91</f>
        <v>39.554228604230168</v>
      </c>
      <c r="N91" s="2"/>
    </row>
    <row r="92" spans="1:14" hidden="1" x14ac:dyDescent="0.25">
      <c r="A92" s="58"/>
      <c r="B92" s="59" t="str">
        <f>+'Analisis de partidas'!M34</f>
        <v>Relleno compactado en terreno normal, capas cada 0.20m</v>
      </c>
      <c r="C92" s="60" t="s">
        <v>16</v>
      </c>
      <c r="D92" s="61">
        <f>+D89/2-0.6</f>
        <v>0.97499999999999998</v>
      </c>
      <c r="E92" s="61">
        <f t="shared" si="85"/>
        <v>236.45950995871496</v>
      </c>
      <c r="F92" s="61">
        <f>SUM(G92:M92)*'Costos Indirectos'!$G$8</f>
        <v>5.7673051209442683</v>
      </c>
      <c r="G92" s="61">
        <f>SUM(H92:M92)*'Costos Indirectos'!$G$7</f>
        <v>13.058049330439852</v>
      </c>
      <c r="H92" s="61">
        <f>SUM(I92:M92)*'Costos Indirectos'!$G$6</f>
        <v>21.872454818017033</v>
      </c>
      <c r="I92" s="61">
        <f>+SUMIFS('Analisis de partidas'!$G$6:$G$36,'Analisis de partidas'!$M$6:$M$36,'Resumen de presupuesto'!B92,'Analisis de partidas'!$B$6:$B$36,'Resumen de presupuesto'!$B$62)*D92</f>
        <v>27.603060925877088</v>
      </c>
      <c r="J92" s="61">
        <f>+SUMIFS('Analisis de partidas'!$H$6:$H$36,'Analisis de partidas'!$M$6:$M$36,'Resumen de presupuesto'!B92,'Analisis de partidas'!$B$6:$B$36,'Resumen de presupuesto'!$B$62)*D92</f>
        <v>0</v>
      </c>
      <c r="K92" s="61">
        <f>J92*'Costos Indirectos'!$G$5</f>
        <v>0</v>
      </c>
      <c r="L92" s="61">
        <f>+SUMIFS('Analisis de partidas'!$I$6:$I$36,'Analisis de partidas'!$M$6:$M$36,'Resumen de presupuesto'!B92,'Analisis de partidas'!$B$6:$B$36,'Resumen de presupuesto'!$B$62)*D92</f>
        <v>41.620905063436716</v>
      </c>
      <c r="M92" s="61">
        <f>+SUMIFS('Analisis de partidas'!$J$6:$J$36,'Analisis de partidas'!$M$6:$M$36,'Resumen de presupuesto'!B92,'Analisis de partidas'!$B$6:$B$36,'Resumen de presupuesto'!$B$62)*D92</f>
        <v>126.53773470000002</v>
      </c>
      <c r="N92" s="2"/>
    </row>
    <row r="93" spans="1:14" hidden="1" x14ac:dyDescent="0.25">
      <c r="A93" s="58"/>
      <c r="B93" s="59" t="str">
        <f>+'Analisis de partidas'!M36</f>
        <v>RIP RAP con canto rodado de diametros entre 0.20-0.30m, sobre el ancho del cauce</v>
      </c>
      <c r="C93" s="60" t="s">
        <v>16</v>
      </c>
      <c r="D93" s="61">
        <f>+D89/2-0.6</f>
        <v>0.97499999999999998</v>
      </c>
      <c r="E93" s="61">
        <f t="shared" si="85"/>
        <v>308.68698936681091</v>
      </c>
      <c r="F93" s="61">
        <f>SUM(G93:M93)*'Costos Indirectos'!$G$8</f>
        <v>7.52895096016612</v>
      </c>
      <c r="G93" s="61">
        <f>SUM(H93:M93)*'Costos Indirectos'!$G$7</f>
        <v>17.046681419244045</v>
      </c>
      <c r="H93" s="61">
        <f>SUM(I93:M93)*'Costos Indirectos'!$G$6</f>
        <v>28.553481435422526</v>
      </c>
      <c r="I93" s="61">
        <f>+SUMIFS('Analisis de partidas'!$G$6:$G$36,'Analisis de partidas'!$M$6:$M$36,'Resumen de presupuesto'!B93,'Analisis de partidas'!$B$6:$B$36,'Resumen de presupuesto'!$B$62)*D93</f>
        <v>86.83766641525564</v>
      </c>
      <c r="J93" s="61">
        <f>+SUMIFS('Analisis de partidas'!$H$6:$H$36,'Analisis de partidas'!$M$6:$M$36,'Resumen de presupuesto'!B93,'Analisis de partidas'!$B$6:$B$36,'Resumen de presupuesto'!$B$62)*D93</f>
        <v>9.7207935267857142</v>
      </c>
      <c r="K93" s="61">
        <f>J93*'Costos Indirectos'!$G$5</f>
        <v>0.66198603917410703</v>
      </c>
      <c r="L93" s="61">
        <f>+SUMIFS('Analisis de partidas'!$I$6:$I$36,'Analisis de partidas'!$M$6:$M$36,'Resumen de presupuesto'!B93,'Analisis de partidas'!$B$6:$B$36,'Resumen de presupuesto'!$B$62)*D93</f>
        <v>4.3418833207627818</v>
      </c>
      <c r="M93" s="61">
        <f>+SUMIFS('Analisis de partidas'!$J$6:$J$36,'Analisis de partidas'!$M$6:$M$36,'Resumen de presupuesto'!B93,'Analisis de partidas'!$B$6:$B$36,'Resumen de presupuesto'!$B$62)*D93</f>
        <v>153.99554624999999</v>
      </c>
      <c r="N93" s="2"/>
    </row>
    <row r="94" spans="1:14" s="32" customFormat="1" ht="13.5" x14ac:dyDescent="0.25">
      <c r="A94" s="62" t="s">
        <v>245</v>
      </c>
      <c r="B94" s="63" t="s">
        <v>22</v>
      </c>
      <c r="C94" s="64" t="s">
        <v>16</v>
      </c>
      <c r="D94" s="65"/>
      <c r="E94" s="65">
        <f>SUM(E95:E98)</f>
        <v>166.91319856595013</v>
      </c>
      <c r="F94" s="100">
        <f t="shared" ref="F94" si="86">SUM(F95:F98)</f>
        <v>4.0710536235597594</v>
      </c>
      <c r="G94" s="100">
        <f t="shared" ref="G94" si="87">SUM(G95:G98)</f>
        <v>9.2174799023994574</v>
      </c>
      <c r="H94" s="100">
        <f t="shared" ref="H94" si="88">SUM(H95:H98)</f>
        <v>15.439435676754414</v>
      </c>
      <c r="I94" s="65">
        <f t="shared" ref="I94:M94" si="89">SUM(I95:I98)</f>
        <v>47.31496727669272</v>
      </c>
      <c r="J94" s="65">
        <f t="shared" si="89"/>
        <v>70.104653408000004</v>
      </c>
      <c r="K94" s="100">
        <f t="shared" si="89"/>
        <v>4.7741268970848001</v>
      </c>
      <c r="L94" s="65">
        <f t="shared" si="89"/>
        <v>8.4993567814590048</v>
      </c>
      <c r="M94" s="65">
        <f t="shared" si="89"/>
        <v>7.4921249999999997</v>
      </c>
    </row>
    <row r="95" spans="1:14" hidden="1" x14ac:dyDescent="0.25">
      <c r="A95" s="58"/>
      <c r="B95" s="59" t="str">
        <f>+'Analisis de partidas'!M16</f>
        <v>Concreto Simple f'c=140 kg/cm2, p/solado</v>
      </c>
      <c r="C95" s="60" t="s">
        <v>16</v>
      </c>
      <c r="D95" s="61">
        <v>0.5</v>
      </c>
      <c r="E95" s="61">
        <f t="shared" si="85"/>
        <v>7.2842188058121771</v>
      </c>
      <c r="F95" s="61">
        <f>SUM(G95:M95)*'Costos Indirectos'!$G$8</f>
        <v>0.17766387331249214</v>
      </c>
      <c r="G95" s="61">
        <f>SUM(H95:M95)*'Costos Indirectos'!$G$7</f>
        <v>0.40225782636790663</v>
      </c>
      <c r="H95" s="61">
        <f>SUM(I95:M95)*'Costos Indirectos'!$G$6</f>
        <v>0.67378870379328037</v>
      </c>
      <c r="I95" s="61">
        <f>+SUMIFS('Analisis de partidas'!$G$6:$G$31,'Analisis de partidas'!$M$6:$M$31,'Resumen de presupuesto'!B95,'Analisis de partidas'!$B$6:$B$31,'Resumen de presupuesto'!$B$16)*D95</f>
        <v>1.5333526636974173</v>
      </c>
      <c r="J95" s="61">
        <f>+SUMIFS('Analisis de partidas'!$H$6:$H$31,'Analisis de partidas'!$M$6:$M$31,'Resumen de presupuesto'!B95,'Analisis de partidas'!$B$6:$B$31,'Resumen de presupuesto'!$B$16)*D95</f>
        <v>0</v>
      </c>
      <c r="K95" s="61">
        <f>J95*'Costos Indirectos'!$G$5</f>
        <v>0</v>
      </c>
      <c r="L95" s="61">
        <f>+SUMIFS('Analisis de partidas'!$I$6:$I$31,'Analisis de partidas'!$M$6:$M$31,'Resumen de presupuesto'!B95,'Analisis de partidas'!$B$6:$B$31,'Resumen de presupuesto'!$B$16)*D95</f>
        <v>0.10973073864108125</v>
      </c>
      <c r="M95" s="61">
        <f>+SUMIFS('Analisis de partidas'!$J$6:$J$31,'Analisis de partidas'!$M$6:$M$31,'Resumen de presupuesto'!B95,'Analisis de partidas'!$B$6:$B$31,'Resumen de presupuesto'!$B$16)*D95</f>
        <v>4.3874249999999995</v>
      </c>
      <c r="N95" s="2"/>
    </row>
    <row r="96" spans="1:14" hidden="1" x14ac:dyDescent="0.25">
      <c r="A96" s="58"/>
      <c r="B96" s="59" t="str">
        <f>+'Analisis de partidas'!M17</f>
        <v>Concreto premezclado f'c=210 kg/cm2, p/proteccion de tuberias - fundaciones</v>
      </c>
      <c r="C96" s="60" t="s">
        <v>16</v>
      </c>
      <c r="D96" s="61">
        <v>0.5</v>
      </c>
      <c r="E96" s="61">
        <f t="shared" si="85"/>
        <v>96.230794541593554</v>
      </c>
      <c r="F96" s="61">
        <f>SUM(G96:M96)*'Costos Indirectos'!$G$8</f>
        <v>2.3470925497949646</v>
      </c>
      <c r="G96" s="61">
        <f>SUM(H96:M96)*'Costos Indirectos'!$G$7</f>
        <v>5.3141718108565241</v>
      </c>
      <c r="H96" s="61">
        <f>SUM(I96:M96)*'Costos Indirectos'!$G$6</f>
        <v>8.9013282065939183</v>
      </c>
      <c r="I96" s="61">
        <f>+SUMIFS('Analisis de partidas'!$G$6:$G$31,'Analisis de partidas'!$M$6:$M$31,'Resumen de presupuesto'!B96,'Analisis de partidas'!$B$6:$B$31,'Resumen de presupuesto'!$B$16)*D96</f>
        <v>19.243575929402585</v>
      </c>
      <c r="J96" s="61">
        <f>+SUMIFS('Analisis de partidas'!$H$6:$H$31,'Analisis de partidas'!$M$6:$M$31,'Resumen de presupuesto'!B96,'Analisis de partidas'!$B$6:$B$31,'Resumen de presupuesto'!$B$16)*D96</f>
        <v>55.28275</v>
      </c>
      <c r="K96" s="61">
        <f>J96*'Costos Indirectos'!$G$5</f>
        <v>3.7647552749999997</v>
      </c>
      <c r="L96" s="61">
        <f>+SUMIFS('Analisis de partidas'!$I$6:$I$31,'Analisis de partidas'!$M$6:$M$31,'Resumen de presupuesto'!B96,'Analisis de partidas'!$B$6:$B$31,'Resumen de presupuesto'!$B$16)*D96</f>
        <v>1.3771207699455694</v>
      </c>
      <c r="M96" s="61">
        <f>+SUMIFS('Analisis de partidas'!$J$6:$J$31,'Analisis de partidas'!$M$6:$M$31,'Resumen de presupuesto'!B96,'Analisis de partidas'!$B$6:$B$31,'Resumen de presupuesto'!$B$16)*D96</f>
        <v>0</v>
      </c>
      <c r="N96" s="2"/>
    </row>
    <row r="97" spans="1:14" hidden="1" x14ac:dyDescent="0.25">
      <c r="A97" s="58"/>
      <c r="B97" s="59" t="str">
        <f>+'Analisis de partidas'!M18</f>
        <v xml:space="preserve">Acero estruc. fy=4200 kg/cm2, p/proteccion de tuberia (costo prom. Incl. Desperdicios)  </v>
      </c>
      <c r="C97" s="60" t="s">
        <v>62</v>
      </c>
      <c r="D97" s="61">
        <v>0.5</v>
      </c>
      <c r="E97" s="61">
        <f t="shared" si="85"/>
        <v>43.086489745219126</v>
      </c>
      <c r="F97" s="61">
        <f>SUM(G97:M97)*'Costos Indirectos'!$G$8</f>
        <v>1.0508899937858325</v>
      </c>
      <c r="G97" s="61">
        <f>SUM(H97:M97)*'Costos Indirectos'!$G$7</f>
        <v>2.3793735708358468</v>
      </c>
      <c r="H97" s="61">
        <f>SUM(I97:M97)*'Costos Indirectos'!$G$6</f>
        <v>3.9854912174342263</v>
      </c>
      <c r="I97" s="61">
        <f>+SUMIFS('Analisis de partidas'!$G$6:$G$31,'Analisis de partidas'!$M$6:$M$31,'Resumen de presupuesto'!B97,'Analisis de partidas'!$B$6:$B$31,'Resumen de presupuesto'!$B$16)*D97</f>
        <v>13.226306622052281</v>
      </c>
      <c r="J97" s="61">
        <f>+SUMIFS('Analisis de partidas'!$H$6:$H$31,'Analisis de partidas'!$M$6:$M$31,'Resumen de presupuesto'!B97,'Analisis de partidas'!$B$6:$B$31,'Resumen de presupuesto'!$B$16)*D97</f>
        <v>14.821903408000002</v>
      </c>
      <c r="K97" s="61">
        <f>J97*'Costos Indirectos'!$G$5</f>
        <v>1.0093716220848001</v>
      </c>
      <c r="L97" s="61">
        <f>+SUMIFS('Analisis de partidas'!$I$6:$I$31,'Analisis de partidas'!$M$6:$M$31,'Resumen de presupuesto'!B97,'Analisis de partidas'!$B$6:$B$31,'Resumen de presupuesto'!$B$16)*D97</f>
        <v>6.6131533110261405</v>
      </c>
      <c r="M97" s="61">
        <f>+SUMIFS('Analisis de partidas'!$J$6:$J$31,'Analisis de partidas'!$M$6:$M$31,'Resumen de presupuesto'!B97,'Analisis de partidas'!$B$6:$B$31,'Resumen de presupuesto'!$B$16)*D97</f>
        <v>0</v>
      </c>
      <c r="N97" s="2"/>
    </row>
    <row r="98" spans="1:14" hidden="1" x14ac:dyDescent="0.25">
      <c r="A98" s="58"/>
      <c r="B98" s="59" t="str">
        <f>+'Analisis de partidas'!M19</f>
        <v>Encofrado y desencofrado (incl. habilitacion de madera) - fundaciones</v>
      </c>
      <c r="C98" s="60" t="s">
        <v>35</v>
      </c>
      <c r="D98" s="61">
        <v>0.5</v>
      </c>
      <c r="E98" s="61">
        <f t="shared" si="85"/>
        <v>20.311695473325283</v>
      </c>
      <c r="F98" s="61">
        <f>SUM(G98:M98)*'Costos Indirectos'!$G$8</f>
        <v>0.49540720666647042</v>
      </c>
      <c r="G98" s="61">
        <f>SUM(H98:M98)*'Costos Indirectos'!$G$7</f>
        <v>1.121676694339178</v>
      </c>
      <c r="H98" s="61">
        <f>SUM(I98:M98)*'Costos Indirectos'!$G$6</f>
        <v>1.8788275489329898</v>
      </c>
      <c r="I98" s="61">
        <f>+SUMIFS('Analisis de partidas'!$G$6:$G$31,'Analisis de partidas'!$M$6:$M$31,'Resumen de presupuesto'!B98,'Analisis de partidas'!$B$6:$B$31,'Resumen de presupuesto'!$B$16)*D98</f>
        <v>13.311732061540431</v>
      </c>
      <c r="J98" s="61">
        <f>+SUMIFS('Analisis de partidas'!$H$6:$H$31,'Analisis de partidas'!$M$6:$M$31,'Resumen de presupuesto'!B98,'Analisis de partidas'!$B$6:$B$31,'Resumen de presupuesto'!$B$16)*D98</f>
        <v>0</v>
      </c>
      <c r="K98" s="61">
        <f>J98*'Costos Indirectos'!$G$5</f>
        <v>0</v>
      </c>
      <c r="L98" s="61">
        <f>+SUMIFS('Analisis de partidas'!$I$6:$I$31,'Analisis de partidas'!$M$6:$M$31,'Resumen de presupuesto'!B98,'Analisis de partidas'!$B$6:$B$31,'Resumen de presupuesto'!$B$16)*D98</f>
        <v>0.39935196184621291</v>
      </c>
      <c r="M98" s="61">
        <f>+SUMIFS('Analisis de partidas'!$J$6:$J$31,'Analisis de partidas'!$M$6:$M$31,'Resumen de presupuesto'!B98,'Analisis de partidas'!$B$6:$B$31,'Resumen de presupuesto'!$B$16)*D98</f>
        <v>3.1046999999999998</v>
      </c>
      <c r="N98" s="2"/>
    </row>
    <row r="99" spans="1:14" s="32" customFormat="1" ht="13.5" x14ac:dyDescent="0.25">
      <c r="A99" s="62" t="s">
        <v>258</v>
      </c>
      <c r="B99" s="63" t="s">
        <v>192</v>
      </c>
      <c r="C99" s="64" t="s">
        <v>4</v>
      </c>
      <c r="D99" s="65"/>
      <c r="E99" s="65">
        <f>+E100+E103</f>
        <v>588.22073306491143</v>
      </c>
      <c r="F99" s="100">
        <f t="shared" ref="F99" si="90">+F100+F103</f>
        <v>14.34684714792467</v>
      </c>
      <c r="G99" s="100">
        <f t="shared" ref="G99" si="91">+G100+G103</f>
        <v>32.483427504735097</v>
      </c>
      <c r="H99" s="100">
        <f t="shared" ref="H99" si="92">+H100+H103</f>
        <v>54.410293792918132</v>
      </c>
      <c r="I99" s="65">
        <f t="shared" ref="I99:M99" si="93">+I100+I103</f>
        <v>31.243634762602454</v>
      </c>
      <c r="J99" s="65">
        <f t="shared" si="93"/>
        <v>150.82978571428572</v>
      </c>
      <c r="K99" s="100">
        <f t="shared" ref="K99" si="94">+K100+K103</f>
        <v>10.271508407142857</v>
      </c>
      <c r="L99" s="65">
        <f t="shared" si="93"/>
        <v>44.635235735302501</v>
      </c>
      <c r="M99" s="65">
        <f t="shared" si="93"/>
        <v>250</v>
      </c>
    </row>
    <row r="100" spans="1:14" s="33" customFormat="1" ht="12.75" x14ac:dyDescent="0.25">
      <c r="A100" s="66" t="s">
        <v>259</v>
      </c>
      <c r="B100" s="67" t="s">
        <v>287</v>
      </c>
      <c r="C100" s="68" t="s">
        <v>4</v>
      </c>
      <c r="D100" s="69"/>
      <c r="E100" s="70">
        <f>SUM(E101:E102)</f>
        <v>431.91826529411463</v>
      </c>
      <c r="F100" s="70">
        <f t="shared" ref="F100" si="95">SUM(F101:F102)</f>
        <v>10.534591836441821</v>
      </c>
      <c r="G100" s="70">
        <f t="shared" ref="G100" si="96">SUM(G101:G102)</f>
        <v>23.85190604477393</v>
      </c>
      <c r="H100" s="70">
        <f t="shared" ref="H100" si="97">SUM(H101:H102)</f>
        <v>39.952348477636825</v>
      </c>
      <c r="I100" s="70">
        <f t="shared" ref="I100:M100" si="98">SUM(I101:I102)</f>
        <v>6.7023619070701965</v>
      </c>
      <c r="J100" s="70">
        <f t="shared" si="98"/>
        <v>65.567499999999995</v>
      </c>
      <c r="K100" s="70">
        <f t="shared" ref="K100" si="99">SUM(K101:K102)</f>
        <v>4.4651467499999997</v>
      </c>
      <c r="L100" s="70">
        <f t="shared" si="98"/>
        <v>30.844410278191859</v>
      </c>
      <c r="M100" s="70">
        <f t="shared" si="98"/>
        <v>250</v>
      </c>
    </row>
    <row r="101" spans="1:14" hidden="1" x14ac:dyDescent="0.25">
      <c r="A101" s="58"/>
      <c r="B101" s="59" t="s">
        <v>288</v>
      </c>
      <c r="C101" s="60" t="s">
        <v>4</v>
      </c>
      <c r="D101" s="61">
        <v>1</v>
      </c>
      <c r="E101" s="61">
        <f t="shared" ref="E101:E105" si="100">SUM(F101:M101)</f>
        <v>84.592058984501648</v>
      </c>
      <c r="F101" s="61">
        <f>SUM(G101:M101)*'Costos Indirectos'!$G$8</f>
        <v>2.063220950841504</v>
      </c>
      <c r="G101" s="61">
        <f>SUM(H101:M101)*'Costos Indirectos'!$G$7</f>
        <v>4.6714436622826492</v>
      </c>
      <c r="H101" s="61">
        <f>SUM(I101:M101)*'Costos Indirectos'!$G$6</f>
        <v>7.8247476213774991</v>
      </c>
      <c r="I101" s="61">
        <f>+SUMIFS('Analisis de partidas'!$G$6:$G$31,'Analisis de partidas'!$M$6:$M$31,'Resumen de presupuesto'!B101,'Analisis de partidas'!$B$6:$B$31,'Resumen de presupuesto'!$B$100)*D101</f>
        <v>0</v>
      </c>
      <c r="J101" s="61">
        <f>+SUMIFS('Analisis de partidas'!$H$6:$H$31,'Analisis de partidas'!$M$6:$M$31,'Resumen de presupuesto'!B101,'Analisis de partidas'!$B$6:$B$31,'Resumen de presupuesto'!$B$100)*D101</f>
        <v>65.567499999999995</v>
      </c>
      <c r="K101" s="61">
        <f>J101*'Costos Indirectos'!$G$5</f>
        <v>4.4651467499999997</v>
      </c>
      <c r="L101" s="61">
        <f>+SUMIFS('Analisis de partidas'!$I$6:$I$31,'Analisis de partidas'!$M$6:$M$31,'Resumen de presupuesto'!B101,'Analisis de partidas'!$B$6:$B$31,'Resumen de presupuesto'!$B$100)*D101</f>
        <v>0</v>
      </c>
      <c r="M101" s="61">
        <f>+SUMIFS('Analisis de partidas'!$J$6:$J$31,'Analisis de partidas'!$M$6:$M$31,'Resumen de presupuesto'!B101,'Analisis de partidas'!$B$6:$B$31,'Resumen de presupuesto'!$B$100)*D101</f>
        <v>0</v>
      </c>
      <c r="N101" s="2"/>
    </row>
    <row r="102" spans="1:14" hidden="1" x14ac:dyDescent="0.25">
      <c r="A102" s="58"/>
      <c r="B102" s="59" t="s">
        <v>289</v>
      </c>
      <c r="C102" s="60" t="s">
        <v>4</v>
      </c>
      <c r="D102" s="61">
        <v>1</v>
      </c>
      <c r="E102" s="61">
        <f t="shared" si="100"/>
        <v>347.32620630961299</v>
      </c>
      <c r="F102" s="61">
        <f>SUM(G102:M102)*'Costos Indirectos'!$G$8</f>
        <v>8.4713708856003169</v>
      </c>
      <c r="G102" s="61">
        <f>SUM(H102:M102)*'Costos Indirectos'!$G$7</f>
        <v>19.180462382491282</v>
      </c>
      <c r="H102" s="61">
        <f>SUM(I102:M102)*'Costos Indirectos'!$G$6</f>
        <v>32.127600856259328</v>
      </c>
      <c r="I102" s="61">
        <f>+SUMIFS('Analisis de partidas'!$G$6:$G$31,'Analisis de partidas'!$M$6:$M$31,'Resumen de presupuesto'!B102,'Analisis de partidas'!$B$6:$B$31,'Resumen de presupuesto'!$B$100)*D102</f>
        <v>6.7023619070701965</v>
      </c>
      <c r="J102" s="61">
        <f>+SUMIFS('Analisis de partidas'!$H$6:$H$31,'Analisis de partidas'!$M$6:$M$31,'Resumen de presupuesto'!B102,'Analisis de partidas'!$B$6:$B$31,'Resumen de presupuesto'!$B$100)*D102</f>
        <v>0</v>
      </c>
      <c r="K102" s="61">
        <f>J102*'Costos Indirectos'!$G$5</f>
        <v>0</v>
      </c>
      <c r="L102" s="61">
        <f>+SUMIFS('Analisis de partidas'!$I$6:$I$31,'Analisis de partidas'!$M$6:$M$31,'Resumen de presupuesto'!B102,'Analisis de partidas'!$B$6:$B$31,'Resumen de presupuesto'!$B$100)*D102</f>
        <v>30.844410278191859</v>
      </c>
      <c r="M102" s="61">
        <f>+SUMIFS('Analisis de partidas'!$J$6:$J$31,'Analisis de partidas'!$M$6:$M$31,'Resumen de presupuesto'!B102,'Analisis de partidas'!$B$6:$B$31,'Resumen de presupuesto'!$B$100)*D102</f>
        <v>250</v>
      </c>
      <c r="N102" s="2"/>
    </row>
    <row r="103" spans="1:14" s="33" customFormat="1" ht="12.75" x14ac:dyDescent="0.25">
      <c r="A103" s="66" t="s">
        <v>260</v>
      </c>
      <c r="B103" s="67" t="s">
        <v>290</v>
      </c>
      <c r="C103" s="68" t="s">
        <v>10</v>
      </c>
      <c r="D103" s="69"/>
      <c r="E103" s="70">
        <f t="shared" ref="E103:M103" si="101">SUM(E104:E105)</f>
        <v>156.3024677707968</v>
      </c>
      <c r="F103" s="70">
        <f t="shared" si="101"/>
        <v>3.8122553114828492</v>
      </c>
      <c r="G103" s="70">
        <f t="shared" si="101"/>
        <v>8.6315214599611672</v>
      </c>
      <c r="H103" s="70">
        <f t="shared" si="101"/>
        <v>14.457945315281307</v>
      </c>
      <c r="I103" s="70">
        <f t="shared" si="101"/>
        <v>24.541272855532256</v>
      </c>
      <c r="J103" s="70">
        <f t="shared" si="101"/>
        <v>85.262285714285724</v>
      </c>
      <c r="K103" s="70">
        <f t="shared" si="101"/>
        <v>5.8063616571428573</v>
      </c>
      <c r="L103" s="70">
        <f t="shared" si="101"/>
        <v>13.790825457110646</v>
      </c>
      <c r="M103" s="70">
        <f t="shared" si="101"/>
        <v>0</v>
      </c>
    </row>
    <row r="104" spans="1:14" hidden="1" x14ac:dyDescent="0.25">
      <c r="A104" s="58"/>
      <c r="B104" s="59" t="s">
        <v>291</v>
      </c>
      <c r="C104" s="60" t="s">
        <v>10</v>
      </c>
      <c r="D104" s="61">
        <v>1</v>
      </c>
      <c r="E104" s="61">
        <f t="shared" si="100"/>
        <v>103.79016984306539</v>
      </c>
      <c r="F104" s="61">
        <f>SUM(G104:M104)*'Costos Indirectos'!$G$8</f>
        <v>2.5314675571479364</v>
      </c>
      <c r="G104" s="61">
        <f>SUM(H104:M104)*'Costos Indirectos'!$G$7</f>
        <v>5.7316246576934402</v>
      </c>
      <c r="H104" s="61">
        <f>SUM(I104:M104)*'Costos Indirectos'!$G$6</f>
        <v>9.6005688282240005</v>
      </c>
      <c r="I104" s="61">
        <f>+SUMIFS('Analisis de partidas'!$G$6:$G$31,'Analisis de partidas'!$M$6:$M$31,'Resumen de presupuesto'!B104,'Analisis de partidas'!$B$6:$B$31,'Resumen de presupuesto'!$B$103)*D104</f>
        <v>0</v>
      </c>
      <c r="J104" s="61">
        <f>+SUMIFS('Analisis de partidas'!$H$6:$H$31,'Analisis de partidas'!$M$6:$M$31,'Resumen de presupuesto'!B104,'Analisis de partidas'!$B$6:$B$31,'Resumen de presupuesto'!$B$103)*D104</f>
        <v>80.448000000000008</v>
      </c>
      <c r="K104" s="61">
        <f>J104*'Costos Indirectos'!$G$5</f>
        <v>5.4785088000000002</v>
      </c>
      <c r="L104" s="61">
        <f>+SUMIFS('Analisis de partidas'!$I$6:$I$31,'Analisis de partidas'!$M$6:$M$31,'Resumen de presupuesto'!B104,'Analisis de partidas'!$B$6:$B$31,'Resumen de presupuesto'!$B$103)*D104</f>
        <v>0</v>
      </c>
      <c r="M104" s="61">
        <f>+SUMIFS('Analisis de partidas'!$J$6:$J$31,'Analisis de partidas'!$M$6:$M$31,'Resumen de presupuesto'!B104,'Analisis de partidas'!$B$6:$B$31,'Resumen de presupuesto'!$B$103)*D104</f>
        <v>0</v>
      </c>
      <c r="N104" s="2"/>
    </row>
    <row r="105" spans="1:14" hidden="1" x14ac:dyDescent="0.25">
      <c r="A105" s="58"/>
      <c r="B105" s="59" t="s">
        <v>292</v>
      </c>
      <c r="C105" s="60" t="s">
        <v>10</v>
      </c>
      <c r="D105" s="61">
        <v>1</v>
      </c>
      <c r="E105" s="61">
        <f t="shared" si="100"/>
        <v>52.512297927731424</v>
      </c>
      <c r="F105" s="61">
        <f>SUM(G105:M105)*'Costos Indirectos'!$G$8</f>
        <v>1.2807877543349129</v>
      </c>
      <c r="G105" s="61">
        <f>SUM(H105:M105)*'Costos Indirectos'!$G$7</f>
        <v>2.8998968022677269</v>
      </c>
      <c r="H105" s="61">
        <f>SUM(I105:M105)*'Costos Indirectos'!$G$6</f>
        <v>4.857376487057306</v>
      </c>
      <c r="I105" s="61">
        <f>+SUMIFS('Analisis de partidas'!$G$6:$G$31,'Analisis de partidas'!$M$6:$M$31,'Resumen de presupuesto'!B105,'Analisis de partidas'!$B$6:$B$31,'Resumen de presupuesto'!$B$103)*D105</f>
        <v>24.541272855532256</v>
      </c>
      <c r="J105" s="61">
        <f>+SUMIFS('Analisis de partidas'!$H$6:$H$31,'Analisis de partidas'!$M$6:$M$31,'Resumen de presupuesto'!B105,'Analisis de partidas'!$B$6:$B$31,'Resumen de presupuesto'!$B$103)*D105</f>
        <v>4.8142857142857141</v>
      </c>
      <c r="K105" s="61">
        <f>J105*'Costos Indirectos'!$G$5</f>
        <v>0.32785285714285711</v>
      </c>
      <c r="L105" s="61">
        <f>+SUMIFS('Analisis de partidas'!$I$6:$I$31,'Analisis de partidas'!$M$6:$M$31,'Resumen de presupuesto'!B105,'Analisis de partidas'!$B$6:$B$31,'Resumen de presupuesto'!$B$103)*D105</f>
        <v>13.790825457110646</v>
      </c>
      <c r="M105" s="61">
        <f>+SUMIFS('Analisis de partidas'!$J$6:$J$31,'Analisis de partidas'!$M$6:$M$31,'Resumen de presupuesto'!B105,'Analisis de partidas'!$B$6:$B$31,'Resumen de presupuesto'!$B$103)*D105</f>
        <v>0</v>
      </c>
      <c r="N105" s="2"/>
    </row>
  </sheetData>
  <autoFilter ref="A1:M105" xr:uid="{73480B9B-9B0D-4E1A-B447-7E368708F9C6}">
    <filterColumn colId="0">
      <customFilters>
        <customFilter operator="notEqual" val=" "/>
      </customFilters>
    </filterColumn>
  </autoFilter>
  <pageMargins left="0.7" right="0.7" top="0.75" bottom="0.75" header="0.3" footer="0.3"/>
  <pageSetup paperSize="9" orientation="portrait" r:id="rId1"/>
  <ignoredErrors>
    <ignoredError sqref="K77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36"/>
  <sheetViews>
    <sheetView showGridLines="0" zoomScale="85" zoomScaleNormal="85" workbookViewId="0">
      <selection activeCell="A24" sqref="A24:XFD24"/>
    </sheetView>
  </sheetViews>
  <sheetFormatPr baseColWidth="10" defaultRowHeight="13.5" x14ac:dyDescent="0.25"/>
  <cols>
    <col min="1" max="1" width="12.85546875" style="19" customWidth="1"/>
    <col min="2" max="2" width="65.5703125" style="19" bestFit="1" customWidth="1"/>
    <col min="3" max="3" width="12.42578125" style="19" customWidth="1"/>
    <col min="4" max="5" width="7.140625" style="19" customWidth="1"/>
    <col min="6" max="6" width="12.42578125" style="19" customWidth="1"/>
    <col min="7" max="8" width="10.28515625" style="19" customWidth="1"/>
    <col min="9" max="10" width="9.42578125" style="19" customWidth="1"/>
    <col min="11" max="11" width="12.140625" style="19" bestFit="1" customWidth="1"/>
    <col min="12" max="12" width="18.140625" style="19" bestFit="1" customWidth="1"/>
    <col min="13" max="13" width="65.85546875" style="19" bestFit="1" customWidth="1"/>
    <col min="14" max="14" width="8.140625" style="19" bestFit="1" customWidth="1"/>
    <col min="15" max="15" width="8.42578125" style="19" bestFit="1" customWidth="1"/>
    <col min="16" max="16" width="9.42578125" style="19" customWidth="1"/>
    <col min="17" max="17" width="10" style="19" customWidth="1"/>
    <col min="18" max="18" width="10.28515625" style="19" customWidth="1"/>
    <col min="19" max="16384" width="11.42578125" style="19"/>
  </cols>
  <sheetData>
    <row r="1" spans="1:18" ht="15.75" x14ac:dyDescent="0.25">
      <c r="A1" s="103" t="s">
        <v>159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3"/>
      <c r="R1" s="103"/>
    </row>
    <row r="2" spans="1:18" x14ac:dyDescent="0.25">
      <c r="A2" s="80" t="s">
        <v>249</v>
      </c>
    </row>
    <row r="3" spans="1:18" x14ac:dyDescent="0.25">
      <c r="A3" s="80" t="s">
        <v>194</v>
      </c>
      <c r="B3" s="21"/>
      <c r="C3" s="22"/>
      <c r="N3" s="23"/>
      <c r="O3" s="21"/>
    </row>
    <row r="4" spans="1:18" x14ac:dyDescent="0.25">
      <c r="A4" s="20"/>
      <c r="B4" s="21"/>
      <c r="C4" s="22"/>
      <c r="N4" s="23"/>
      <c r="O4" s="21"/>
    </row>
    <row r="5" spans="1:18" s="83" customFormat="1" ht="27" x14ac:dyDescent="0.15">
      <c r="A5" s="81" t="s">
        <v>140</v>
      </c>
      <c r="B5" s="81" t="s">
        <v>176</v>
      </c>
      <c r="C5" s="81" t="s">
        <v>141</v>
      </c>
      <c r="D5" s="82" t="s">
        <v>143</v>
      </c>
      <c r="E5" s="82" t="s">
        <v>144</v>
      </c>
      <c r="F5" s="82" t="s">
        <v>177</v>
      </c>
      <c r="G5" s="82" t="s">
        <v>178</v>
      </c>
      <c r="H5" s="82" t="s">
        <v>179</v>
      </c>
      <c r="I5" s="82" t="s">
        <v>180</v>
      </c>
      <c r="J5" s="82" t="s">
        <v>184</v>
      </c>
      <c r="K5" s="82" t="s">
        <v>181</v>
      </c>
      <c r="L5" s="82" t="s">
        <v>182</v>
      </c>
      <c r="M5" s="81" t="s">
        <v>183</v>
      </c>
      <c r="N5" s="81" t="s">
        <v>37</v>
      </c>
      <c r="O5" s="81" t="s">
        <v>146</v>
      </c>
      <c r="P5" s="81" t="s">
        <v>38</v>
      </c>
      <c r="Q5" s="81" t="s">
        <v>173</v>
      </c>
      <c r="R5" s="81" t="s">
        <v>174</v>
      </c>
    </row>
    <row r="6" spans="1:18" x14ac:dyDescent="0.25">
      <c r="A6" s="24" t="s">
        <v>0</v>
      </c>
      <c r="B6" s="25" t="s">
        <v>1</v>
      </c>
      <c r="C6" s="26" t="s">
        <v>158</v>
      </c>
      <c r="F6" s="27">
        <f>+SUMIF($B$6:$B$219,B6,$R$6:$R$219)</f>
        <v>118.75401308921165</v>
      </c>
      <c r="G6" s="28">
        <f>+SUMIF('Analisis de precios unitarios'!$B$4:$B$541,'Analisis de partidas'!M6,'Analisis de precios unitarios'!$G$4:$G$541)*P6</f>
        <v>0.91480357022627179</v>
      </c>
      <c r="H6" s="28">
        <f>+SUMIF('Analisis de precios unitarios'!$B$4:$B$541,'Analisis de partidas'!M6,'Analisis de precios unitarios'!$H$4:$H$541)*P6</f>
        <v>26.576582142857145</v>
      </c>
      <c r="I6" s="28">
        <f>+SUMIF('Analisis de precios unitarios'!$B$4:$B$541,'Analisis de partidas'!M6,'Analisis de precios unitarios'!$I$4:$I$541)*P6</f>
        <v>0.44366749997595406</v>
      </c>
      <c r="J6" s="28">
        <f>+SUMIF('Analisis de precios unitarios'!$B$4:$B$541,'Analisis de partidas'!M6,'Analisis de precios unitarios'!$J$4:$J$541)*P6</f>
        <v>0</v>
      </c>
      <c r="K6" s="28"/>
      <c r="L6" s="26" t="s">
        <v>2</v>
      </c>
      <c r="M6" s="26" t="s">
        <v>3</v>
      </c>
      <c r="N6" s="26" t="s">
        <v>4</v>
      </c>
      <c r="O6" s="29"/>
      <c r="P6" s="29">
        <v>1.2</v>
      </c>
      <c r="Q6" s="28">
        <f>+SUMIF('Analisis de precios unitarios'!$B$4:$B$541,'Analisis de partidas'!M6,'Analisis de precios unitarios'!$F$4:$F$541)</f>
        <v>23.279211010882811</v>
      </c>
      <c r="R6" s="28">
        <f>+P6*Q6</f>
        <v>27.935053213059373</v>
      </c>
    </row>
    <row r="7" spans="1:18" x14ac:dyDescent="0.25">
      <c r="A7" s="24" t="s">
        <v>0</v>
      </c>
      <c r="B7" s="25" t="s">
        <v>1</v>
      </c>
      <c r="G7" s="28">
        <f>+SUMIF('Analisis de precios unitarios'!$B$4:$B$541,'Analisis de partidas'!M7,'Analisis de precios unitarios'!$G$4:$G$541)*P7</f>
        <v>0.19458929691194721</v>
      </c>
      <c r="H7" s="28">
        <f>+SUMIF('Analisis de precios unitarios'!$B$4:$B$541,'Analisis de partidas'!M7,'Analisis de precios unitarios'!$H$4:$H$541)*P7</f>
        <v>0.11119557543036007</v>
      </c>
      <c r="I7" s="28">
        <f>+SUMIF('Analisis de precios unitarios'!$B$4:$B$541,'Analisis de partidas'!M7,'Analisis de precios unitarios'!$I$4:$I$541)*P7</f>
        <v>0</v>
      </c>
      <c r="J7" s="28">
        <f>+SUMIF('Analisis de precios unitarios'!$B$4:$B$541,'Analisis de partidas'!M7,'Analisis de precios unitarios'!$J$4:$J$541)*P7</f>
        <v>0</v>
      </c>
      <c r="K7" s="28"/>
      <c r="L7" s="26" t="s">
        <v>6</v>
      </c>
      <c r="M7" s="26" t="s">
        <v>7</v>
      </c>
      <c r="N7" s="26" t="s">
        <v>4</v>
      </c>
      <c r="O7" s="29"/>
      <c r="P7" s="29">
        <v>0.59308072487644148</v>
      </c>
      <c r="Q7" s="28">
        <f>+SUMIF('Analisis de precios unitarios'!$B$4:$B$541,'Analisis de partidas'!M7,'Analisis de precios unitarios'!$F$4:$F$541)</f>
        <v>0.51558727086605705</v>
      </c>
      <c r="R7" s="28">
        <f>+P7*Q7</f>
        <v>0.30578487234230728</v>
      </c>
    </row>
    <row r="8" spans="1:18" x14ac:dyDescent="0.25">
      <c r="A8" s="24" t="s">
        <v>0</v>
      </c>
      <c r="B8" s="25" t="s">
        <v>1</v>
      </c>
      <c r="G8" s="28">
        <f>+SUMIF('Analisis de precios unitarios'!$B$4:$B$541,'Analisis de partidas'!M8,'Analisis de precios unitarios'!$G$4:$G$541)*P8</f>
        <v>53.084424227144247</v>
      </c>
      <c r="H8" s="28">
        <f>+SUMIF('Analisis de precios unitarios'!$B$4:$B$541,'Analisis de partidas'!M8,'Analisis de precios unitarios'!$H$4:$H$541)*P8</f>
        <v>13.326283831489761</v>
      </c>
      <c r="I8" s="28">
        <f>+SUMIF('Analisis de precios unitarios'!$B$4:$B$541,'Analisis de partidas'!M8,'Analisis de precios unitarios'!$I$4:$I$541)*P8</f>
        <v>1.0616884845428849</v>
      </c>
      <c r="J8" s="28">
        <f>+SUMIF('Analisis de precios unitarios'!$B$4:$B$541,'Analisis de partidas'!M8,'Analisis de precios unitarios'!$J$4:$J$541)*P8</f>
        <v>0</v>
      </c>
      <c r="K8" s="28"/>
      <c r="L8" s="26" t="s">
        <v>8</v>
      </c>
      <c r="M8" s="26" t="s">
        <v>9</v>
      </c>
      <c r="N8" s="26" t="s">
        <v>10</v>
      </c>
      <c r="O8" s="29"/>
      <c r="P8" s="29">
        <v>0.39538714991762763</v>
      </c>
      <c r="Q8" s="28">
        <f>+SUMIF('Analisis de precios unitarios'!$B$4:$B$541,'Analisis de partidas'!M8,'Analisis de precios unitarios'!$F$4:$F$541)</f>
        <v>170.64893625711824</v>
      </c>
      <c r="R8" s="28">
        <f>+P8*Q8</f>
        <v>67.472396543176885</v>
      </c>
    </row>
    <row r="9" spans="1:18" x14ac:dyDescent="0.25">
      <c r="A9" s="24" t="s">
        <v>0</v>
      </c>
      <c r="B9" s="25" t="s">
        <v>1</v>
      </c>
      <c r="G9" s="28">
        <f>+SUMIF('Analisis de precios unitarios'!$B$4:$B$541,'Analisis de partidas'!M9,'Analisis de precios unitarios'!$G$4:$G$541)*P9</f>
        <v>1.1987298036708594</v>
      </c>
      <c r="H9" s="28">
        <f>+SUMIF('Analisis de precios unitarios'!$B$4:$B$541,'Analisis de partidas'!M9,'Analisis de precios unitarios'!$H$4:$H$541)*P9</f>
        <v>3.6156997727308382</v>
      </c>
      <c r="I9" s="28">
        <f>+SUMIF('Analisis de precios unitarios'!$B$4:$B$541,'Analisis de partidas'!M9,'Analisis de precios unitarios'!$I$4:$I$541)*P9</f>
        <v>0.27863582652696661</v>
      </c>
      <c r="J9" s="28">
        <f>+SUMIF('Analisis de precios unitarios'!$B$4:$B$541,'Analisis de partidas'!M9,'Analisis de precios unitarios'!$J$4:$J$541)*P9</f>
        <v>0</v>
      </c>
      <c r="K9" s="28"/>
      <c r="L9" s="26" t="s">
        <v>11</v>
      </c>
      <c r="M9" s="26" t="s">
        <v>12</v>
      </c>
      <c r="N9" s="26" t="s">
        <v>5</v>
      </c>
      <c r="O9" s="29"/>
      <c r="P9" s="29">
        <v>1.6474464579901153E-2</v>
      </c>
      <c r="Q9" s="28">
        <f>+SUMIF('Analisis de precios unitarios'!$B$4:$B$541,'Analisis de partidas'!M9,'Analisis de precios unitarios'!$F$4:$F$541)</f>
        <v>309.14906995776994</v>
      </c>
      <c r="R9" s="28">
        <f>+P9*Q9</f>
        <v>5.0930654029286639</v>
      </c>
    </row>
    <row r="10" spans="1:18" x14ac:dyDescent="0.25">
      <c r="A10" s="24" t="s">
        <v>0</v>
      </c>
      <c r="B10" s="25" t="s">
        <v>1</v>
      </c>
      <c r="G10" s="28">
        <f>+SUMIF('Analisis de precios unitarios'!$B$4:$B$541,'Analisis de partidas'!M10,'Analisis de precios unitarios'!$G$4:$G$541)*P10</f>
        <v>8.4418035338949124</v>
      </c>
      <c r="H10" s="28">
        <f>+SUMIF('Analisis de precios unitarios'!$B$4:$B$541,'Analisis de partidas'!M10,'Analisis de precios unitarios'!$H$4:$H$541)*P10</f>
        <v>0</v>
      </c>
      <c r="I10" s="28">
        <f>+SUMIF('Analisis de precios unitarios'!$B$4:$B$541,'Analisis de partidas'!M10,'Analisis de precios unitarios'!$I$4:$I$541)*P10</f>
        <v>9.5059095238095246</v>
      </c>
      <c r="J10" s="28">
        <f>+SUMIF('Analisis de precios unitarios'!$B$4:$B$541,'Analisis de partidas'!M10,'Analisis de precios unitarios'!$J$4:$J$541)*P10</f>
        <v>0</v>
      </c>
      <c r="K10" s="28"/>
      <c r="L10" s="30" t="s">
        <v>198</v>
      </c>
      <c r="M10" s="30" t="s">
        <v>197</v>
      </c>
      <c r="N10" s="26" t="s">
        <v>35</v>
      </c>
      <c r="O10" s="29"/>
      <c r="P10" s="31">
        <v>2.6</v>
      </c>
      <c r="Q10" s="28">
        <f>+SUMIF('Analisis de precios unitarios'!$B$4:$B$541,'Analisis de partidas'!M10,'Analisis de precios unitarios'!$F$4:$F$541)</f>
        <v>6.9029665606555524</v>
      </c>
      <c r="R10" s="28">
        <f>+P10*Q10</f>
        <v>17.947713057704437</v>
      </c>
    </row>
    <row r="11" spans="1:18" x14ac:dyDescent="0.25">
      <c r="A11" s="24" t="s">
        <v>13</v>
      </c>
      <c r="B11" s="25" t="s">
        <v>273</v>
      </c>
      <c r="C11" s="26" t="s">
        <v>152</v>
      </c>
      <c r="F11" s="27">
        <f>+SUMIF($B$6:$B$219,B11,$R$6:$R$219)</f>
        <v>786.59156600521067</v>
      </c>
      <c r="G11" s="28">
        <f>+SUMIF('Analisis de precios unitarios'!$B$4:$B$541,'Analisis de partidas'!M11,'Analisis de precios unitarios'!$G$4:$G$541)*P11</f>
        <v>22.569860892977509</v>
      </c>
      <c r="H11" s="28">
        <f>+SUMIF('Analisis de precios unitarios'!$B$4:$B$541,'Analisis de partidas'!M11,'Analisis de precios unitarios'!$H$4:$H$541)*P11</f>
        <v>0</v>
      </c>
      <c r="I11" s="28">
        <f>+SUMIF('Analisis de precios unitarios'!$B$4:$B$541,'Analisis de partidas'!M11,'Analisis de precios unitarios'!$I$4:$I$541)*P11</f>
        <v>134.43709582678932</v>
      </c>
      <c r="J11" s="28">
        <f>+SUMIF('Analisis de precios unitarios'!$B$4:$B$541,'Analisis de partidas'!M11,'Analisis de precios unitarios'!$J$4:$J$541)*P11</f>
        <v>0</v>
      </c>
      <c r="K11" s="28"/>
      <c r="L11" s="30" t="s">
        <v>199</v>
      </c>
      <c r="M11" s="30" t="s">
        <v>268</v>
      </c>
      <c r="N11" s="26" t="s">
        <v>16</v>
      </c>
      <c r="O11" s="29"/>
      <c r="P11" s="31">
        <v>6.08</v>
      </c>
      <c r="Q11" s="28">
        <f>+SUMIF('Analisis de precios unitarios'!$B$4:$B$541,'Analisis de partidas'!M11,'Analisis de precios unitarios'!$F$4:$F$541)</f>
        <v>25.823512618382701</v>
      </c>
      <c r="R11" s="28">
        <f t="shared" ref="R11:R14" si="0">+P11*Q11</f>
        <v>157.00695671976683</v>
      </c>
    </row>
    <row r="12" spans="1:18" x14ac:dyDescent="0.25">
      <c r="A12" s="24" t="s">
        <v>13</v>
      </c>
      <c r="B12" s="25" t="s">
        <v>273</v>
      </c>
      <c r="C12" s="26"/>
      <c r="F12" s="27"/>
      <c r="G12" s="28">
        <f>+SUMIF('Analisis de precios unitarios'!$B$4:$B$541,'Analisis de partidas'!M12,'Analisis de precios unitarios'!$G$4:$G$541)*P12</f>
        <v>63.397268240834912</v>
      </c>
      <c r="H12" s="28">
        <f>+SUMIF('Analisis de precios unitarios'!$B$4:$B$541,'Analisis de partidas'!M12,'Analisis de precios unitarios'!$H$4:$H$541)*P12</f>
        <v>0</v>
      </c>
      <c r="I12" s="28">
        <f>+SUMIF('Analisis de precios unitarios'!$B$4:$B$541,'Analisis de partidas'!M12,'Analisis de precios unitarios'!$I$4:$I$541)*P12</f>
        <v>1.9019180472250472</v>
      </c>
      <c r="J12" s="28">
        <f>+SUMIF('Analisis de precios unitarios'!$B$4:$B$541,'Analisis de partidas'!M12,'Analisis de precios unitarios'!$J$4:$J$541)*P12</f>
        <v>0</v>
      </c>
      <c r="K12" s="28"/>
      <c r="L12" s="26" t="s">
        <v>17</v>
      </c>
      <c r="M12" s="26" t="s">
        <v>18</v>
      </c>
      <c r="N12" s="26" t="s">
        <v>16</v>
      </c>
      <c r="O12" s="29"/>
      <c r="P12" s="29">
        <v>2.7850082372322902</v>
      </c>
      <c r="Q12" s="28">
        <f>+SUMIF('Analisis de precios unitarios'!$B$4:$B$541,'Analisis de partidas'!M12,'Analisis de precios unitarios'!$F$4:$F$541)</f>
        <v>23.446676176783431</v>
      </c>
      <c r="R12" s="28">
        <f t="shared" si="0"/>
        <v>65.299186288059957</v>
      </c>
    </row>
    <row r="13" spans="1:18" x14ac:dyDescent="0.25">
      <c r="A13" s="24" t="s">
        <v>13</v>
      </c>
      <c r="B13" s="25" t="s">
        <v>273</v>
      </c>
      <c r="C13" s="26"/>
      <c r="F13" s="27"/>
      <c r="G13" s="28">
        <f>+SUMIF('Analisis de precios unitarios'!$B$4:$B$541,'Analisis de partidas'!M13,'Analisis de precios unitarios'!$G$4:$G$541)*P13</f>
        <v>36.350497947913695</v>
      </c>
      <c r="H13" s="28">
        <f>+SUMIF('Analisis de precios unitarios'!$B$4:$B$541,'Analisis de partidas'!M13,'Analisis de precios unitarios'!$H$4:$H$541)*P13</f>
        <v>0</v>
      </c>
      <c r="I13" s="28">
        <f>+SUMIF('Analisis de precios unitarios'!$B$4:$B$541,'Analisis de partidas'!M13,'Analisis de precios unitarios'!$I$4:$I$541)*P13</f>
        <v>54.810610611681398</v>
      </c>
      <c r="J13" s="28">
        <f>+SUMIF('Analisis de precios unitarios'!$B$4:$B$541,'Analisis de partidas'!M13,'Analisis de precios unitarios'!$J$4:$J$541)*P13</f>
        <v>149.97389999999999</v>
      </c>
      <c r="K13" s="28"/>
      <c r="L13" s="30" t="s">
        <v>201</v>
      </c>
      <c r="M13" s="30" t="s">
        <v>270</v>
      </c>
      <c r="N13" s="26" t="s">
        <v>16</v>
      </c>
      <c r="O13" s="29"/>
      <c r="P13" s="31">
        <v>4.0999999999999996</v>
      </c>
      <c r="Q13" s="28">
        <f>+SUMIF('Analisis de precios unitarios'!$B$4:$B$541,'Analisis de partidas'!M13,'Analisis de precios unitarios'!$F$4:$F$541)</f>
        <v>58.813416721852462</v>
      </c>
      <c r="R13" s="28">
        <f t="shared" ref="R13" si="1">+P13*Q13</f>
        <v>241.13500855959506</v>
      </c>
    </row>
    <row r="14" spans="1:18" x14ac:dyDescent="0.25">
      <c r="A14" s="24" t="s">
        <v>13</v>
      </c>
      <c r="B14" s="25" t="s">
        <v>273</v>
      </c>
      <c r="C14" s="26"/>
      <c r="F14" s="27"/>
      <c r="G14" s="28">
        <f>+SUMIF('Analisis de precios unitarios'!$B$4:$B$541,'Analisis de partidas'!M14,'Analisis de precios unitarios'!$G$4:$G$541)*P14</f>
        <v>8.0646242188250472</v>
      </c>
      <c r="H14" s="28">
        <f>+SUMIF('Analisis de precios unitarios'!$B$4:$B$541,'Analisis de partidas'!M14,'Analisis de precios unitarios'!$H$4:$H$541)*P14</f>
        <v>0</v>
      </c>
      <c r="I14" s="28">
        <f>+SUMIF('Analisis de precios unitarios'!$B$4:$B$541,'Analisis de partidas'!M14,'Analisis de precios unitarios'!$I$4:$I$541)*P14</f>
        <v>35.551555125359904</v>
      </c>
      <c r="J14" s="28">
        <f>+SUMIF('Analisis de precios unitarios'!$B$4:$B$541,'Analisis de partidas'!M14,'Analisis de precios unitarios'!$J$4:$J$541)*P14</f>
        <v>18.102553542009886</v>
      </c>
      <c r="K14" s="28"/>
      <c r="L14" s="26" t="s">
        <v>19</v>
      </c>
      <c r="M14" s="26" t="s">
        <v>271</v>
      </c>
      <c r="N14" s="26" t="s">
        <v>16</v>
      </c>
      <c r="O14" s="29"/>
      <c r="P14" s="29">
        <v>2.7850082372322902</v>
      </c>
      <c r="Q14" s="28">
        <f>+SUMIF('Analisis de precios unitarios'!$B$4:$B$541,'Analisis de partidas'!M14,'Analisis de precios unitarios'!$F$4:$F$541)</f>
        <v>22.161059368187082</v>
      </c>
      <c r="R14" s="28">
        <f t="shared" si="0"/>
        <v>61.718732886194836</v>
      </c>
    </row>
    <row r="15" spans="1:18" x14ac:dyDescent="0.25">
      <c r="A15" s="24" t="s">
        <v>13</v>
      </c>
      <c r="B15" s="25" t="s">
        <v>273</v>
      </c>
      <c r="C15" s="26"/>
      <c r="F15" s="27"/>
      <c r="G15" s="28">
        <f>+SUMIF('Analisis de precios unitarios'!$B$4:$B$541,'Analisis de partidas'!M15,'Analisis de precios unitarios'!$G$4:$G$541)*P15</f>
        <v>89.064273246416036</v>
      </c>
      <c r="H15" s="28">
        <f>+SUMIF('Analisis de precios unitarios'!$B$4:$B$541,'Analisis de partidas'!M15,'Analisis de precios unitarios'!$H$4:$H$541)*P15</f>
        <v>9.9700446428571432</v>
      </c>
      <c r="I15" s="28">
        <f>+SUMIF('Analisis de precios unitarios'!$B$4:$B$541,'Analisis de partidas'!M15,'Analisis de precios unitarios'!$I$4:$I$541)*P15</f>
        <v>4.4532136623208016</v>
      </c>
      <c r="J15" s="28">
        <f>+SUMIF('Analisis de precios unitarios'!$B$4:$B$541,'Analisis de partidas'!M15,'Analisis de precios unitarios'!$J$4:$J$541)*P15</f>
        <v>157.94414999999998</v>
      </c>
      <c r="K15" s="28"/>
      <c r="L15" s="30" t="s">
        <v>195</v>
      </c>
      <c r="M15" s="30" t="s">
        <v>196</v>
      </c>
      <c r="N15" s="26" t="s">
        <v>16</v>
      </c>
      <c r="O15" s="29"/>
      <c r="P15" s="31">
        <v>1.5</v>
      </c>
      <c r="Q15" s="28">
        <f>+SUMIF('Analisis de precios unitarios'!$B$4:$B$541,'Analisis de partidas'!M15,'Analisis de precios unitarios'!$F$4:$F$541)</f>
        <v>174.28778770106265</v>
      </c>
      <c r="R15" s="28">
        <f t="shared" ref="R15" si="2">+P15*Q15</f>
        <v>261.43168155159401</v>
      </c>
    </row>
    <row r="16" spans="1:18" x14ac:dyDescent="0.25">
      <c r="A16" s="24" t="s">
        <v>21</v>
      </c>
      <c r="B16" s="25" t="s">
        <v>22</v>
      </c>
      <c r="C16" s="26" t="s">
        <v>142</v>
      </c>
      <c r="F16" s="27">
        <f>+SUMIF($B$6:$B$219,B16,$R$6:$R$219)</f>
        <v>266.82220493230346</v>
      </c>
      <c r="G16" s="28">
        <f>+SUMIF('Analisis de precios unitarios'!$B$4:$B$541,'Analisis de partidas'!M16,'Analisis de precios unitarios'!$G$4:$G$541)*P16</f>
        <v>3.0667053273948346</v>
      </c>
      <c r="H16" s="28">
        <f>+SUMIF('Analisis de precios unitarios'!$B$4:$B$541,'Analisis de partidas'!M16,'Analisis de precios unitarios'!$H$4:$H$541)*P16</f>
        <v>0</v>
      </c>
      <c r="I16" s="28">
        <f>+SUMIF('Analisis de precios unitarios'!$B$4:$B$541,'Analisis de partidas'!M16,'Analisis de precios unitarios'!$I$4:$I$541)*P16</f>
        <v>0.2194614772821625</v>
      </c>
      <c r="J16" s="28">
        <f>+SUMIF('Analisis de precios unitarios'!$B$4:$B$541,'Analisis de partidas'!M16,'Analisis de precios unitarios'!$J$4:$J$541)*P16</f>
        <v>8.7748499999999989</v>
      </c>
      <c r="K16" s="28"/>
      <c r="L16" s="30" t="s">
        <v>204</v>
      </c>
      <c r="M16" s="30" t="s">
        <v>205</v>
      </c>
      <c r="N16" s="26" t="s">
        <v>16</v>
      </c>
      <c r="O16" s="29"/>
      <c r="P16" s="31">
        <v>0.1</v>
      </c>
      <c r="Q16" s="28">
        <f>+SUMIF('Analisis de precios unitarios'!$B$4:$B$541,'Analisis de partidas'!M16,'Analisis de precios unitarios'!$F$4:$F$541)</f>
        <v>120.61016804676996</v>
      </c>
      <c r="R16" s="28">
        <f t="shared" ref="R16:R30" si="3">+P16*Q16</f>
        <v>12.061016804676996</v>
      </c>
    </row>
    <row r="17" spans="1:18" x14ac:dyDescent="0.25">
      <c r="A17" s="24" t="s">
        <v>21</v>
      </c>
      <c r="B17" s="25" t="s">
        <v>22</v>
      </c>
      <c r="C17" s="26"/>
      <c r="F17" s="27"/>
      <c r="G17" s="28">
        <f>+SUMIF('Analisis de precios unitarios'!$B$4:$B$541,'Analisis de partidas'!M17,'Analisis de precios unitarios'!$G$4:$G$541)*P17</f>
        <v>38.48715185880517</v>
      </c>
      <c r="H17" s="28">
        <f>+SUMIF('Analisis de precios unitarios'!$B$4:$B$541,'Analisis de partidas'!M17,'Analisis de precios unitarios'!$H$4:$H$541)*P17</f>
        <v>110.5655</v>
      </c>
      <c r="I17" s="28">
        <f>+SUMIF('Analisis de precios unitarios'!$B$4:$B$541,'Analisis de partidas'!M17,'Analisis de precios unitarios'!$I$4:$I$541)*P17</f>
        <v>2.7542415398911388</v>
      </c>
      <c r="J17" s="28">
        <f>+SUMIF('Analisis de precios unitarios'!$B$4:$B$541,'Analisis de partidas'!M17,'Analisis de precios unitarios'!$J$4:$J$541)*P17</f>
        <v>0</v>
      </c>
      <c r="K17" s="28"/>
      <c r="L17" s="30" t="s">
        <v>206</v>
      </c>
      <c r="M17" s="30" t="s">
        <v>207</v>
      </c>
      <c r="N17" s="26" t="s">
        <v>16</v>
      </c>
      <c r="O17" s="29"/>
      <c r="P17" s="31">
        <v>1.004</v>
      </c>
      <c r="Q17" s="28">
        <f>+SUMIF('Analisis de precios unitarios'!$B$4:$B$541,'Analisis de partidas'!M17,'Analisis de precios unitarios'!$F$4:$F$541)</f>
        <v>151.20208505846244</v>
      </c>
      <c r="R17" s="28">
        <f t="shared" si="3"/>
        <v>151.8068933986963</v>
      </c>
    </row>
    <row r="18" spans="1:18" x14ac:dyDescent="0.25">
      <c r="A18" s="24" t="s">
        <v>21</v>
      </c>
      <c r="B18" s="25" t="s">
        <v>22</v>
      </c>
      <c r="C18" s="26"/>
      <c r="F18" s="27"/>
      <c r="G18" s="28">
        <f>+SUMIF('Analisis de precios unitarios'!$B$4:$B$541,'Analisis de partidas'!M18,'Analisis de precios unitarios'!$G$4:$G$541)*P18</f>
        <v>26.452613244104562</v>
      </c>
      <c r="H18" s="28">
        <f>+SUMIF('Analisis de precios unitarios'!$B$4:$B$541,'Analisis de partidas'!M18,'Analisis de precios unitarios'!$H$4:$H$541)*P18</f>
        <v>29.643806816000005</v>
      </c>
      <c r="I18" s="28">
        <f>+SUMIF('Analisis de precios unitarios'!$B$4:$B$541,'Analisis de partidas'!M18,'Analisis de precios unitarios'!$I$4:$I$541)*P18</f>
        <v>13.226306622052281</v>
      </c>
      <c r="J18" s="28">
        <f>+SUMIF('Analisis de precios unitarios'!$B$4:$B$541,'Analisis de partidas'!M18,'Analisis de precios unitarios'!$J$4:$J$541)*P18</f>
        <v>0</v>
      </c>
      <c r="K18" s="28"/>
      <c r="L18" s="30" t="s">
        <v>208</v>
      </c>
      <c r="M18" s="30" t="s">
        <v>209</v>
      </c>
      <c r="N18" s="26" t="s">
        <v>62</v>
      </c>
      <c r="O18" s="29"/>
      <c r="P18" s="31">
        <f>+P17*38.48</f>
        <v>38.633919999999996</v>
      </c>
      <c r="Q18" s="28">
        <f>+SUMIF('Analisis de precios unitarios'!$B$4:$B$541,'Analisis de partidas'!M18,'Analisis de precios unitarios'!$F$4:$F$541)</f>
        <v>1.7943487661142554</v>
      </c>
      <c r="R18" s="28">
        <f t="shared" ref="R18" si="4">+P18*Q18</f>
        <v>69.322726682156855</v>
      </c>
    </row>
    <row r="19" spans="1:18" x14ac:dyDescent="0.25">
      <c r="A19" s="24" t="s">
        <v>21</v>
      </c>
      <c r="B19" s="25" t="s">
        <v>22</v>
      </c>
      <c r="C19" s="26"/>
      <c r="F19" s="27"/>
      <c r="G19" s="28">
        <f>+SUMIF('Analisis de precios unitarios'!$B$4:$B$541,'Analisis de partidas'!M19,'Analisis de precios unitarios'!$G$4:$G$541)*P19</f>
        <v>26.623464123080861</v>
      </c>
      <c r="H19" s="28">
        <f>+SUMIF('Analisis de precios unitarios'!$B$4:$B$541,'Analisis de partidas'!M19,'Analisis de precios unitarios'!$H$4:$H$541)*P19</f>
        <v>0</v>
      </c>
      <c r="I19" s="28">
        <f>+SUMIF('Analisis de precios unitarios'!$B$4:$B$541,'Analisis de partidas'!M19,'Analisis de precios unitarios'!$I$4:$I$541)*P19</f>
        <v>0.79870392369242582</v>
      </c>
      <c r="J19" s="28">
        <f>+SUMIF('Analisis de precios unitarios'!$B$4:$B$541,'Analisis de partidas'!M19,'Analisis de precios unitarios'!$J$4:$J$541)*P19</f>
        <v>6.2093999999999996</v>
      </c>
      <c r="K19" s="28"/>
      <c r="L19" s="30" t="s">
        <v>202</v>
      </c>
      <c r="M19" s="30" t="s">
        <v>203</v>
      </c>
      <c r="N19" s="26" t="s">
        <v>35</v>
      </c>
      <c r="O19" s="29"/>
      <c r="P19" s="31">
        <v>2.0697999999999999</v>
      </c>
      <c r="Q19" s="28">
        <f>+SUMIF('Analisis de precios unitarios'!$B$4:$B$541,'Analisis de partidas'!M19,'Analisis de precios unitarios'!$F$4:$F$541)</f>
        <v>16.248704245228183</v>
      </c>
      <c r="R19" s="28">
        <f t="shared" ref="R19:R27" si="5">+P19*Q19</f>
        <v>33.631568046773289</v>
      </c>
    </row>
    <row r="20" spans="1:18" x14ac:dyDescent="0.25">
      <c r="A20" s="24" t="s">
        <v>23</v>
      </c>
      <c r="B20" s="25" t="s">
        <v>287</v>
      </c>
      <c r="C20" s="26" t="s">
        <v>142</v>
      </c>
      <c r="F20" s="27">
        <f>+SUMIF($B$6:$B$219,B20,$R$6:$R$219)</f>
        <v>353.11427218526205</v>
      </c>
      <c r="G20" s="28">
        <f>+SUMIF('Analisis de precios unitarios'!$B$4:$B$541,'Analisis de partidas'!M20,'Analisis de precios unitarios'!$G$4:$G$541)*P20</f>
        <v>0</v>
      </c>
      <c r="H20" s="28">
        <f>+SUMIF('Analisis de precios unitarios'!$B$4:$B$541,'Analisis de partidas'!M20,'Analisis de precios unitarios'!$H$4:$H$541)*P20</f>
        <v>65.567499999999995</v>
      </c>
      <c r="I20" s="28">
        <f>+SUMIF('Analisis de precios unitarios'!$B$4:$B$541,'Analisis de partidas'!M20,'Analisis de precios unitarios'!$I$4:$I$541)*P20</f>
        <v>0</v>
      </c>
      <c r="J20" s="28">
        <f>+SUMIF('Analisis de precios unitarios'!$B$4:$B$541,'Analisis de partidas'!M20,'Analisis de precios unitarios'!$J$4:$J$541)*P20</f>
        <v>0</v>
      </c>
      <c r="K20" s="28"/>
      <c r="L20" s="26" t="s">
        <v>24</v>
      </c>
      <c r="M20" s="26" t="s">
        <v>288</v>
      </c>
      <c r="N20" s="26" t="s">
        <v>4</v>
      </c>
      <c r="O20" s="29"/>
      <c r="P20" s="29">
        <v>1</v>
      </c>
      <c r="Q20" s="28">
        <f>+SUMIF('Analisis de precios unitarios'!$B$4:$B$541,'Analisis de partidas'!M20,'Analisis de precios unitarios'!$F$4:$F$541)</f>
        <v>65.567499999999995</v>
      </c>
      <c r="R20" s="28">
        <f t="shared" ref="R20:R23" si="6">+P20*Q20</f>
        <v>65.567499999999995</v>
      </c>
    </row>
    <row r="21" spans="1:18" x14ac:dyDescent="0.25">
      <c r="A21" s="24" t="s">
        <v>23</v>
      </c>
      <c r="B21" s="25" t="s">
        <v>287</v>
      </c>
      <c r="C21" s="26"/>
      <c r="F21" s="27"/>
      <c r="G21" s="28">
        <f>+SUMIF('Analisis de precios unitarios'!$B$4:$B$541,'Analisis de partidas'!M21,'Analisis de precios unitarios'!$G$4:$G$541)*P21</f>
        <v>6.7023619070701965</v>
      </c>
      <c r="H21" s="28">
        <f>+SUMIF('Analisis de precios unitarios'!$B$4:$B$541,'Analisis de partidas'!M21,'Analisis de precios unitarios'!$H$4:$H$541)*P21</f>
        <v>0</v>
      </c>
      <c r="I21" s="28">
        <f>+SUMIF('Analisis de precios unitarios'!$B$4:$B$541,'Analisis de partidas'!M21,'Analisis de precios unitarios'!$I$4:$I$541)*P21</f>
        <v>30.844410278191859</v>
      </c>
      <c r="J21" s="28">
        <f>+SUMIF('Analisis de precios unitarios'!$B$4:$B$541,'Analisis de partidas'!M21,'Analisis de precios unitarios'!$J$4:$J$541)*P21</f>
        <v>250</v>
      </c>
      <c r="K21" s="28"/>
      <c r="L21" s="26" t="s">
        <v>25</v>
      </c>
      <c r="M21" s="26" t="s">
        <v>289</v>
      </c>
      <c r="N21" s="26" t="s">
        <v>4</v>
      </c>
      <c r="O21" s="29"/>
      <c r="P21" s="29">
        <v>1</v>
      </c>
      <c r="Q21" s="28">
        <f>+SUMIF('Analisis de precios unitarios'!$B$4:$B$541,'Analisis de partidas'!M21,'Analisis de precios unitarios'!$F$4:$F$541)</f>
        <v>287.54677218526206</v>
      </c>
      <c r="R21" s="28">
        <f t="shared" si="6"/>
        <v>287.54677218526206</v>
      </c>
    </row>
    <row r="22" spans="1:18" x14ac:dyDescent="0.25">
      <c r="A22" s="24" t="s">
        <v>26</v>
      </c>
      <c r="B22" s="25" t="s">
        <v>290</v>
      </c>
      <c r="C22" s="26" t="s">
        <v>185</v>
      </c>
      <c r="F22" s="27">
        <f>+SUMIF($B$6:$B$219,B22,$R$6:$R$219)</f>
        <v>123.59438402692862</v>
      </c>
      <c r="G22" s="28">
        <f>+SUMIF('Analisis de precios unitarios'!$B$4:$B$541,'Analisis de partidas'!M22,'Analisis de precios unitarios'!$G$4:$G$541)*P22</f>
        <v>0</v>
      </c>
      <c r="H22" s="28">
        <f>+SUMIF('Analisis de precios unitarios'!$B$4:$B$541,'Analisis de partidas'!M22,'Analisis de precios unitarios'!$H$4:$H$541)*P22</f>
        <v>80.448000000000008</v>
      </c>
      <c r="I22" s="28">
        <f>+SUMIF('Analisis de precios unitarios'!$B$4:$B$541,'Analisis de partidas'!M22,'Analisis de precios unitarios'!$I$4:$I$541)*P22</f>
        <v>0</v>
      </c>
      <c r="J22" s="28">
        <f>+SUMIF('Analisis de precios unitarios'!$B$4:$B$541,'Analisis de partidas'!M22,'Analisis de precios unitarios'!$J$4:$J$541)*P22</f>
        <v>0</v>
      </c>
      <c r="K22" s="28"/>
      <c r="L22" s="26" t="s">
        <v>27</v>
      </c>
      <c r="M22" s="26" t="s">
        <v>291</v>
      </c>
      <c r="N22" s="26" t="s">
        <v>10</v>
      </c>
      <c r="O22" s="29"/>
      <c r="P22" s="28">
        <v>0.1</v>
      </c>
      <c r="Q22" s="28">
        <f>+SUMIF('Analisis de precios unitarios'!$B$4:$B$541,'Analisis de partidas'!M22,'Analisis de precios unitarios'!$F$4:$F$541)</f>
        <v>804.48</v>
      </c>
      <c r="R22" s="28">
        <f t="shared" si="6"/>
        <v>80.448000000000008</v>
      </c>
    </row>
    <row r="23" spans="1:18" x14ac:dyDescent="0.25">
      <c r="A23" s="24" t="s">
        <v>26</v>
      </c>
      <c r="B23" s="25" t="s">
        <v>290</v>
      </c>
      <c r="G23" s="28">
        <f>+SUMIF('Analisis de precios unitarios'!$B$4:$B$541,'Analisis de partidas'!M23,'Analisis de precios unitarios'!$G$4:$G$541)*P23</f>
        <v>24.541272855532256</v>
      </c>
      <c r="H23" s="28">
        <f>+SUMIF('Analisis de precios unitarios'!$B$4:$B$541,'Analisis de partidas'!M23,'Analisis de precios unitarios'!$H$4:$H$541)*P23</f>
        <v>4.8142857142857141</v>
      </c>
      <c r="I23" s="28">
        <f>+SUMIF('Analisis de precios unitarios'!$B$4:$B$541,'Analisis de partidas'!M23,'Analisis de precios unitarios'!$I$4:$I$541)*P23</f>
        <v>13.790825457110646</v>
      </c>
      <c r="J23" s="28">
        <f>+SUMIF('Analisis de precios unitarios'!$B$4:$B$541,'Analisis de partidas'!M23,'Analisis de precios unitarios'!$J$4:$J$541)*P23</f>
        <v>0</v>
      </c>
      <c r="L23" s="19" t="s">
        <v>28</v>
      </c>
      <c r="M23" s="30" t="s">
        <v>292</v>
      </c>
      <c r="N23" s="26" t="s">
        <v>10</v>
      </c>
      <c r="P23" s="19">
        <v>0.1</v>
      </c>
      <c r="Q23" s="28">
        <f>+SUMIF('Analisis de precios unitarios'!$B$4:$B$541,'Analisis de partidas'!M23,'Analisis de precios unitarios'!$F$4:$F$541)</f>
        <v>431.46384026928615</v>
      </c>
      <c r="R23" s="28">
        <f t="shared" si="6"/>
        <v>43.146384026928615</v>
      </c>
    </row>
    <row r="24" spans="1:18" x14ac:dyDescent="0.25">
      <c r="A24" s="24" t="s">
        <v>23</v>
      </c>
      <c r="B24" s="25" t="s">
        <v>282</v>
      </c>
      <c r="C24" s="26" t="s">
        <v>142</v>
      </c>
      <c r="F24" s="27">
        <f>+SUMIF($B$6:$B$219,B24,$R$6:$R$219)</f>
        <v>547.41857218526206</v>
      </c>
      <c r="G24" s="28">
        <f>+SUMIF('Analisis de precios unitarios'!$B$4:$B$541,'Analisis de partidas'!M24,'Analisis de precios unitarios'!$G$4:$G$541)*P24</f>
        <v>0</v>
      </c>
      <c r="H24" s="28">
        <f>+SUMIF('Analisis de precios unitarios'!$B$4:$B$541,'Analisis de partidas'!M24,'Analisis de precios unitarios'!$H$4:$H$541)*P24</f>
        <v>234.22900000000001</v>
      </c>
      <c r="I24" s="28">
        <f>+SUMIF('Analisis de precios unitarios'!$B$4:$B$541,'Analisis de partidas'!M24,'Analisis de precios unitarios'!$I$4:$I$541)*P24</f>
        <v>0</v>
      </c>
      <c r="J24" s="28">
        <f>+SUMIF('Analisis de precios unitarios'!$B$4:$B$541,'Analisis de partidas'!M24,'Analisis de precios unitarios'!$J$4:$J$541)*P24</f>
        <v>0</v>
      </c>
      <c r="K24" s="28"/>
      <c r="L24" s="26" t="s">
        <v>24</v>
      </c>
      <c r="M24" s="26" t="s">
        <v>262</v>
      </c>
      <c r="N24" s="26" t="s">
        <v>4</v>
      </c>
      <c r="O24" s="29"/>
      <c r="P24" s="29">
        <v>1</v>
      </c>
      <c r="Q24" s="28">
        <f>+SUMIF('Analisis de precios unitarios'!$B$4:$B$541,'Analisis de partidas'!M24,'Analisis de precios unitarios'!$F$4:$F$541)</f>
        <v>234.22900000000001</v>
      </c>
      <c r="R24" s="28">
        <f t="shared" si="5"/>
        <v>234.22900000000001</v>
      </c>
    </row>
    <row r="25" spans="1:18" x14ac:dyDescent="0.25">
      <c r="A25" s="24" t="s">
        <v>23</v>
      </c>
      <c r="B25" s="25" t="s">
        <v>282</v>
      </c>
      <c r="C25" s="26"/>
      <c r="F25" s="27"/>
      <c r="G25" s="28">
        <f>+SUMIF('Analisis de precios unitarios'!$B$4:$B$541,'Analisis de partidas'!M25,'Analisis de precios unitarios'!$G$4:$G$541)*P25</f>
        <v>6.7023619070701965</v>
      </c>
      <c r="H25" s="28">
        <f>+SUMIF('Analisis de precios unitarios'!$B$4:$B$541,'Analisis de partidas'!M25,'Analisis de precios unitarios'!$H$4:$H$541)*P25</f>
        <v>0</v>
      </c>
      <c r="I25" s="28">
        <f>+SUMIF('Analisis de precios unitarios'!$B$4:$B$541,'Analisis de partidas'!M25,'Analisis de precios unitarios'!$I$4:$I$541)*P25</f>
        <v>56.48721027819186</v>
      </c>
      <c r="J25" s="28">
        <f>+SUMIF('Analisis de precios unitarios'!$B$4:$B$541,'Analisis de partidas'!M25,'Analisis de precios unitarios'!$J$4:$J$541)*P25</f>
        <v>250</v>
      </c>
      <c r="K25" s="28"/>
      <c r="L25" s="26" t="s">
        <v>25</v>
      </c>
      <c r="M25" s="26" t="s">
        <v>263</v>
      </c>
      <c r="N25" s="26" t="s">
        <v>4</v>
      </c>
      <c r="O25" s="29"/>
      <c r="P25" s="29">
        <v>1</v>
      </c>
      <c r="Q25" s="28">
        <f>+SUMIF('Analisis de precios unitarios'!$B$4:$B$541,'Analisis de partidas'!M25,'Analisis de precios unitarios'!$F$4:$F$541)</f>
        <v>313.18957218526208</v>
      </c>
      <c r="R25" s="28">
        <f t="shared" si="5"/>
        <v>313.18957218526208</v>
      </c>
    </row>
    <row r="26" spans="1:18" x14ac:dyDescent="0.25">
      <c r="A26" s="24" t="s">
        <v>26</v>
      </c>
      <c r="B26" s="25" t="s">
        <v>283</v>
      </c>
      <c r="C26" s="26" t="s">
        <v>185</v>
      </c>
      <c r="F26" s="27">
        <f>+SUMIF($B$6:$B$219,B26,$R$6:$R$219)</f>
        <v>344.80638402692864</v>
      </c>
      <c r="G26" s="28">
        <f>+SUMIF('Analisis de precios unitarios'!$B$4:$B$541,'Analisis de partidas'!M26,'Analisis de precios unitarios'!$G$4:$G$541)*P26</f>
        <v>0</v>
      </c>
      <c r="H26" s="28">
        <f>+SUMIF('Analisis de precios unitarios'!$B$4:$B$541,'Analisis de partidas'!M26,'Analisis de precios unitarios'!$H$4:$H$541)*P26</f>
        <v>301.66000000000003</v>
      </c>
      <c r="I26" s="28">
        <f>+SUMIF('Analisis de precios unitarios'!$B$4:$B$541,'Analisis de partidas'!M26,'Analisis de precios unitarios'!$I$4:$I$541)*P26</f>
        <v>0</v>
      </c>
      <c r="J26" s="28">
        <f>+SUMIF('Analisis de precios unitarios'!$B$4:$B$541,'Analisis de partidas'!M26,'Analisis de precios unitarios'!$J$4:$J$541)*P26</f>
        <v>0</v>
      </c>
      <c r="K26" s="28"/>
      <c r="L26" s="26" t="s">
        <v>27</v>
      </c>
      <c r="M26" s="26" t="s">
        <v>252</v>
      </c>
      <c r="N26" s="26" t="s">
        <v>10</v>
      </c>
      <c r="O26" s="29"/>
      <c r="P26" s="28">
        <v>0.1</v>
      </c>
      <c r="Q26" s="28">
        <f>+SUMIF('Analisis de precios unitarios'!$B$4:$B$541,'Analisis de partidas'!M26,'Analisis de precios unitarios'!$F$4:$F$541)</f>
        <v>3016.6000000000004</v>
      </c>
      <c r="R26" s="28">
        <f t="shared" si="5"/>
        <v>301.66000000000003</v>
      </c>
    </row>
    <row r="27" spans="1:18" x14ac:dyDescent="0.25">
      <c r="A27" s="24" t="s">
        <v>26</v>
      </c>
      <c r="B27" s="25" t="s">
        <v>283</v>
      </c>
      <c r="G27" s="28">
        <f>+SUMIF('Analisis de precios unitarios'!$B$4:$B$541,'Analisis de partidas'!M27,'Analisis de precios unitarios'!$G$4:$G$541)*P27</f>
        <v>24.541272855532256</v>
      </c>
      <c r="H27" s="28">
        <f>+SUMIF('Analisis de precios unitarios'!$B$4:$B$541,'Analisis de partidas'!M27,'Analisis de precios unitarios'!$H$4:$H$541)*P27</f>
        <v>4.8142857142857141</v>
      </c>
      <c r="I27" s="28">
        <f>+SUMIF('Analisis de precios unitarios'!$B$4:$B$541,'Analisis de partidas'!M27,'Analisis de precios unitarios'!$I$4:$I$541)*P27</f>
        <v>13.790825457110646</v>
      </c>
      <c r="J27" s="28">
        <f>+SUMIF('Analisis de precios unitarios'!$B$4:$B$541,'Analisis de partidas'!M27,'Analisis de precios unitarios'!$J$4:$J$541)*P27</f>
        <v>0</v>
      </c>
      <c r="L27" s="19" t="s">
        <v>28</v>
      </c>
      <c r="M27" s="30" t="s">
        <v>253</v>
      </c>
      <c r="N27" s="26" t="s">
        <v>10</v>
      </c>
      <c r="P27" s="19">
        <v>0.1</v>
      </c>
      <c r="Q27" s="28">
        <f>+SUMIF('Analisis de precios unitarios'!$B$4:$B$541,'Analisis de partidas'!M27,'Analisis de precios unitarios'!$F$4:$F$541)</f>
        <v>431.46384026928615</v>
      </c>
      <c r="R27" s="28">
        <f t="shared" si="5"/>
        <v>43.146384026928615</v>
      </c>
    </row>
    <row r="28" spans="1:18" x14ac:dyDescent="0.25">
      <c r="A28" s="24" t="s">
        <v>23</v>
      </c>
      <c r="B28" s="25" t="s">
        <v>284</v>
      </c>
      <c r="C28" s="26" t="s">
        <v>142</v>
      </c>
      <c r="F28" s="27">
        <f>+SUMIF($B$6:$B$219,B28,$R$6:$R$219)</f>
        <v>390.22757218526209</v>
      </c>
      <c r="G28" s="28">
        <f>+SUMIF('Analisis de precios unitarios'!$B$4:$B$541,'Analisis de partidas'!M28,'Analisis de precios unitarios'!$G$4:$G$541)*P28</f>
        <v>0</v>
      </c>
      <c r="H28" s="28">
        <f>+SUMIF('Analisis de precios unitarios'!$B$4:$B$541,'Analisis de partidas'!M28,'Analisis de precios unitarios'!$H$4:$H$541)*P28</f>
        <v>92.122</v>
      </c>
      <c r="I28" s="28">
        <f>+SUMIF('Analisis de precios unitarios'!$B$4:$B$541,'Analisis de partidas'!M28,'Analisis de precios unitarios'!$I$4:$I$541)*P28</f>
        <v>0</v>
      </c>
      <c r="J28" s="28">
        <f>+SUMIF('Analisis de precios unitarios'!$B$4:$B$541,'Analisis de partidas'!M28,'Analisis de precios unitarios'!$J$4:$J$541)*P28</f>
        <v>0</v>
      </c>
      <c r="K28" s="28"/>
      <c r="L28" s="26" t="s">
        <v>24</v>
      </c>
      <c r="M28" s="26" t="s">
        <v>277</v>
      </c>
      <c r="N28" s="26" t="s">
        <v>4</v>
      </c>
      <c r="O28" s="29"/>
      <c r="P28" s="29">
        <v>1</v>
      </c>
      <c r="Q28" s="28">
        <f>+SUMIF('Analisis de precios unitarios'!$B$4:$B$541,'Analisis de partidas'!M28,'Analisis de precios unitarios'!$F$4:$F$541)</f>
        <v>92.122</v>
      </c>
      <c r="R28" s="28">
        <f t="shared" si="3"/>
        <v>92.122</v>
      </c>
    </row>
    <row r="29" spans="1:18" x14ac:dyDescent="0.25">
      <c r="A29" s="24" t="s">
        <v>23</v>
      </c>
      <c r="B29" s="25" t="s">
        <v>284</v>
      </c>
      <c r="C29" s="26"/>
      <c r="F29" s="27"/>
      <c r="G29" s="28">
        <f>+SUMIF('Analisis de precios unitarios'!$B$4:$B$541,'Analisis de partidas'!M29,'Analisis de precios unitarios'!$G$4:$G$541)*P29</f>
        <v>6.7023619070701965</v>
      </c>
      <c r="H29" s="28">
        <f>+SUMIF('Analisis de precios unitarios'!$B$4:$B$541,'Analisis de partidas'!M29,'Analisis de precios unitarios'!$H$4:$H$541)*P29</f>
        <v>0</v>
      </c>
      <c r="I29" s="28">
        <f>+SUMIF('Analisis de precios unitarios'!$B$4:$B$541,'Analisis de partidas'!M29,'Analisis de precios unitarios'!$I$4:$I$541)*P29</f>
        <v>41.403210278191857</v>
      </c>
      <c r="J29" s="28">
        <f>+SUMIF('Analisis de precios unitarios'!$B$4:$B$541,'Analisis de partidas'!M29,'Analisis de precios unitarios'!$J$4:$J$541)*P29</f>
        <v>250</v>
      </c>
      <c r="K29" s="28"/>
      <c r="L29" s="26" t="s">
        <v>25</v>
      </c>
      <c r="M29" s="26" t="s">
        <v>278</v>
      </c>
      <c r="N29" s="26" t="s">
        <v>4</v>
      </c>
      <c r="O29" s="29"/>
      <c r="P29" s="29">
        <v>1</v>
      </c>
      <c r="Q29" s="28">
        <f>+SUMIF('Analisis de precios unitarios'!$B$4:$B$541,'Analisis de partidas'!M29,'Analisis de precios unitarios'!$F$4:$F$541)</f>
        <v>298.10557218526208</v>
      </c>
      <c r="R29" s="28">
        <f t="shared" si="3"/>
        <v>298.10557218526208</v>
      </c>
    </row>
    <row r="30" spans="1:18" x14ac:dyDescent="0.25">
      <c r="A30" s="24" t="s">
        <v>26</v>
      </c>
      <c r="B30" s="25" t="s">
        <v>285</v>
      </c>
      <c r="C30" s="26" t="s">
        <v>185</v>
      </c>
      <c r="F30" s="27">
        <f>+SUMIF($B$6:$B$219,B30,$R$6:$R$219)</f>
        <v>145.75438402692862</v>
      </c>
      <c r="G30" s="28">
        <f>+SUMIF('Analisis de precios unitarios'!$B$4:$B$541,'Analisis de partidas'!M30,'Analisis de precios unitarios'!$G$4:$G$541)*P30</f>
        <v>0</v>
      </c>
      <c r="H30" s="28">
        <f>+SUMIF('Analisis de precios unitarios'!$B$4:$B$541,'Analisis de partidas'!M30,'Analisis de precios unitarios'!$H$4:$H$541)*P30</f>
        <v>102.608</v>
      </c>
      <c r="I30" s="28">
        <f>+SUMIF('Analisis de precios unitarios'!$B$4:$B$541,'Analisis de partidas'!M30,'Analisis de precios unitarios'!$I$4:$I$541)*P30</f>
        <v>0</v>
      </c>
      <c r="J30" s="28">
        <f>+SUMIF('Analisis de precios unitarios'!$B$4:$B$541,'Analisis de partidas'!M30,'Analisis de precios unitarios'!$J$4:$J$541)*P30</f>
        <v>0</v>
      </c>
      <c r="K30" s="28"/>
      <c r="L30" s="26" t="s">
        <v>27</v>
      </c>
      <c r="M30" s="26" t="s">
        <v>276</v>
      </c>
      <c r="N30" s="26" t="s">
        <v>10</v>
      </c>
      <c r="O30" s="29"/>
      <c r="P30" s="28">
        <v>0.1</v>
      </c>
      <c r="Q30" s="28">
        <f>+SUMIF('Analisis de precios unitarios'!$B$4:$B$541,'Analisis de partidas'!M30,'Analisis de precios unitarios'!$F$4:$F$541)</f>
        <v>1026.08</v>
      </c>
      <c r="R30" s="28">
        <f t="shared" si="3"/>
        <v>102.608</v>
      </c>
    </row>
    <row r="31" spans="1:18" x14ac:dyDescent="0.25">
      <c r="A31" s="24" t="s">
        <v>26</v>
      </c>
      <c r="B31" s="25" t="s">
        <v>285</v>
      </c>
      <c r="G31" s="28">
        <f>+SUMIF('Analisis de precios unitarios'!$B$4:$B$541,'Analisis de partidas'!M31,'Analisis de precios unitarios'!$G$4:$G$541)*P31</f>
        <v>24.541272855532256</v>
      </c>
      <c r="H31" s="28">
        <f>+SUMIF('Analisis de precios unitarios'!$B$4:$B$541,'Analisis de partidas'!M31,'Analisis de precios unitarios'!$H$4:$H$541)*P31</f>
        <v>4.8142857142857141</v>
      </c>
      <c r="I31" s="28">
        <f>+SUMIF('Analisis de precios unitarios'!$B$4:$B$541,'Analisis de partidas'!M31,'Analisis de precios unitarios'!$I$4:$I$541)*P31</f>
        <v>13.790825457110646</v>
      </c>
      <c r="J31" s="28">
        <f>+SUMIF('Analisis de precios unitarios'!$B$4:$B$541,'Analisis de partidas'!M31,'Analisis de precios unitarios'!$J$4:$J$541)*P31</f>
        <v>0</v>
      </c>
      <c r="L31" s="19" t="s">
        <v>28</v>
      </c>
      <c r="M31" s="30" t="s">
        <v>279</v>
      </c>
      <c r="N31" s="26" t="s">
        <v>10</v>
      </c>
      <c r="P31" s="19">
        <v>0.1</v>
      </c>
      <c r="Q31" s="28">
        <f>+SUMIF('Analisis de precios unitarios'!$B$4:$B$541,'Analisis de partidas'!M31,'Analisis de precios unitarios'!$F$4:$F$541)</f>
        <v>431.46384026928615</v>
      </c>
      <c r="R31" s="28">
        <f t="shared" ref="R31:R36" si="7">+P31*Q31</f>
        <v>43.146384026928615</v>
      </c>
    </row>
    <row r="32" spans="1:18" x14ac:dyDescent="0.25">
      <c r="A32" s="24" t="s">
        <v>13</v>
      </c>
      <c r="B32" s="25" t="s">
        <v>272</v>
      </c>
      <c r="C32" s="26" t="s">
        <v>152</v>
      </c>
      <c r="F32" s="27">
        <f>+SUMIF($B$6:$B$219,B32,$R$6:$R$219)</f>
        <v>710.59593569719686</v>
      </c>
      <c r="G32" s="28">
        <f>+SUMIF('Analisis de precios unitarios'!$B$4:$B$541,'Analisis de partidas'!M32,'Analisis de precios unitarios'!$G$4:$G$541)*P32</f>
        <v>18.055888714382007</v>
      </c>
      <c r="H32" s="28">
        <f>+SUMIF('Analisis de precios unitarios'!$B$4:$B$541,'Analisis de partidas'!M32,'Analisis de precios unitarios'!$H$4:$H$541)*P32</f>
        <v>0</v>
      </c>
      <c r="I32" s="28">
        <f>+SUMIF('Analisis de precios unitarios'!$B$4:$B$541,'Analisis de partidas'!M32,'Analisis de precios unitarios'!$I$4:$I$541)*P32</f>
        <v>107.54967666143146</v>
      </c>
      <c r="J32" s="28">
        <f>+SUMIF('Analisis de precios unitarios'!$B$4:$B$541,'Analisis de partidas'!M32,'Analisis de precios unitarios'!$J$4:$J$541)*P32</f>
        <v>0</v>
      </c>
      <c r="K32" s="28"/>
      <c r="L32" s="30" t="s">
        <v>199</v>
      </c>
      <c r="M32" s="30" t="s">
        <v>200</v>
      </c>
      <c r="N32" s="26" t="s">
        <v>16</v>
      </c>
      <c r="O32" s="29"/>
      <c r="P32" s="31">
        <v>6.08</v>
      </c>
      <c r="Q32" s="28">
        <f>+SUMIF('Analisis de precios unitarios'!$B$4:$B$541,'Analisis de partidas'!M32,'Analisis de precios unitarios'!$F$4:$F$541)</f>
        <v>20.658810094706162</v>
      </c>
      <c r="R32" s="28">
        <f t="shared" si="7"/>
        <v>125.60556537581347</v>
      </c>
    </row>
    <row r="33" spans="1:18" x14ac:dyDescent="0.25">
      <c r="A33" s="24" t="s">
        <v>13</v>
      </c>
      <c r="B33" s="25" t="s">
        <v>272</v>
      </c>
      <c r="C33" s="26"/>
      <c r="F33" s="27"/>
      <c r="G33" s="28">
        <f>+SUMIF('Analisis de precios unitarios'!$B$4:$B$541,'Analisis de partidas'!M33,'Analisis de precios unitarios'!$G$4:$G$541)*P33</f>
        <v>63.397268240834912</v>
      </c>
      <c r="H33" s="28">
        <f>+SUMIF('Analisis de precios unitarios'!$B$4:$B$541,'Analisis de partidas'!M33,'Analisis de precios unitarios'!$H$4:$H$541)*P33</f>
        <v>0</v>
      </c>
      <c r="I33" s="28">
        <f>+SUMIF('Analisis de precios unitarios'!$B$4:$B$541,'Analisis de partidas'!M33,'Analisis de precios unitarios'!$I$4:$I$541)*P33</f>
        <v>1.9019180472250472</v>
      </c>
      <c r="J33" s="28">
        <f>+SUMIF('Analisis de precios unitarios'!$B$4:$B$541,'Analisis de partidas'!M33,'Analisis de precios unitarios'!$J$4:$J$541)*P33</f>
        <v>0</v>
      </c>
      <c r="K33" s="28"/>
      <c r="L33" s="26" t="s">
        <v>17</v>
      </c>
      <c r="M33" s="26" t="s">
        <v>18</v>
      </c>
      <c r="N33" s="26" t="s">
        <v>16</v>
      </c>
      <c r="O33" s="29"/>
      <c r="P33" s="29">
        <v>2.7850082372322902</v>
      </c>
      <c r="Q33" s="28">
        <f>+SUMIF('Analisis de precios unitarios'!$B$4:$B$541,'Analisis de partidas'!M33,'Analisis de precios unitarios'!$F$4:$F$541)</f>
        <v>23.446676176783431</v>
      </c>
      <c r="R33" s="28">
        <f t="shared" si="7"/>
        <v>65.299186288059957</v>
      </c>
    </row>
    <row r="34" spans="1:18" x14ac:dyDescent="0.25">
      <c r="A34" s="24" t="s">
        <v>13</v>
      </c>
      <c r="B34" s="25" t="s">
        <v>272</v>
      </c>
      <c r="C34" s="26"/>
      <c r="F34" s="27"/>
      <c r="G34" s="28">
        <f>+SUMIF('Analisis de precios unitarios'!$B$4:$B$541,'Analisis de partidas'!M34,'Analisis de precios unitarios'!$G$4:$G$541)*P34</f>
        <v>28.310831718848295</v>
      </c>
      <c r="H34" s="28">
        <f>+SUMIF('Analisis de precios unitarios'!$B$4:$B$541,'Analisis de partidas'!M34,'Analisis de precios unitarios'!$H$4:$H$541)*P34</f>
        <v>0</v>
      </c>
      <c r="I34" s="28">
        <f>+SUMIF('Analisis de precios unitarios'!$B$4:$B$541,'Analisis de partidas'!M34,'Analisis de precios unitarios'!$I$4:$I$541)*P34</f>
        <v>42.688107757370993</v>
      </c>
      <c r="J34" s="28">
        <f>+SUMIF('Analisis de precios unitarios'!$B$4:$B$541,'Analisis de partidas'!M34,'Analisis de precios unitarios'!$J$4:$J$541)*P34</f>
        <v>129.78229200000001</v>
      </c>
      <c r="K34" s="28"/>
      <c r="L34" s="30" t="s">
        <v>201</v>
      </c>
      <c r="M34" s="30" t="s">
        <v>269</v>
      </c>
      <c r="N34" s="26" t="s">
        <v>16</v>
      </c>
      <c r="O34" s="29"/>
      <c r="P34" s="31">
        <v>3.548</v>
      </c>
      <c r="Q34" s="28">
        <f>+SUMIF('Analisis de precios unitarios'!$B$4:$B$541,'Analisis de partidas'!M34,'Analisis de precios unitarios'!$F$4:$F$541)</f>
        <v>56.589975049667217</v>
      </c>
      <c r="R34" s="28">
        <f t="shared" si="7"/>
        <v>200.78123147621929</v>
      </c>
    </row>
    <row r="35" spans="1:18" x14ac:dyDescent="0.25">
      <c r="A35" s="24" t="s">
        <v>13</v>
      </c>
      <c r="B35" s="25" t="s">
        <v>272</v>
      </c>
      <c r="C35" s="26"/>
      <c r="F35" s="27"/>
      <c r="G35" s="28">
        <f>+SUMIF('Analisis de precios unitarios'!$B$4:$B$541,'Analisis de partidas'!M35,'Analisis de precios unitarios'!$G$4:$G$541)*P35</f>
        <v>7.2805635308837218</v>
      </c>
      <c r="H35" s="28">
        <f>+SUMIF('Analisis de precios unitarios'!$B$4:$B$541,'Analisis de partidas'!M35,'Analisis de precios unitarios'!$H$4:$H$541)*P35</f>
        <v>0</v>
      </c>
      <c r="I35" s="28">
        <f>+SUMIF('Analisis de precios unitarios'!$B$4:$B$541,'Analisis de partidas'!M35,'Analisis de precios unitarios'!$I$4:$I$541)*P35</f>
        <v>32.095153932616583</v>
      </c>
      <c r="J35" s="28">
        <f>+SUMIF('Analisis de precios unitarios'!$B$4:$B$541,'Analisis de partidas'!M35,'Analisis de precios unitarios'!$J$4:$J$541)*P35</f>
        <v>18.102553542009886</v>
      </c>
      <c r="K35" s="28"/>
      <c r="L35" s="26" t="s">
        <v>19</v>
      </c>
      <c r="M35" s="26" t="s">
        <v>20</v>
      </c>
      <c r="N35" s="26" t="s">
        <v>16</v>
      </c>
      <c r="O35" s="29"/>
      <c r="P35" s="29">
        <v>2.7850082372322902</v>
      </c>
      <c r="Q35" s="28">
        <f>+SUMIF('Analisis de precios unitarios'!$B$4:$B$541,'Analisis de partidas'!M35,'Analisis de precios unitarios'!$F$4:$F$541)</f>
        <v>20.638456374057782</v>
      </c>
      <c r="R35" s="28">
        <f t="shared" si="7"/>
        <v>57.478271005510187</v>
      </c>
    </row>
    <row r="36" spans="1:18" x14ac:dyDescent="0.25">
      <c r="A36" s="24" t="s">
        <v>13</v>
      </c>
      <c r="B36" s="25" t="s">
        <v>272</v>
      </c>
      <c r="C36" s="26"/>
      <c r="F36" s="27"/>
      <c r="G36" s="28">
        <f>+SUMIF('Analisis de precios unitarios'!$B$4:$B$541,'Analisis de partidas'!M36,'Analisis de precios unitarios'!$G$4:$G$541)*P36</f>
        <v>89.064273246416036</v>
      </c>
      <c r="H36" s="28">
        <f>+SUMIF('Analisis de precios unitarios'!$B$4:$B$541,'Analisis de partidas'!M36,'Analisis de precios unitarios'!$H$4:$H$541)*P36</f>
        <v>9.9700446428571432</v>
      </c>
      <c r="I36" s="28">
        <f>+SUMIF('Analisis de precios unitarios'!$B$4:$B$541,'Analisis de partidas'!M36,'Analisis de precios unitarios'!$I$4:$I$541)*P36</f>
        <v>4.4532136623208016</v>
      </c>
      <c r="J36" s="28">
        <f>+SUMIF('Analisis de precios unitarios'!$B$4:$B$541,'Analisis de partidas'!M36,'Analisis de precios unitarios'!$J$4:$J$541)*P36</f>
        <v>157.94414999999998</v>
      </c>
      <c r="K36" s="28"/>
      <c r="L36" s="30" t="s">
        <v>195</v>
      </c>
      <c r="M36" s="30" t="s">
        <v>196</v>
      </c>
      <c r="N36" s="26" t="s">
        <v>16</v>
      </c>
      <c r="O36" s="29"/>
      <c r="P36" s="31">
        <v>1.5</v>
      </c>
      <c r="Q36" s="28">
        <f>+SUMIF('Analisis de precios unitarios'!$B$4:$B$541,'Analisis de partidas'!M36,'Analisis de precios unitarios'!$F$4:$F$541)</f>
        <v>174.28778770106265</v>
      </c>
      <c r="R36" s="28">
        <f t="shared" si="7"/>
        <v>261.43168155159401</v>
      </c>
    </row>
  </sheetData>
  <mergeCells count="1">
    <mergeCell ref="A1:R1"/>
  </mergeCells>
  <phoneticPr fontId="24" type="noConversion"/>
  <pageMargins left="0.16525712063769807" right="0.16942326653612744" top="0.16525712063769807" bottom="0.17081198183560389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225"/>
  <sheetViews>
    <sheetView showGridLines="0" topLeftCell="B52" zoomScale="70" zoomScaleNormal="70" workbookViewId="0">
      <selection activeCell="M84" sqref="M84"/>
    </sheetView>
  </sheetViews>
  <sheetFormatPr baseColWidth="10" defaultRowHeight="13.5" x14ac:dyDescent="0.25"/>
  <cols>
    <col min="1" max="1" width="21.7109375" style="48" bestFit="1" customWidth="1"/>
    <col min="2" max="2" width="59" style="48" customWidth="1"/>
    <col min="3" max="3" width="14.42578125" style="48" bestFit="1" customWidth="1"/>
    <col min="4" max="4" width="10.7109375" style="48" customWidth="1"/>
    <col min="5" max="5" width="11" style="48" bestFit="1" customWidth="1"/>
    <col min="6" max="6" width="15.28515625" style="48" bestFit="1" customWidth="1"/>
    <col min="7" max="7" width="12.140625" style="48" customWidth="1"/>
    <col min="8" max="8" width="12.28515625" style="48" customWidth="1"/>
    <col min="9" max="9" width="11.7109375" style="48" bestFit="1" customWidth="1"/>
    <col min="10" max="10" width="12.28515625" style="48" customWidth="1"/>
    <col min="11" max="11" width="14.140625" style="48" customWidth="1"/>
    <col min="12" max="12" width="12.85546875" style="48" customWidth="1"/>
    <col min="13" max="13" width="58" style="48" customWidth="1"/>
    <col min="14" max="14" width="8.42578125" style="48" bestFit="1" customWidth="1"/>
    <col min="15" max="15" width="10.28515625" style="48" bestFit="1" customWidth="1"/>
    <col min="16" max="16" width="11" style="48" bestFit="1" customWidth="1"/>
    <col min="17" max="17" width="11.28515625" style="48" bestFit="1" customWidth="1"/>
    <col min="18" max="18" width="11.7109375" style="48" bestFit="1" customWidth="1"/>
    <col min="19" max="16384" width="11.42578125" style="48"/>
  </cols>
  <sheetData>
    <row r="1" spans="1:18" ht="15.75" x14ac:dyDescent="0.25">
      <c r="A1" s="104" t="s">
        <v>250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104"/>
      <c r="O1" s="104"/>
      <c r="P1" s="104"/>
      <c r="Q1" s="104"/>
      <c r="R1" s="104"/>
    </row>
    <row r="3" spans="1:18" s="84" customFormat="1" ht="27" x14ac:dyDescent="0.2">
      <c r="A3" s="81" t="s">
        <v>163</v>
      </c>
      <c r="B3" s="81" t="s">
        <v>164</v>
      </c>
      <c r="C3" s="81" t="s">
        <v>165</v>
      </c>
      <c r="D3" s="81" t="s">
        <v>143</v>
      </c>
      <c r="E3" s="81" t="s">
        <v>144</v>
      </c>
      <c r="F3" s="82" t="s">
        <v>166</v>
      </c>
      <c r="G3" s="82" t="s">
        <v>167</v>
      </c>
      <c r="H3" s="82" t="s">
        <v>168</v>
      </c>
      <c r="I3" s="82" t="s">
        <v>169</v>
      </c>
      <c r="J3" s="82" t="s">
        <v>153</v>
      </c>
      <c r="K3" s="81"/>
      <c r="L3" s="81" t="s">
        <v>170</v>
      </c>
      <c r="M3" s="81" t="s">
        <v>145</v>
      </c>
      <c r="N3" s="81" t="s">
        <v>171</v>
      </c>
      <c r="O3" s="81" t="s">
        <v>146</v>
      </c>
      <c r="P3" s="81" t="s">
        <v>172</v>
      </c>
      <c r="Q3" s="81" t="s">
        <v>173</v>
      </c>
      <c r="R3" s="81" t="s">
        <v>174</v>
      </c>
    </row>
    <row r="4" spans="1:18" x14ac:dyDescent="0.25">
      <c r="A4" s="3" t="s">
        <v>2</v>
      </c>
      <c r="B4" s="4" t="s">
        <v>3</v>
      </c>
      <c r="C4" s="5" t="s">
        <v>142</v>
      </c>
      <c r="D4" s="52">
        <v>500</v>
      </c>
      <c r="E4" s="52">
        <v>500</v>
      </c>
      <c r="F4" s="53">
        <f>SUM(G4:J4)</f>
        <v>23.279211010882811</v>
      </c>
      <c r="G4" s="6">
        <f>SUMIFS($R$4:$R$5208,$B$4:$B$5208,B4,$K$4:$K$5208,$K$4)</f>
        <v>0.76233630852189316</v>
      </c>
      <c r="H4" s="6">
        <f>SUMIFS($R$4:$R$5208,$B$4:$B$5208,B4,$K$4:$K$5208,$K$8)</f>
        <v>22.147151785714289</v>
      </c>
      <c r="I4" s="6">
        <f>SUMIFS($R$4:$R$5208,$B$4:$B$5208,B4,$K$4:$K$5208,$K$14)</f>
        <v>0.36972291664662837</v>
      </c>
      <c r="J4" s="6">
        <f>SUMIFS($R$4:$R$5208,$B$4:$B$5208,B4,$K$4:$K$5208,$K$4681)</f>
        <v>0</v>
      </c>
      <c r="K4" s="49" t="s">
        <v>147</v>
      </c>
      <c r="L4" s="5" t="s">
        <v>41</v>
      </c>
      <c r="M4" s="5" t="s">
        <v>42</v>
      </c>
      <c r="N4" s="5" t="s">
        <v>40</v>
      </c>
      <c r="O4" s="7">
        <v>1</v>
      </c>
      <c r="P4" s="7">
        <f>+O4/$D$4*8</f>
        <v>1.6E-2</v>
      </c>
      <c r="Q4" s="8">
        <f>+SUMIF(Insumos!$C$6:$C$1014,'Analisis de precios unitarios'!M4,Insumos!$E$6:$E$1014)</f>
        <v>9.9754511316773993</v>
      </c>
      <c r="R4" s="9">
        <f>+P4*Q4</f>
        <v>0.15960721810683839</v>
      </c>
    </row>
    <row r="5" spans="1:18" x14ac:dyDescent="0.25">
      <c r="A5" s="3" t="s">
        <v>2</v>
      </c>
      <c r="B5" s="4" t="s">
        <v>3</v>
      </c>
      <c r="D5" s="54"/>
      <c r="E5" s="54"/>
      <c r="F5" s="54"/>
      <c r="K5" s="49" t="s">
        <v>147</v>
      </c>
      <c r="L5" s="5" t="s">
        <v>43</v>
      </c>
      <c r="M5" s="5" t="s">
        <v>44</v>
      </c>
      <c r="N5" s="5" t="s">
        <v>40</v>
      </c>
      <c r="O5" s="7">
        <v>1</v>
      </c>
      <c r="P5" s="7">
        <f t="shared" ref="P5:P7" si="0">+O5/$D$4*8</f>
        <v>1.6E-2</v>
      </c>
      <c r="Q5" s="8">
        <f>+SUMIF(Insumos!$C$6:$C$1014,'Analisis de precios unitarios'!M5,Insumos!$E$6:$E$1014)</f>
        <v>9.5288212889631136</v>
      </c>
      <c r="R5" s="9">
        <f t="shared" ref="R5:R60" si="1">+P5*Q5</f>
        <v>0.15246114062340982</v>
      </c>
    </row>
    <row r="6" spans="1:18" x14ac:dyDescent="0.25">
      <c r="A6" s="3" t="s">
        <v>2</v>
      </c>
      <c r="B6" s="4" t="s">
        <v>3</v>
      </c>
      <c r="D6" s="54"/>
      <c r="E6" s="54"/>
      <c r="F6" s="54"/>
      <c r="K6" s="49" t="s">
        <v>147</v>
      </c>
      <c r="L6" s="5" t="s">
        <v>45</v>
      </c>
      <c r="M6" s="5" t="s">
        <v>46</v>
      </c>
      <c r="N6" s="5" t="s">
        <v>40</v>
      </c>
      <c r="O6" s="7">
        <v>1</v>
      </c>
      <c r="P6" s="7">
        <f t="shared" si="0"/>
        <v>1.6E-2</v>
      </c>
      <c r="Q6" s="8">
        <f>+SUMIF(Insumos!$C$6:$C$1014,'Analisis de precios unitarios'!M6,Insumos!$E$6:$E$1014)</f>
        <v>9.543510636814629</v>
      </c>
      <c r="R6" s="9">
        <f t="shared" si="1"/>
        <v>0.15269617018903406</v>
      </c>
    </row>
    <row r="7" spans="1:18" x14ac:dyDescent="0.25">
      <c r="A7" s="3" t="s">
        <v>2</v>
      </c>
      <c r="B7" s="4" t="s">
        <v>3</v>
      </c>
      <c r="D7" s="54"/>
      <c r="E7" s="54"/>
      <c r="F7" s="54"/>
      <c r="K7" s="49" t="s">
        <v>147</v>
      </c>
      <c r="L7" s="5" t="s">
        <v>53</v>
      </c>
      <c r="M7" s="5" t="s">
        <v>54</v>
      </c>
      <c r="N7" s="5" t="s">
        <v>40</v>
      </c>
      <c r="O7" s="7">
        <v>3</v>
      </c>
      <c r="P7" s="7">
        <f t="shared" si="0"/>
        <v>4.8000000000000001E-2</v>
      </c>
      <c r="Q7" s="8">
        <f>+SUMIF(Insumos!$C$6:$C$1014,'Analisis de precios unitarios'!M7,Insumos!$E$6:$E$1014)</f>
        <v>6.1994120750543944</v>
      </c>
      <c r="R7" s="9">
        <f t="shared" si="1"/>
        <v>0.29757177960261094</v>
      </c>
    </row>
    <row r="8" spans="1:18" x14ac:dyDescent="0.25">
      <c r="A8" s="3" t="s">
        <v>2</v>
      </c>
      <c r="B8" s="4" t="s">
        <v>3</v>
      </c>
      <c r="D8" s="54"/>
      <c r="E8" s="54"/>
      <c r="F8" s="54"/>
      <c r="K8" s="49" t="s">
        <v>148</v>
      </c>
      <c r="L8" s="5" t="s">
        <v>63</v>
      </c>
      <c r="M8" s="5" t="s">
        <v>64</v>
      </c>
      <c r="N8" s="5" t="s">
        <v>62</v>
      </c>
      <c r="O8" s="7"/>
      <c r="P8" s="7">
        <v>0.2</v>
      </c>
      <c r="Q8" s="8">
        <f>+SUMIF(Insumos!$C$6:$C$1014,'Analisis de precios unitarios'!M8,Insumos!$E$6:$E$1014)</f>
        <v>0.79</v>
      </c>
      <c r="R8" s="9">
        <f t="shared" si="1"/>
        <v>0.15800000000000003</v>
      </c>
    </row>
    <row r="9" spans="1:18" x14ac:dyDescent="0.25">
      <c r="A9" s="3" t="s">
        <v>2</v>
      </c>
      <c r="B9" s="4" t="s">
        <v>3</v>
      </c>
      <c r="D9" s="54"/>
      <c r="E9" s="54"/>
      <c r="F9" s="54"/>
      <c r="K9" s="49" t="s">
        <v>148</v>
      </c>
      <c r="L9" s="5" t="s">
        <v>65</v>
      </c>
      <c r="M9" s="5" t="s">
        <v>66</v>
      </c>
      <c r="N9" s="5" t="s">
        <v>62</v>
      </c>
      <c r="O9" s="7"/>
      <c r="P9" s="7">
        <v>4.5</v>
      </c>
      <c r="Q9" s="8">
        <f>+SUMIF(Insumos!$C$6:$C$1014,'Analisis de precios unitarios'!M9,Insumos!$E$6:$E$1014)</f>
        <v>0.68508928571428584</v>
      </c>
      <c r="R9" s="9">
        <f t="shared" si="1"/>
        <v>3.0829017857142862</v>
      </c>
    </row>
    <row r="10" spans="1:18" x14ac:dyDescent="0.25">
      <c r="A10" s="3" t="s">
        <v>2</v>
      </c>
      <c r="B10" s="4" t="s">
        <v>3</v>
      </c>
      <c r="D10" s="54"/>
      <c r="E10" s="54"/>
      <c r="F10" s="54"/>
      <c r="K10" s="49" t="s">
        <v>148</v>
      </c>
      <c r="L10" s="5" t="s">
        <v>73</v>
      </c>
      <c r="M10" s="5" t="s">
        <v>74</v>
      </c>
      <c r="N10" s="5" t="s">
        <v>10</v>
      </c>
      <c r="O10" s="7"/>
      <c r="P10" s="7">
        <v>0.5</v>
      </c>
      <c r="Q10" s="8">
        <f>+SUMIF(Insumos!$C$6:$C$1014,'Analisis de precios unitarios'!M10,Insumos!$E$6:$E$1014)</f>
        <v>5.1339285714285712</v>
      </c>
      <c r="R10" s="9">
        <f t="shared" si="1"/>
        <v>2.5669642857142856</v>
      </c>
    </row>
    <row r="11" spans="1:18" x14ac:dyDescent="0.25">
      <c r="A11" s="3" t="s">
        <v>2</v>
      </c>
      <c r="B11" s="4" t="s">
        <v>3</v>
      </c>
      <c r="D11" s="54"/>
      <c r="E11" s="54"/>
      <c r="F11" s="54"/>
      <c r="K11" s="49" t="s">
        <v>148</v>
      </c>
      <c r="L11" s="5" t="s">
        <v>78</v>
      </c>
      <c r="M11" s="5" t="s">
        <v>79</v>
      </c>
      <c r="N11" s="5" t="s">
        <v>10</v>
      </c>
      <c r="O11" s="7"/>
      <c r="P11" s="7">
        <v>4</v>
      </c>
      <c r="Q11" s="8">
        <f>+SUMIF(Insumos!$C$6:$C$1014,'Analisis de precios unitarios'!M11,Insumos!$E$6:$E$1014)</f>
        <v>2.0833333333333335</v>
      </c>
      <c r="R11" s="9">
        <f t="shared" si="1"/>
        <v>8.3333333333333339</v>
      </c>
    </row>
    <row r="12" spans="1:18" x14ac:dyDescent="0.25">
      <c r="A12" s="3" t="s">
        <v>2</v>
      </c>
      <c r="B12" s="4" t="s">
        <v>3</v>
      </c>
      <c r="D12" s="54"/>
      <c r="E12" s="54"/>
      <c r="F12" s="54"/>
      <c r="K12" s="49" t="s">
        <v>148</v>
      </c>
      <c r="L12" s="5" t="s">
        <v>89</v>
      </c>
      <c r="M12" s="5" t="s">
        <v>90</v>
      </c>
      <c r="N12" s="5" t="s">
        <v>91</v>
      </c>
      <c r="O12" s="7"/>
      <c r="P12" s="7">
        <v>2.8000000000000003</v>
      </c>
      <c r="Q12" s="8">
        <f>+SUMIF(Insumos!$C$6:$C$1014,'Analisis de precios unitarios'!M12,Insumos!$E$6:$E$1014)</f>
        <v>1.2648809523809523</v>
      </c>
      <c r="R12" s="9">
        <f t="shared" si="1"/>
        <v>3.541666666666667</v>
      </c>
    </row>
    <row r="13" spans="1:18" x14ac:dyDescent="0.25">
      <c r="A13" s="3" t="s">
        <v>2</v>
      </c>
      <c r="B13" s="4" t="s">
        <v>3</v>
      </c>
      <c r="D13" s="54"/>
      <c r="E13" s="54"/>
      <c r="F13" s="54"/>
      <c r="K13" s="49" t="s">
        <v>148</v>
      </c>
      <c r="L13" s="5" t="s">
        <v>96</v>
      </c>
      <c r="M13" s="5" t="s">
        <v>97</v>
      </c>
      <c r="N13" s="5" t="s">
        <v>98</v>
      </c>
      <c r="O13" s="7"/>
      <c r="P13" s="7">
        <v>0.25</v>
      </c>
      <c r="Q13" s="8">
        <f>+SUMIF(Insumos!$C$6:$C$1014,'Analisis de precios unitarios'!M13,Insumos!$E$6:$E$1014)</f>
        <v>17.857142857142858</v>
      </c>
      <c r="R13" s="9">
        <f t="shared" si="1"/>
        <v>4.4642857142857144</v>
      </c>
    </row>
    <row r="14" spans="1:18" x14ac:dyDescent="0.25">
      <c r="A14" s="3" t="s">
        <v>2</v>
      </c>
      <c r="B14" s="4" t="s">
        <v>3</v>
      </c>
      <c r="D14" s="54"/>
      <c r="E14" s="54"/>
      <c r="F14" s="54"/>
      <c r="K14" s="49" t="s">
        <v>149</v>
      </c>
      <c r="L14" s="5" t="s">
        <v>105</v>
      </c>
      <c r="M14" s="5" t="s">
        <v>106</v>
      </c>
      <c r="N14" s="5" t="s">
        <v>107</v>
      </c>
      <c r="O14" s="7"/>
      <c r="P14" s="7">
        <v>0.02</v>
      </c>
      <c r="Q14" s="8">
        <f>+SUMIFS($R$4:$R$682,$B$4:$B$682,B4,$K$4:$K$682,$K$4)</f>
        <v>0.76233630852189316</v>
      </c>
      <c r="R14" s="9">
        <f t="shared" si="1"/>
        <v>1.5246726170437864E-2</v>
      </c>
    </row>
    <row r="15" spans="1:18" x14ac:dyDescent="0.25">
      <c r="A15" s="3" t="s">
        <v>2</v>
      </c>
      <c r="B15" s="4" t="s">
        <v>3</v>
      </c>
      <c r="D15" s="54"/>
      <c r="E15" s="54"/>
      <c r="F15" s="54"/>
      <c r="K15" s="49" t="s">
        <v>149</v>
      </c>
      <c r="L15" s="5" t="s">
        <v>114</v>
      </c>
      <c r="M15" s="5" t="s">
        <v>115</v>
      </c>
      <c r="N15" s="5" t="s">
        <v>40</v>
      </c>
      <c r="O15" s="7">
        <v>1</v>
      </c>
      <c r="P15" s="7">
        <f>+O15/$E$4*8</f>
        <v>1.6E-2</v>
      </c>
      <c r="Q15" s="8">
        <f>+SUMIF(Insumos!$C$6:$C$1014,'Analisis de precios unitarios'!M15,Insumos!$E$6:$E$1014)</f>
        <v>2.3125000000000004</v>
      </c>
      <c r="R15" s="9">
        <f t="shared" si="1"/>
        <v>3.7000000000000005E-2</v>
      </c>
    </row>
    <row r="16" spans="1:18" x14ac:dyDescent="0.25">
      <c r="A16" s="3" t="s">
        <v>2</v>
      </c>
      <c r="B16" s="4" t="s">
        <v>3</v>
      </c>
      <c r="D16" s="54"/>
      <c r="E16" s="54"/>
      <c r="F16" s="54"/>
      <c r="K16" s="49" t="s">
        <v>149</v>
      </c>
      <c r="L16" s="5" t="s">
        <v>116</v>
      </c>
      <c r="M16" s="5" t="s">
        <v>117</v>
      </c>
      <c r="N16" s="5" t="s">
        <v>40</v>
      </c>
      <c r="O16" s="7">
        <v>1</v>
      </c>
      <c r="P16" s="7">
        <f t="shared" ref="P16:P17" si="2">+O16/$E$4*8</f>
        <v>1.6E-2</v>
      </c>
      <c r="Q16" s="8">
        <f>+SUMIF(Insumos!$C$6:$C$1014,'Analisis de precios unitarios'!M16,Insumos!$E$6:$E$1014)</f>
        <v>13.541666666666668</v>
      </c>
      <c r="R16" s="9">
        <f t="shared" si="1"/>
        <v>0.2166666666666667</v>
      </c>
    </row>
    <row r="17" spans="1:18" x14ac:dyDescent="0.25">
      <c r="A17" s="3" t="s">
        <v>2</v>
      </c>
      <c r="B17" s="3" t="s">
        <v>3</v>
      </c>
      <c r="C17" s="10"/>
      <c r="D17" s="54"/>
      <c r="E17" s="54"/>
      <c r="F17" s="55"/>
      <c r="G17" s="11"/>
      <c r="H17" s="11"/>
      <c r="I17" s="11"/>
      <c r="J17" s="11"/>
      <c r="K17" s="49" t="s">
        <v>149</v>
      </c>
      <c r="L17" s="5" t="s">
        <v>118</v>
      </c>
      <c r="M17" s="5" t="s">
        <v>119</v>
      </c>
      <c r="N17" s="5" t="s">
        <v>40</v>
      </c>
      <c r="O17" s="7">
        <v>1</v>
      </c>
      <c r="P17" s="7">
        <f t="shared" si="2"/>
        <v>1.6E-2</v>
      </c>
      <c r="Q17" s="8">
        <f>+SUMIF(Insumos!$C$6:$C$1014,'Analisis de precios unitarios'!M17,Insumos!$E$6:$E$1014)</f>
        <v>6.300595238095239</v>
      </c>
      <c r="R17" s="9">
        <f t="shared" si="1"/>
        <v>0.10080952380952382</v>
      </c>
    </row>
    <row r="18" spans="1:18" x14ac:dyDescent="0.25">
      <c r="A18" s="3" t="s">
        <v>6</v>
      </c>
      <c r="B18" s="3" t="s">
        <v>7</v>
      </c>
      <c r="C18" s="5" t="s">
        <v>142</v>
      </c>
      <c r="D18" s="52">
        <v>240</v>
      </c>
      <c r="E18" s="52">
        <v>240</v>
      </c>
      <c r="F18" s="53">
        <f>SUM(G18:J18)</f>
        <v>0.51558727086605705</v>
      </c>
      <c r="G18" s="6">
        <f>SUMIFS($R$4:$R$5208,$B$4:$B$5208,B18,$K$4:$K$5208,$K$4)</f>
        <v>0.32809917562653323</v>
      </c>
      <c r="H18" s="6">
        <f>SUMIFS($R$4:$R$5208,$B$4:$B$5208,B18,$K$4:$K$5208,$K$8)</f>
        <v>0.18748809523952381</v>
      </c>
      <c r="I18" s="6">
        <f>SUMIFS($R$4:$R$5208,$B$4:$B$5208,B18,$K$4:$K$5208,$K$14)</f>
        <v>0</v>
      </c>
      <c r="J18" s="6">
        <f>SUMIFS($R$4:$R$5208,$B$4:$B$5208,B18,$K$4:$K$5208,$K$4681)</f>
        <v>0</v>
      </c>
      <c r="K18" s="49" t="s">
        <v>147</v>
      </c>
      <c r="L18" s="5" t="s">
        <v>45</v>
      </c>
      <c r="M18" s="5" t="s">
        <v>46</v>
      </c>
      <c r="N18" s="5" t="s">
        <v>40</v>
      </c>
      <c r="O18" s="7">
        <v>0.2</v>
      </c>
      <c r="P18" s="7">
        <f>+O18/$D$18*8</f>
        <v>6.6666666666666671E-3</v>
      </c>
      <c r="Q18" s="8">
        <f>+SUMIF(Insumos!$C$6:$C$1014,'Analisis de precios unitarios'!M18,Insumos!$E$6:$E$1014)</f>
        <v>9.543510636814629</v>
      </c>
      <c r="R18" s="9">
        <f t="shared" si="1"/>
        <v>6.3623404245430865E-2</v>
      </c>
    </row>
    <row r="19" spans="1:18" x14ac:dyDescent="0.25">
      <c r="A19" s="3" t="s">
        <v>6</v>
      </c>
      <c r="B19" s="3" t="s">
        <v>7</v>
      </c>
      <c r="C19" s="12"/>
      <c r="D19" s="56"/>
      <c r="E19" s="56"/>
      <c r="F19" s="56"/>
      <c r="G19" s="12"/>
      <c r="H19" s="12"/>
      <c r="I19" s="12"/>
      <c r="J19" s="12"/>
      <c r="K19" s="49" t="s">
        <v>147</v>
      </c>
      <c r="L19" s="5" t="s">
        <v>49</v>
      </c>
      <c r="M19" s="5" t="s">
        <v>50</v>
      </c>
      <c r="N19" s="5" t="s">
        <v>40</v>
      </c>
      <c r="O19" s="7">
        <v>0.2</v>
      </c>
      <c r="P19" s="7">
        <f t="shared" ref="P19:P20" si="3">+O19/$D$18*8</f>
        <v>6.6666666666666671E-3</v>
      </c>
      <c r="Q19" s="8">
        <f>+SUMIF(Insumos!$C$6:$C$1014,'Analisis de precios unitarios'!M19,Insumos!$E$6:$E$1014)</f>
        <v>8.6743053318933896</v>
      </c>
      <c r="R19" s="9">
        <f t="shared" si="1"/>
        <v>5.7828702212622603E-2</v>
      </c>
    </row>
    <row r="20" spans="1:18" x14ac:dyDescent="0.25">
      <c r="A20" s="3" t="s">
        <v>6</v>
      </c>
      <c r="B20" s="3" t="s">
        <v>7</v>
      </c>
      <c r="C20" s="12"/>
      <c r="D20" s="52"/>
      <c r="E20" s="52"/>
      <c r="F20" s="52"/>
      <c r="G20" s="12"/>
      <c r="H20" s="12"/>
      <c r="I20" s="12"/>
      <c r="J20" s="12"/>
      <c r="K20" s="49" t="s">
        <v>147</v>
      </c>
      <c r="L20" s="5" t="s">
        <v>53</v>
      </c>
      <c r="M20" s="5" t="s">
        <v>54</v>
      </c>
      <c r="N20" s="5" t="s">
        <v>40</v>
      </c>
      <c r="O20" s="7">
        <v>1</v>
      </c>
      <c r="P20" s="7">
        <f t="shared" si="3"/>
        <v>3.3333333333333333E-2</v>
      </c>
      <c r="Q20" s="8">
        <f>+SUMIF(Insumos!$C$6:$C$1014,'Analisis de precios unitarios'!M20,Insumos!$E$6:$E$1014)</f>
        <v>6.1994120750543944</v>
      </c>
      <c r="R20" s="9">
        <f t="shared" si="1"/>
        <v>0.2066470691684798</v>
      </c>
    </row>
    <row r="21" spans="1:18" x14ac:dyDescent="0.25">
      <c r="A21" s="3" t="s">
        <v>6</v>
      </c>
      <c r="B21" s="3" t="s">
        <v>7</v>
      </c>
      <c r="C21" s="10"/>
      <c r="D21" s="56"/>
      <c r="E21" s="56"/>
      <c r="F21" s="56"/>
      <c r="G21" s="12"/>
      <c r="H21" s="12"/>
      <c r="I21" s="12"/>
      <c r="J21" s="12"/>
      <c r="K21" s="49" t="s">
        <v>148</v>
      </c>
      <c r="L21" s="5" t="s">
        <v>67</v>
      </c>
      <c r="M21" s="5" t="s">
        <v>68</v>
      </c>
      <c r="N21" s="5" t="s">
        <v>16</v>
      </c>
      <c r="O21" s="7"/>
      <c r="P21" s="7">
        <v>1E-3</v>
      </c>
      <c r="Q21" s="8">
        <f>+SUMIF(Insumos!$C$6:$C$1014,'Analisis de precios unitarios'!M21,Insumos!$E$6:$E$1014)</f>
        <v>12.49107143</v>
      </c>
      <c r="R21" s="9">
        <f t="shared" si="1"/>
        <v>1.249107143E-2</v>
      </c>
    </row>
    <row r="22" spans="1:18" x14ac:dyDescent="0.25">
      <c r="A22" s="3" t="s">
        <v>6</v>
      </c>
      <c r="B22" s="3" t="s">
        <v>7</v>
      </c>
      <c r="C22" s="10"/>
      <c r="D22" s="52"/>
      <c r="E22" s="52"/>
      <c r="F22" s="52"/>
      <c r="G22" s="12"/>
      <c r="H22" s="12"/>
      <c r="I22" s="12"/>
      <c r="J22" s="12"/>
      <c r="K22" s="49" t="s">
        <v>148</v>
      </c>
      <c r="L22" s="5" t="s">
        <v>71</v>
      </c>
      <c r="M22" s="5" t="s">
        <v>72</v>
      </c>
      <c r="N22" s="5" t="s">
        <v>16</v>
      </c>
      <c r="O22" s="7"/>
      <c r="P22" s="7">
        <v>1E-3</v>
      </c>
      <c r="Q22" s="8">
        <f>+SUMIF(Insumos!$C$6:$C$1014,'Analisis de precios unitarios'!M22,Insumos!$E$6:$E$1014)</f>
        <v>15.279761904761907</v>
      </c>
      <c r="R22" s="9">
        <f t="shared" si="1"/>
        <v>1.5279761904761907E-2</v>
      </c>
    </row>
    <row r="23" spans="1:18" x14ac:dyDescent="0.25">
      <c r="A23" s="3" t="s">
        <v>6</v>
      </c>
      <c r="B23" s="3" t="s">
        <v>7</v>
      </c>
      <c r="C23" s="10"/>
      <c r="D23" s="56"/>
      <c r="E23" s="56"/>
      <c r="F23" s="56"/>
      <c r="G23" s="12"/>
      <c r="H23" s="12"/>
      <c r="I23" s="12"/>
      <c r="J23" s="12"/>
      <c r="K23" s="49" t="s">
        <v>148</v>
      </c>
      <c r="L23" s="5" t="s">
        <v>73</v>
      </c>
      <c r="M23" s="5" t="s">
        <v>74</v>
      </c>
      <c r="N23" s="5" t="s">
        <v>10</v>
      </c>
      <c r="O23" s="7"/>
      <c r="P23" s="7">
        <v>3.0000000000000001E-3</v>
      </c>
      <c r="Q23" s="8">
        <f>+SUMIF(Insumos!$C$6:$C$1014,'Analisis de precios unitarios'!M23,Insumos!$E$6:$E$1014)</f>
        <v>5.1339285714285712</v>
      </c>
      <c r="R23" s="9">
        <f t="shared" si="1"/>
        <v>1.5401785714285713E-2</v>
      </c>
    </row>
    <row r="24" spans="1:18" x14ac:dyDescent="0.25">
      <c r="A24" s="3" t="s">
        <v>6</v>
      </c>
      <c r="B24" s="3" t="s">
        <v>7</v>
      </c>
      <c r="C24" s="10"/>
      <c r="D24" s="56"/>
      <c r="E24" s="56"/>
      <c r="F24" s="56"/>
      <c r="G24" s="12"/>
      <c r="H24" s="12"/>
      <c r="I24" s="12"/>
      <c r="J24" s="12"/>
      <c r="K24" s="49" t="s">
        <v>148</v>
      </c>
      <c r="L24" s="5" t="s">
        <v>80</v>
      </c>
      <c r="M24" s="5" t="s">
        <v>81</v>
      </c>
      <c r="N24" s="5" t="s">
        <v>4</v>
      </c>
      <c r="O24" s="7"/>
      <c r="P24" s="7">
        <v>0.105</v>
      </c>
      <c r="Q24" s="8">
        <f>+SUMIF(Insumos!$C$6:$C$1014,'Analisis de precios unitarios'!M24,Insumos!$E$6:$E$1014)</f>
        <v>0.7678571428571429</v>
      </c>
      <c r="R24" s="9">
        <f t="shared" si="1"/>
        <v>8.0625000000000002E-2</v>
      </c>
    </row>
    <row r="25" spans="1:18" x14ac:dyDescent="0.25">
      <c r="A25" s="3" t="s">
        <v>6</v>
      </c>
      <c r="B25" s="3" t="s">
        <v>7</v>
      </c>
      <c r="C25" s="10"/>
      <c r="D25" s="56"/>
      <c r="E25" s="56"/>
      <c r="F25" s="56"/>
      <c r="G25" s="12"/>
      <c r="H25" s="12"/>
      <c r="I25" s="12"/>
      <c r="J25" s="12"/>
      <c r="K25" s="49" t="s">
        <v>148</v>
      </c>
      <c r="L25" s="5" t="s">
        <v>89</v>
      </c>
      <c r="M25" s="5" t="s">
        <v>90</v>
      </c>
      <c r="N25" s="5" t="s">
        <v>91</v>
      </c>
      <c r="O25" s="7"/>
      <c r="P25" s="7">
        <v>3.1000000000000003E-2</v>
      </c>
      <c r="Q25" s="8">
        <f>+SUMIF(Insumos!$C$6:$C$1014,'Analisis de precios unitarios'!M25,Insumos!$E$6:$E$1014)</f>
        <v>1.2648809523809523</v>
      </c>
      <c r="R25" s="9">
        <f t="shared" si="1"/>
        <v>3.9211309523809523E-2</v>
      </c>
    </row>
    <row r="26" spans="1:18" x14ac:dyDescent="0.25">
      <c r="A26" s="3" t="s">
        <v>6</v>
      </c>
      <c r="B26" s="3" t="s">
        <v>7</v>
      </c>
      <c r="D26" s="54"/>
      <c r="E26" s="54"/>
      <c r="F26" s="55"/>
      <c r="G26" s="11"/>
      <c r="H26" s="11"/>
      <c r="I26" s="11"/>
      <c r="J26" s="11"/>
      <c r="K26" s="49" t="s">
        <v>148</v>
      </c>
      <c r="L26" s="5" t="s">
        <v>94</v>
      </c>
      <c r="M26" s="5" t="s">
        <v>95</v>
      </c>
      <c r="N26" s="5" t="s">
        <v>10</v>
      </c>
      <c r="O26" s="7"/>
      <c r="P26" s="7">
        <v>1.25E-3</v>
      </c>
      <c r="Q26" s="8">
        <f>+SUMIF(Insumos!$C$6:$C$1014,'Analisis de precios unitarios'!M26,Insumos!$E$6:$E$1014)</f>
        <v>19.583333333333332</v>
      </c>
      <c r="R26" s="9">
        <f t="shared" si="1"/>
        <v>2.4479166666666666E-2</v>
      </c>
    </row>
    <row r="27" spans="1:18" x14ac:dyDescent="0.25">
      <c r="A27" s="3" t="s">
        <v>8</v>
      </c>
      <c r="B27" s="3" t="s">
        <v>9</v>
      </c>
      <c r="C27" s="5" t="s">
        <v>151</v>
      </c>
      <c r="D27" s="52">
        <v>1</v>
      </c>
      <c r="E27" s="52">
        <v>1</v>
      </c>
      <c r="F27" s="53">
        <f>SUM(G27:J27)</f>
        <v>170.64893625711824</v>
      </c>
      <c r="G27" s="6">
        <f>SUMIFS($R$4:$R$5208,$B$4:$B$5208,B27,$K$4:$K$5208,$K$4)</f>
        <v>134.25935627448567</v>
      </c>
      <c r="H27" s="6">
        <f>SUMIFS($R$4:$R$5208,$B$4:$B$5208,B27,$K$4:$K$5208,$K$8)</f>
        <v>33.704392857142857</v>
      </c>
      <c r="I27" s="6">
        <f>SUMIFS($R$4:$R$5208,$B$4:$B$5208,B27,$K$4:$K$5208,$K$14)</f>
        <v>2.6851871254897133</v>
      </c>
      <c r="J27" s="6">
        <f>SUMIFS($R$4:$R$5208,$B$4:$B$5208,B27,$K$4:$K$5208,$K$4681)</f>
        <v>0</v>
      </c>
      <c r="K27" s="49" t="s">
        <v>147</v>
      </c>
      <c r="L27" s="10" t="s">
        <v>45</v>
      </c>
      <c r="M27" s="15" t="s">
        <v>46</v>
      </c>
      <c r="N27" s="16" t="s">
        <v>40</v>
      </c>
      <c r="O27" s="17">
        <v>0.2</v>
      </c>
      <c r="P27" s="7">
        <f>+O27/$D$27*8</f>
        <v>1.6</v>
      </c>
      <c r="Q27" s="8">
        <f>+SUMIF(Insumos!$C$6:$C$1014,'Analisis de precios unitarios'!M27,Insumos!$E$6:$E$1014)</f>
        <v>9.543510636814629</v>
      </c>
      <c r="R27" s="9">
        <f t="shared" si="1"/>
        <v>15.269617018903407</v>
      </c>
    </row>
    <row r="28" spans="1:18" x14ac:dyDescent="0.25">
      <c r="A28" s="3" t="s">
        <v>8</v>
      </c>
      <c r="B28" s="3" t="s">
        <v>9</v>
      </c>
      <c r="D28" s="54"/>
      <c r="E28" s="54"/>
      <c r="F28" s="55"/>
      <c r="G28" s="11"/>
      <c r="H28" s="11"/>
      <c r="I28" s="11"/>
      <c r="J28" s="11"/>
      <c r="K28" s="49" t="s">
        <v>147</v>
      </c>
      <c r="L28" s="10" t="s">
        <v>49</v>
      </c>
      <c r="M28" s="15" t="s">
        <v>50</v>
      </c>
      <c r="N28" s="16" t="s">
        <v>40</v>
      </c>
      <c r="O28" s="17">
        <v>1</v>
      </c>
      <c r="P28" s="7">
        <f t="shared" ref="P28:P29" si="4">+O28/$D$27*8</f>
        <v>8</v>
      </c>
      <c r="Q28" s="8">
        <f>+SUMIF(Insumos!$C$6:$C$1014,'Analisis de precios unitarios'!M28,Insumos!$E$6:$E$1014)</f>
        <v>8.6743053318933896</v>
      </c>
      <c r="R28" s="9">
        <f t="shared" si="1"/>
        <v>69.394442655147117</v>
      </c>
    </row>
    <row r="29" spans="1:18" x14ac:dyDescent="0.25">
      <c r="A29" s="3" t="s">
        <v>8</v>
      </c>
      <c r="B29" s="3" t="s">
        <v>9</v>
      </c>
      <c r="D29" s="54"/>
      <c r="E29" s="54"/>
      <c r="F29" s="55"/>
      <c r="G29" s="11"/>
      <c r="H29" s="11"/>
      <c r="I29" s="11"/>
      <c r="J29" s="11"/>
      <c r="K29" s="49" t="s">
        <v>147</v>
      </c>
      <c r="L29" s="10" t="s">
        <v>53</v>
      </c>
      <c r="M29" s="15" t="s">
        <v>54</v>
      </c>
      <c r="N29" s="16" t="s">
        <v>40</v>
      </c>
      <c r="O29" s="17">
        <v>1</v>
      </c>
      <c r="P29" s="7">
        <f t="shared" si="4"/>
        <v>8</v>
      </c>
      <c r="Q29" s="8">
        <f>+SUMIF(Insumos!$C$6:$C$1014,'Analisis de precios unitarios'!M29,Insumos!$E$6:$E$1014)</f>
        <v>6.1994120750543944</v>
      </c>
      <c r="R29" s="9">
        <f t="shared" si="1"/>
        <v>49.595296600435155</v>
      </c>
    </row>
    <row r="30" spans="1:18" x14ac:dyDescent="0.25">
      <c r="A30" s="3" t="s">
        <v>8</v>
      </c>
      <c r="B30" s="3" t="s">
        <v>9</v>
      </c>
      <c r="D30" s="54"/>
      <c r="E30" s="54"/>
      <c r="F30" s="55"/>
      <c r="G30" s="11"/>
      <c r="H30" s="11"/>
      <c r="I30" s="11"/>
      <c r="J30" s="11"/>
      <c r="K30" s="49" t="s">
        <v>148</v>
      </c>
      <c r="L30" s="10" t="s">
        <v>63</v>
      </c>
      <c r="M30" s="15" t="s">
        <v>64</v>
      </c>
      <c r="N30" s="16" t="s">
        <v>62</v>
      </c>
      <c r="O30" s="12"/>
      <c r="P30" s="17">
        <v>0.4</v>
      </c>
      <c r="Q30" s="8">
        <f>+SUMIF(Insumos!$C$6:$C$1014,'Analisis de precios unitarios'!M30,Insumos!$E$6:$E$1014)</f>
        <v>0.79</v>
      </c>
      <c r="R30" s="9">
        <f t="shared" si="1"/>
        <v>0.31600000000000006</v>
      </c>
    </row>
    <row r="31" spans="1:18" x14ac:dyDescent="0.25">
      <c r="A31" s="3" t="s">
        <v>8</v>
      </c>
      <c r="B31" s="3" t="s">
        <v>9</v>
      </c>
      <c r="D31" s="54"/>
      <c r="E31" s="54"/>
      <c r="F31" s="55"/>
      <c r="G31" s="11"/>
      <c r="H31" s="11"/>
      <c r="I31" s="11"/>
      <c r="J31" s="11"/>
      <c r="K31" s="49" t="s">
        <v>148</v>
      </c>
      <c r="L31" s="10" t="s">
        <v>89</v>
      </c>
      <c r="M31" s="15" t="s">
        <v>90</v>
      </c>
      <c r="N31" s="16" t="s">
        <v>91</v>
      </c>
      <c r="O31" s="12"/>
      <c r="P31" s="17">
        <v>23.3</v>
      </c>
      <c r="Q31" s="8">
        <f>+SUMIF(Insumos!$C$6:$C$1014,'Analisis de precios unitarios'!M31,Insumos!$E$6:$E$1014)</f>
        <v>1.2648809523809523</v>
      </c>
      <c r="R31" s="9">
        <f t="shared" si="1"/>
        <v>29.47172619047619</v>
      </c>
    </row>
    <row r="32" spans="1:18" x14ac:dyDescent="0.25">
      <c r="A32" s="3" t="s">
        <v>8</v>
      </c>
      <c r="B32" s="3" t="s">
        <v>9</v>
      </c>
      <c r="D32" s="54"/>
      <c r="E32" s="54"/>
      <c r="F32" s="55"/>
      <c r="G32" s="11"/>
      <c r="H32" s="11"/>
      <c r="I32" s="11"/>
      <c r="J32" s="11"/>
      <c r="K32" s="49" t="s">
        <v>148</v>
      </c>
      <c r="L32" s="10" t="s">
        <v>94</v>
      </c>
      <c r="M32" s="15" t="s">
        <v>95</v>
      </c>
      <c r="N32" s="16" t="s">
        <v>10</v>
      </c>
      <c r="O32" s="12"/>
      <c r="P32" s="17">
        <v>0.2</v>
      </c>
      <c r="Q32" s="8">
        <f>+SUMIF(Insumos!$C$6:$C$1014,'Analisis de precios unitarios'!M32,Insumos!$E$6:$E$1014)</f>
        <v>19.583333333333332</v>
      </c>
      <c r="R32" s="9">
        <f t="shared" si="1"/>
        <v>3.9166666666666665</v>
      </c>
    </row>
    <row r="33" spans="1:18" x14ac:dyDescent="0.25">
      <c r="A33" s="3" t="s">
        <v>8</v>
      </c>
      <c r="B33" s="3" t="s">
        <v>9</v>
      </c>
      <c r="D33" s="54"/>
      <c r="E33" s="54"/>
      <c r="F33" s="55"/>
      <c r="G33" s="11"/>
      <c r="H33" s="11"/>
      <c r="I33" s="11"/>
      <c r="J33" s="11"/>
      <c r="K33" s="49" t="s">
        <v>149</v>
      </c>
      <c r="L33" s="10" t="s">
        <v>105</v>
      </c>
      <c r="M33" s="15" t="s">
        <v>106</v>
      </c>
      <c r="N33" s="16" t="s">
        <v>107</v>
      </c>
      <c r="O33" s="12"/>
      <c r="P33" s="17">
        <v>0.02</v>
      </c>
      <c r="Q33" s="8">
        <f>+SUMIFS($R$4:$R$682,$B$4:$B$682,B27,$K$4:$K$682,$K$4)</f>
        <v>134.25935627448567</v>
      </c>
      <c r="R33" s="9">
        <f t="shared" si="1"/>
        <v>2.6851871254897133</v>
      </c>
    </row>
    <row r="34" spans="1:18" x14ac:dyDescent="0.25">
      <c r="A34" s="3" t="s">
        <v>11</v>
      </c>
      <c r="B34" s="3" t="s">
        <v>12</v>
      </c>
      <c r="C34" s="5" t="s">
        <v>150</v>
      </c>
      <c r="D34" s="54"/>
      <c r="E34" s="54"/>
      <c r="F34" s="53">
        <f>SUM(G34:J34)</f>
        <v>309.14906995776994</v>
      </c>
      <c r="G34" s="6">
        <f>SUMIFS($R$4:$R$5208,$B$4:$B$5208,B34,$K$4:$K$5208,$K$4)</f>
        <v>72.762899082821164</v>
      </c>
      <c r="H34" s="6">
        <f>SUMIFS($R$4:$R$5208,$B$4:$B$5208,B34,$K$4:$K$5208,$K$8)</f>
        <v>219.47297620476189</v>
      </c>
      <c r="I34" s="6">
        <f>SUMIFS($R$4:$R$5208,$B$4:$B$5208,B34,$K$4:$K$5208,$K$14)</f>
        <v>16.913194670186876</v>
      </c>
      <c r="J34" s="6">
        <f>SUMIFS($R$4:$R$5208,$B$4:$B$5208,B34,$K$4:$K$5208,$K$4681)</f>
        <v>0</v>
      </c>
      <c r="K34" s="49" t="s">
        <v>147</v>
      </c>
      <c r="L34" s="10" t="s">
        <v>45</v>
      </c>
      <c r="M34" s="15" t="s">
        <v>46</v>
      </c>
      <c r="N34" s="16" t="s">
        <v>40</v>
      </c>
      <c r="O34" s="12"/>
      <c r="P34" s="17">
        <v>1</v>
      </c>
      <c r="Q34" s="8">
        <f>+SUMIF(Insumos!$C$6:$C$1014,'Analisis de precios unitarios'!M34,Insumos!$E$6:$E$1014)</f>
        <v>9.543510636814629</v>
      </c>
      <c r="R34" s="9">
        <f t="shared" si="1"/>
        <v>9.543510636814629</v>
      </c>
    </row>
    <row r="35" spans="1:18" x14ac:dyDescent="0.25">
      <c r="A35" s="3" t="s">
        <v>11</v>
      </c>
      <c r="B35" s="3" t="s">
        <v>12</v>
      </c>
      <c r="D35" s="54"/>
      <c r="E35" s="54"/>
      <c r="F35" s="55"/>
      <c r="G35" s="11"/>
      <c r="H35" s="11"/>
      <c r="I35" s="11"/>
      <c r="J35" s="11"/>
      <c r="K35" s="49" t="s">
        <v>147</v>
      </c>
      <c r="L35" s="10" t="s">
        <v>49</v>
      </c>
      <c r="M35" s="15" t="s">
        <v>50</v>
      </c>
      <c r="N35" s="16" t="s">
        <v>40</v>
      </c>
      <c r="O35" s="12"/>
      <c r="P35" s="17">
        <v>3</v>
      </c>
      <c r="Q35" s="8">
        <f>+SUMIF(Insumos!$C$6:$C$1014,'Analisis de precios unitarios'!M35,Insumos!$E$6:$E$1014)</f>
        <v>8.6743053318933896</v>
      </c>
      <c r="R35" s="9">
        <f t="shared" si="1"/>
        <v>26.022915995680169</v>
      </c>
    </row>
    <row r="36" spans="1:18" x14ac:dyDescent="0.25">
      <c r="A36" s="3" t="s">
        <v>11</v>
      </c>
      <c r="B36" s="3" t="s">
        <v>12</v>
      </c>
      <c r="D36" s="54"/>
      <c r="E36" s="54"/>
      <c r="F36" s="55"/>
      <c r="G36" s="11"/>
      <c r="H36" s="11"/>
      <c r="I36" s="11"/>
      <c r="J36" s="11"/>
      <c r="K36" s="49" t="s">
        <v>147</v>
      </c>
      <c r="L36" s="10" t="s">
        <v>53</v>
      </c>
      <c r="M36" s="15" t="s">
        <v>54</v>
      </c>
      <c r="N36" s="16" t="s">
        <v>40</v>
      </c>
      <c r="O36" s="12"/>
      <c r="P36" s="17">
        <v>6</v>
      </c>
      <c r="Q36" s="8">
        <f>+SUMIF(Insumos!$C$6:$C$1014,'Analisis de precios unitarios'!M36,Insumos!$E$6:$E$1014)</f>
        <v>6.1994120750543944</v>
      </c>
      <c r="R36" s="9">
        <f t="shared" si="1"/>
        <v>37.196472450326368</v>
      </c>
    </row>
    <row r="37" spans="1:18" x14ac:dyDescent="0.25">
      <c r="A37" s="3" t="s">
        <v>11</v>
      </c>
      <c r="B37" s="3" t="s">
        <v>12</v>
      </c>
      <c r="D37" s="54"/>
      <c r="E37" s="54"/>
      <c r="F37" s="55"/>
      <c r="G37" s="11"/>
      <c r="H37" s="11"/>
      <c r="I37" s="11"/>
      <c r="J37" s="11"/>
      <c r="K37" s="49" t="s">
        <v>148</v>
      </c>
      <c r="L37" s="10" t="s">
        <v>67</v>
      </c>
      <c r="M37" s="15" t="s">
        <v>68</v>
      </c>
      <c r="N37" s="16" t="s">
        <v>16</v>
      </c>
      <c r="O37" s="12"/>
      <c r="P37" s="17">
        <v>10</v>
      </c>
      <c r="Q37" s="8">
        <f>+SUMIF(Insumos!$C$6:$C$1014,'Analisis de precios unitarios'!M37,Insumos!$E$6:$E$1014)</f>
        <v>12.49107143</v>
      </c>
      <c r="R37" s="9">
        <f t="shared" si="1"/>
        <v>124.9107143</v>
      </c>
    </row>
    <row r="38" spans="1:18" x14ac:dyDescent="0.25">
      <c r="A38" s="3" t="s">
        <v>11</v>
      </c>
      <c r="B38" s="3" t="s">
        <v>12</v>
      </c>
      <c r="D38" s="54"/>
      <c r="E38" s="54"/>
      <c r="F38" s="55"/>
      <c r="G38" s="11"/>
      <c r="H38" s="11"/>
      <c r="I38" s="11"/>
      <c r="J38" s="11"/>
      <c r="K38" s="49" t="s">
        <v>148</v>
      </c>
      <c r="L38" s="10" t="s">
        <v>71</v>
      </c>
      <c r="M38" s="15" t="s">
        <v>72</v>
      </c>
      <c r="N38" s="16" t="s">
        <v>16</v>
      </c>
      <c r="O38" s="12"/>
      <c r="P38" s="17">
        <v>0.05</v>
      </c>
      <c r="Q38" s="8">
        <f>+SUMIF(Insumos!$C$6:$C$1014,'Analisis de precios unitarios'!M38,Insumos!$E$6:$E$1014)</f>
        <v>15.279761904761907</v>
      </c>
      <c r="R38" s="9">
        <f t="shared" si="1"/>
        <v>0.76398809523809541</v>
      </c>
    </row>
    <row r="39" spans="1:18" x14ac:dyDescent="0.25">
      <c r="A39" s="3" t="s">
        <v>11</v>
      </c>
      <c r="B39" s="3" t="s">
        <v>12</v>
      </c>
      <c r="D39" s="54"/>
      <c r="E39" s="54"/>
      <c r="F39" s="55"/>
      <c r="G39" s="11"/>
      <c r="H39" s="11"/>
      <c r="I39" s="11"/>
      <c r="J39" s="11"/>
      <c r="K39" s="49" t="s">
        <v>148</v>
      </c>
      <c r="L39" s="10" t="s">
        <v>73</v>
      </c>
      <c r="M39" s="15" t="s">
        <v>74</v>
      </c>
      <c r="N39" s="16" t="s">
        <v>10</v>
      </c>
      <c r="O39" s="12"/>
      <c r="P39" s="17">
        <v>0.45</v>
      </c>
      <c r="Q39" s="8">
        <f>+SUMIF(Insumos!$C$6:$C$1014,'Analisis de precios unitarios'!M39,Insumos!$E$6:$E$1014)</f>
        <v>5.1339285714285712</v>
      </c>
      <c r="R39" s="9">
        <f t="shared" si="1"/>
        <v>2.3102678571428572</v>
      </c>
    </row>
    <row r="40" spans="1:18" x14ac:dyDescent="0.25">
      <c r="A40" s="3" t="s">
        <v>11</v>
      </c>
      <c r="B40" s="3" t="s">
        <v>12</v>
      </c>
      <c r="D40" s="54"/>
      <c r="E40" s="54"/>
      <c r="F40" s="55"/>
      <c r="G40" s="11"/>
      <c r="H40" s="11"/>
      <c r="I40" s="11"/>
      <c r="J40" s="11"/>
      <c r="K40" s="49" t="s">
        <v>148</v>
      </c>
      <c r="L40" s="10" t="s">
        <v>82</v>
      </c>
      <c r="M40" s="15" t="s">
        <v>83</v>
      </c>
      <c r="N40" s="16" t="s">
        <v>62</v>
      </c>
      <c r="O40" s="12"/>
      <c r="P40" s="17">
        <v>6.5000000000000002E-2</v>
      </c>
      <c r="Q40" s="8">
        <f>+SUMIF(Insumos!$C$6:$C$1014,'Analisis de precios unitarios'!M40,Insumos!$E$6:$E$1014)</f>
        <v>2.5535714285714288</v>
      </c>
      <c r="R40" s="9">
        <f t="shared" si="1"/>
        <v>0.16598214285714288</v>
      </c>
    </row>
    <row r="41" spans="1:18" x14ac:dyDescent="0.25">
      <c r="A41" s="3" t="s">
        <v>11</v>
      </c>
      <c r="B41" s="3" t="s">
        <v>12</v>
      </c>
      <c r="D41" s="54"/>
      <c r="E41" s="54"/>
      <c r="F41" s="55"/>
      <c r="G41" s="11"/>
      <c r="H41" s="11"/>
      <c r="I41" s="11"/>
      <c r="J41" s="11"/>
      <c r="K41" s="49" t="s">
        <v>148</v>
      </c>
      <c r="L41" s="10" t="s">
        <v>92</v>
      </c>
      <c r="M41" s="15" t="s">
        <v>93</v>
      </c>
      <c r="N41" s="16" t="s">
        <v>4</v>
      </c>
      <c r="O41" s="12"/>
      <c r="P41" s="17">
        <v>0.35000000000000003</v>
      </c>
      <c r="Q41" s="8">
        <f>+SUMIF(Insumos!$C$6:$C$1014,'Analisis de precios unitarios'!M41,Insumos!$E$6:$E$1014)</f>
        <v>1.9285714285714288</v>
      </c>
      <c r="R41" s="9">
        <f t="shared" si="1"/>
        <v>0.67500000000000016</v>
      </c>
    </row>
    <row r="42" spans="1:18" x14ac:dyDescent="0.25">
      <c r="A42" s="3" t="s">
        <v>11</v>
      </c>
      <c r="B42" s="3" t="s">
        <v>12</v>
      </c>
      <c r="C42" s="10"/>
      <c r="D42" s="56"/>
      <c r="E42" s="56"/>
      <c r="F42" s="56"/>
      <c r="G42" s="12"/>
      <c r="H42" s="12"/>
      <c r="I42" s="12"/>
      <c r="J42" s="12"/>
      <c r="K42" s="49" t="s">
        <v>148</v>
      </c>
      <c r="L42" s="10" t="s">
        <v>94</v>
      </c>
      <c r="M42" s="15" t="s">
        <v>95</v>
      </c>
      <c r="N42" s="16" t="s">
        <v>10</v>
      </c>
      <c r="O42" s="12"/>
      <c r="P42" s="17">
        <v>0.125</v>
      </c>
      <c r="Q42" s="8">
        <f>+SUMIF(Insumos!$C$6:$C$1014,'Analisis de precios unitarios'!M42,Insumos!$E$6:$E$1014)</f>
        <v>19.583333333333332</v>
      </c>
      <c r="R42" s="9">
        <f t="shared" si="1"/>
        <v>2.4479166666666665</v>
      </c>
    </row>
    <row r="43" spans="1:18" x14ac:dyDescent="0.25">
      <c r="A43" s="3" t="s">
        <v>11</v>
      </c>
      <c r="B43" s="3" t="s">
        <v>12</v>
      </c>
      <c r="C43" s="10"/>
      <c r="D43" s="56"/>
      <c r="E43" s="56"/>
      <c r="F43" s="56"/>
      <c r="G43" s="12"/>
      <c r="H43" s="12"/>
      <c r="I43" s="12"/>
      <c r="J43" s="12"/>
      <c r="K43" s="49" t="s">
        <v>148</v>
      </c>
      <c r="L43" s="10" t="s">
        <v>99</v>
      </c>
      <c r="M43" s="15" t="s">
        <v>100</v>
      </c>
      <c r="N43" s="16" t="s">
        <v>10</v>
      </c>
      <c r="O43" s="12"/>
      <c r="P43" s="17">
        <v>0.5</v>
      </c>
      <c r="Q43" s="8">
        <f>+SUMIF(Insumos!$C$6:$C$1014,'Analisis de precios unitarios'!M43,Insumos!$E$6:$E$1014)</f>
        <v>128.76488095238096</v>
      </c>
      <c r="R43" s="9">
        <f t="shared" si="1"/>
        <v>64.382440476190482</v>
      </c>
    </row>
    <row r="44" spans="1:18" x14ac:dyDescent="0.25">
      <c r="A44" s="3" t="s">
        <v>11</v>
      </c>
      <c r="B44" s="3" t="s">
        <v>12</v>
      </c>
      <c r="D44" s="54"/>
      <c r="E44" s="54"/>
      <c r="F44" s="55"/>
      <c r="G44" s="11"/>
      <c r="H44" s="11"/>
      <c r="I44" s="11"/>
      <c r="J44" s="11"/>
      <c r="K44" s="49" t="s">
        <v>148</v>
      </c>
      <c r="L44" s="10" t="s">
        <v>101</v>
      </c>
      <c r="M44" s="15" t="s">
        <v>102</v>
      </c>
      <c r="N44" s="16" t="s">
        <v>4</v>
      </c>
      <c r="O44" s="12"/>
      <c r="P44" s="17">
        <v>5.6000000000000005</v>
      </c>
      <c r="Q44" s="8">
        <f>+SUMIF(Insumos!$C$6:$C$1014,'Analisis de precios unitarios'!M44,Insumos!$E$6:$E$1014)</f>
        <v>4.2529761904761907</v>
      </c>
      <c r="R44" s="9">
        <f t="shared" si="1"/>
        <v>23.81666666666667</v>
      </c>
    </row>
    <row r="45" spans="1:18" x14ac:dyDescent="0.25">
      <c r="A45" s="3" t="s">
        <v>11</v>
      </c>
      <c r="B45" s="3" t="s">
        <v>12</v>
      </c>
      <c r="D45" s="54"/>
      <c r="E45" s="54"/>
      <c r="F45" s="54"/>
      <c r="K45" s="49" t="s">
        <v>149</v>
      </c>
      <c r="L45" s="10" t="s">
        <v>105</v>
      </c>
      <c r="M45" s="15" t="s">
        <v>106</v>
      </c>
      <c r="N45" s="16" t="s">
        <v>107</v>
      </c>
      <c r="O45" s="12"/>
      <c r="P45" s="17">
        <v>0.1</v>
      </c>
      <c r="Q45" s="8">
        <f>+SUMIFS($R$4:$R$682,$B$4:$B$682,B34,$K$4:$K$682,$K$4)</f>
        <v>72.762899082821164</v>
      </c>
      <c r="R45" s="9">
        <f t="shared" si="1"/>
        <v>7.2762899082821164</v>
      </c>
    </row>
    <row r="46" spans="1:18" x14ac:dyDescent="0.25">
      <c r="A46" s="3" t="s">
        <v>11</v>
      </c>
      <c r="B46" s="3" t="s">
        <v>12</v>
      </c>
      <c r="D46" s="54"/>
      <c r="E46" s="54"/>
      <c r="F46" s="54"/>
      <c r="K46" s="49" t="s">
        <v>149</v>
      </c>
      <c r="L46" s="10" t="s">
        <v>108</v>
      </c>
      <c r="M46" s="15" t="s">
        <v>109</v>
      </c>
      <c r="N46" s="16" t="s">
        <v>40</v>
      </c>
      <c r="O46" s="12"/>
      <c r="P46" s="17">
        <v>1</v>
      </c>
      <c r="Q46" s="8">
        <f>+SUMIF(Insumos!$C$6:$C$1014,'Analisis de precios unitarios'!M46,Insumos!$E$6:$E$1014)</f>
        <v>0.59523809523809523</v>
      </c>
      <c r="R46" s="9">
        <f t="shared" si="1"/>
        <v>0.59523809523809523</v>
      </c>
    </row>
    <row r="47" spans="1:18" x14ac:dyDescent="0.25">
      <c r="A47" s="3" t="s">
        <v>11</v>
      </c>
      <c r="B47" s="3" t="s">
        <v>12</v>
      </c>
      <c r="D47" s="54"/>
      <c r="E47" s="54"/>
      <c r="F47" s="54"/>
      <c r="K47" s="49" t="s">
        <v>149</v>
      </c>
      <c r="L47" s="10" t="s">
        <v>130</v>
      </c>
      <c r="M47" s="15" t="s">
        <v>131</v>
      </c>
      <c r="N47" s="16" t="s">
        <v>40</v>
      </c>
      <c r="O47" s="12"/>
      <c r="P47" s="17">
        <v>1</v>
      </c>
      <c r="Q47" s="8">
        <f>+SUMIF(Insumos!$C$6:$C$1014,'Analisis de precios unitarios'!M47,Insumos!$E$6:$E$1014)</f>
        <v>9.0416666666666661</v>
      </c>
      <c r="R47" s="9">
        <f t="shared" si="1"/>
        <v>9.0416666666666661</v>
      </c>
    </row>
    <row r="48" spans="1:18" x14ac:dyDescent="0.25">
      <c r="A48" s="3" t="s">
        <v>14</v>
      </c>
      <c r="B48" s="3" t="s">
        <v>15</v>
      </c>
      <c r="C48" s="5" t="s">
        <v>152</v>
      </c>
      <c r="D48" s="52">
        <v>2.3000000000000003</v>
      </c>
      <c r="E48" s="52">
        <v>2.3000000000000003</v>
      </c>
      <c r="F48" s="53">
        <f>SUM(G48:J48)</f>
        <v>111.7644811460504</v>
      </c>
      <c r="G48" s="6">
        <f>SUMIFS($R$4:$R$5208,$B$4:$B$5208,B48,$K$4:$K$5208,$K$4)</f>
        <v>101.92615810075046</v>
      </c>
      <c r="H48" s="6">
        <f>SUMIFS($R$4:$R$5208,$B$4:$B$5208,B48,$K$4:$K$5208,$K$8)</f>
        <v>0</v>
      </c>
      <c r="I48" s="6">
        <f>SUMIFS($R$4:$R$5208,$B$4:$B$5208,B48,$K$4:$K$5208,$K$14)</f>
        <v>9.8383230452999442</v>
      </c>
      <c r="J48" s="6">
        <f>SUMIFS($R$4:$R$5208,$B$4:$B$5208,B48,$K$4:$K$5208,$K$4681)</f>
        <v>0</v>
      </c>
      <c r="K48" s="49" t="s">
        <v>147</v>
      </c>
      <c r="L48" s="10" t="s">
        <v>45</v>
      </c>
      <c r="M48" s="15" t="s">
        <v>46</v>
      </c>
      <c r="N48" s="16" t="s">
        <v>40</v>
      </c>
      <c r="O48" s="17">
        <v>0.2</v>
      </c>
      <c r="P48" s="7">
        <f>+O48/$D$48*8</f>
        <v>0.69565217391304346</v>
      </c>
      <c r="Q48" s="8">
        <f>+SUMIF(Insumos!$C$6:$C$1014,'Analisis de precios unitarios'!M48,Insumos!$E$6:$E$1014)</f>
        <v>9.543510636814629</v>
      </c>
      <c r="R48" s="9">
        <f t="shared" si="1"/>
        <v>6.6389639212623504</v>
      </c>
    </row>
    <row r="49" spans="1:18" x14ac:dyDescent="0.25">
      <c r="A49" s="3" t="s">
        <v>14</v>
      </c>
      <c r="B49" s="3" t="s">
        <v>15</v>
      </c>
      <c r="D49" s="54"/>
      <c r="E49" s="54"/>
      <c r="F49" s="54"/>
      <c r="K49" s="49" t="s">
        <v>147</v>
      </c>
      <c r="L49" s="10" t="s">
        <v>55</v>
      </c>
      <c r="M49" s="15" t="s">
        <v>56</v>
      </c>
      <c r="N49" s="16" t="s">
        <v>40</v>
      </c>
      <c r="O49" s="17">
        <v>1</v>
      </c>
      <c r="P49" s="7">
        <f t="shared" ref="P49:P50" si="5">+O49/$D$48*8</f>
        <v>3.4782608695652169</v>
      </c>
      <c r="Q49" s="8">
        <f>+SUMIF(Insumos!$C$6:$C$1014,'Analisis de precios unitarios'!M49,Insumos!$E$6:$E$1014)</f>
        <v>11.276596931461407</v>
      </c>
      <c r="R49" s="9">
        <f t="shared" si="1"/>
        <v>39.222945848561409</v>
      </c>
    </row>
    <row r="50" spans="1:18" x14ac:dyDescent="0.25">
      <c r="A50" s="3" t="s">
        <v>14</v>
      </c>
      <c r="B50" s="3" t="s">
        <v>15</v>
      </c>
      <c r="D50" s="54"/>
      <c r="E50" s="54"/>
      <c r="F50" s="54"/>
      <c r="K50" s="49" t="s">
        <v>147</v>
      </c>
      <c r="L50" s="10" t="s">
        <v>59</v>
      </c>
      <c r="M50" s="15" t="s">
        <v>60</v>
      </c>
      <c r="N50" s="16" t="s">
        <v>40</v>
      </c>
      <c r="O50" s="17">
        <v>2</v>
      </c>
      <c r="P50" s="7">
        <f t="shared" si="5"/>
        <v>6.9565217391304337</v>
      </c>
      <c r="Q50" s="8">
        <f>+SUMIF(Insumos!$C$6:$C$1014,'Analisis de precios unitarios'!M50,Insumos!$E$6:$E$1014)</f>
        <v>8.0592356975707133</v>
      </c>
      <c r="R50" s="9">
        <f t="shared" si="1"/>
        <v>56.064248330926695</v>
      </c>
    </row>
    <row r="51" spans="1:18" x14ac:dyDescent="0.25">
      <c r="A51" s="3" t="s">
        <v>14</v>
      </c>
      <c r="B51" s="3" t="s">
        <v>15</v>
      </c>
      <c r="D51" s="54"/>
      <c r="E51" s="54"/>
      <c r="F51" s="54"/>
      <c r="K51" s="49" t="s">
        <v>149</v>
      </c>
      <c r="L51" s="10" t="s">
        <v>105</v>
      </c>
      <c r="M51" s="15" t="s">
        <v>106</v>
      </c>
      <c r="N51" s="16" t="s">
        <v>107</v>
      </c>
      <c r="O51" s="12"/>
      <c r="P51" s="17">
        <v>0.03</v>
      </c>
      <c r="Q51" s="8">
        <f>+SUMIFS($R$4:$R$682,$B$4:$B$682,B48,$K$4:$K$682,$K$4)</f>
        <v>101.92615810075046</v>
      </c>
      <c r="R51" s="9">
        <f t="shared" si="1"/>
        <v>3.0577847430225136</v>
      </c>
    </row>
    <row r="52" spans="1:18" x14ac:dyDescent="0.25">
      <c r="A52" s="3" t="s">
        <v>14</v>
      </c>
      <c r="B52" s="3" t="s">
        <v>15</v>
      </c>
      <c r="D52" s="54"/>
      <c r="E52" s="54"/>
      <c r="F52" s="54"/>
      <c r="K52" s="49" t="s">
        <v>149</v>
      </c>
      <c r="L52" s="10" t="s">
        <v>128</v>
      </c>
      <c r="M52" s="15" t="s">
        <v>129</v>
      </c>
      <c r="N52" s="16" t="s">
        <v>40</v>
      </c>
      <c r="O52" s="17">
        <v>1</v>
      </c>
      <c r="P52" s="7">
        <f>+O52/$E$48*8</f>
        <v>3.4782608695652169</v>
      </c>
      <c r="Q52" s="8">
        <f>+SUMIF(Insumos!$C$6:$C$1014,'Analisis de precios unitarios'!M52,Insumos!$E$6:$E$1014)</f>
        <v>1.9494047619047619</v>
      </c>
      <c r="R52" s="9">
        <f t="shared" si="1"/>
        <v>6.7805383022774315</v>
      </c>
    </row>
    <row r="53" spans="1:18" x14ac:dyDescent="0.25">
      <c r="A53" s="3" t="s">
        <v>17</v>
      </c>
      <c r="B53" s="3" t="s">
        <v>18</v>
      </c>
      <c r="C53" s="5" t="s">
        <v>152</v>
      </c>
      <c r="D53" s="52">
        <v>12</v>
      </c>
      <c r="E53" s="52">
        <v>12</v>
      </c>
      <c r="F53" s="53">
        <f>SUM(G53:J53)</f>
        <v>23.446676176783431</v>
      </c>
      <c r="G53" s="6">
        <f>SUMIFS($R$4:$R$5208,$B$4:$B$5208,B53,$K$4:$K$5208,$K$4)</f>
        <v>22.763763278430517</v>
      </c>
      <c r="H53" s="6">
        <f>SUMIFS($R$4:$R$5208,$B$4:$B$5208,B53,$K$4:$K$5208,$K$8)</f>
        <v>0</v>
      </c>
      <c r="I53" s="6">
        <f>SUMIFS($R$4:$R$5208,$B$4:$B$5208,B53,$K$4:$K$5208,$K$14)</f>
        <v>0.68291289835291547</v>
      </c>
      <c r="J53" s="6">
        <f>SUMIFS($R$4:$R$5208,$B$4:$B$5208,B53,$K$4:$K$5208,$K$4681)</f>
        <v>0</v>
      </c>
      <c r="K53" s="49" t="s">
        <v>147</v>
      </c>
      <c r="L53" s="10" t="s">
        <v>45</v>
      </c>
      <c r="M53" s="15" t="s">
        <v>46</v>
      </c>
      <c r="N53" s="16" t="s">
        <v>40</v>
      </c>
      <c r="O53" s="17">
        <v>0.2</v>
      </c>
      <c r="P53" s="7">
        <f>+O53/$D$53*8</f>
        <v>0.13333333333333333</v>
      </c>
      <c r="Q53" s="8">
        <f>+SUMIF(Insumos!$C$6:$C$1014,'Analisis de precios unitarios'!M53,Insumos!$E$6:$E$1014)</f>
        <v>9.543510636814629</v>
      </c>
      <c r="R53" s="9">
        <f t="shared" si="1"/>
        <v>1.2724680849086172</v>
      </c>
    </row>
    <row r="54" spans="1:18" x14ac:dyDescent="0.25">
      <c r="A54" s="3" t="s">
        <v>17</v>
      </c>
      <c r="B54" s="3" t="s">
        <v>18</v>
      </c>
      <c r="D54" s="54"/>
      <c r="E54" s="54"/>
      <c r="F54" s="54"/>
      <c r="K54" s="49" t="s">
        <v>147</v>
      </c>
      <c r="L54" s="10" t="s">
        <v>59</v>
      </c>
      <c r="M54" s="15" t="s">
        <v>60</v>
      </c>
      <c r="N54" s="16" t="s">
        <v>40</v>
      </c>
      <c r="O54" s="17">
        <v>4</v>
      </c>
      <c r="P54" s="7">
        <f>+O54/$D$53*8</f>
        <v>2.6666666666666665</v>
      </c>
      <c r="Q54" s="8">
        <f>+SUMIF(Insumos!$C$6:$C$1014,'Analisis de precios unitarios'!M54,Insumos!$E$6:$E$1014)</f>
        <v>8.0592356975707133</v>
      </c>
      <c r="R54" s="9">
        <f t="shared" si="1"/>
        <v>21.4912951935219</v>
      </c>
    </row>
    <row r="55" spans="1:18" x14ac:dyDescent="0.25">
      <c r="A55" s="3" t="s">
        <v>17</v>
      </c>
      <c r="B55" s="3" t="s">
        <v>18</v>
      </c>
      <c r="D55" s="54"/>
      <c r="E55" s="54"/>
      <c r="F55" s="54"/>
      <c r="K55" s="49" t="s">
        <v>149</v>
      </c>
      <c r="L55" s="10" t="s">
        <v>105</v>
      </c>
      <c r="M55" s="15" t="s">
        <v>106</v>
      </c>
      <c r="N55" s="16" t="s">
        <v>107</v>
      </c>
      <c r="O55" s="12"/>
      <c r="P55" s="17">
        <v>0.03</v>
      </c>
      <c r="Q55" s="8">
        <f>+SUMIFS($R$4:$R$682,$B$4:$B$682,B53,$K$4:$K$682,$K$4)</f>
        <v>22.763763278430517</v>
      </c>
      <c r="R55" s="9">
        <f t="shared" si="1"/>
        <v>0.68291289835291547</v>
      </c>
    </row>
    <row r="56" spans="1:18" x14ac:dyDescent="0.25">
      <c r="A56" s="16" t="s">
        <v>19</v>
      </c>
      <c r="B56" s="15" t="s">
        <v>20</v>
      </c>
      <c r="C56" s="5" t="s">
        <v>152</v>
      </c>
      <c r="D56" s="52">
        <v>288</v>
      </c>
      <c r="E56" s="52">
        <v>288</v>
      </c>
      <c r="F56" s="53">
        <f>SUM(G56:J56)</f>
        <v>20.638456374057782</v>
      </c>
      <c r="G56" s="6">
        <f>SUMIFS($R$4:$R$5208,$B$4:$B$5208,B56,$K$4:$K$5208,$K$4)</f>
        <v>2.6141982036358584</v>
      </c>
      <c r="H56" s="6">
        <f>SUMIFS($R$4:$R$5208,$B$4:$B$5208,B56,$K$4:$K$5208,$K$8)</f>
        <v>0</v>
      </c>
      <c r="I56" s="6">
        <f>SUMIFS($R$4:$R$5208,$B$4:$B$5208,B56,$K$4:$K$5208,$K$14)</f>
        <v>11.524258170421925</v>
      </c>
      <c r="J56" s="6">
        <f>SUMIFS($R$4:$R$5208,$B$4:$B$5208,B56,$K$4:$K$5208,$K$62)</f>
        <v>6.5</v>
      </c>
      <c r="K56" s="49" t="s">
        <v>147</v>
      </c>
      <c r="L56" s="10" t="s">
        <v>45</v>
      </c>
      <c r="M56" s="15" t="s">
        <v>46</v>
      </c>
      <c r="N56" s="16" t="s">
        <v>40</v>
      </c>
      <c r="O56" s="17">
        <v>0.2</v>
      </c>
      <c r="P56" s="7">
        <f>+O56/$D$56*8</f>
        <v>5.5555555555555558E-3</v>
      </c>
      <c r="Q56" s="8">
        <f>+SUMIF(Insumos!$C$6:$C$1014,'Analisis de precios unitarios'!M56,Insumos!$E$6:$E$1014)</f>
        <v>9.543510636814629</v>
      </c>
      <c r="R56" s="9">
        <f t="shared" si="1"/>
        <v>5.3019503537859052E-2</v>
      </c>
    </row>
    <row r="57" spans="1:18" x14ac:dyDescent="0.25">
      <c r="A57" s="16" t="s">
        <v>19</v>
      </c>
      <c r="B57" s="15" t="s">
        <v>20</v>
      </c>
      <c r="C57" s="5"/>
      <c r="D57" s="52"/>
      <c r="E57" s="52"/>
      <c r="F57" s="53"/>
      <c r="G57" s="6"/>
      <c r="H57" s="6"/>
      <c r="I57" s="6"/>
      <c r="J57" s="6"/>
      <c r="K57" s="49" t="s">
        <v>147</v>
      </c>
      <c r="L57" s="10" t="s">
        <v>47</v>
      </c>
      <c r="M57" s="15" t="s">
        <v>48</v>
      </c>
      <c r="N57" s="16" t="s">
        <v>40</v>
      </c>
      <c r="O57" s="17">
        <v>8</v>
      </c>
      <c r="P57" s="7">
        <f t="shared" ref="P57:P58" si="6">+O57/$D$56*8</f>
        <v>0.22222222222222221</v>
      </c>
      <c r="Q57" s="8">
        <f>+SUMIF(Insumos!$C$6:$C$1014,'Analisis de precios unitarios'!M57,Insumos!$E$6:$E$1014)</f>
        <v>9.9754511316773993</v>
      </c>
      <c r="R57" s="9">
        <f t="shared" si="1"/>
        <v>2.2167669181505332</v>
      </c>
    </row>
    <row r="58" spans="1:18" x14ac:dyDescent="0.25">
      <c r="A58" s="16" t="s">
        <v>19</v>
      </c>
      <c r="B58" s="15" t="s">
        <v>20</v>
      </c>
      <c r="C58" s="5"/>
      <c r="D58" s="52"/>
      <c r="E58" s="52"/>
      <c r="F58" s="53"/>
      <c r="G58" s="6"/>
      <c r="H58" s="6"/>
      <c r="I58" s="6"/>
      <c r="J58" s="6"/>
      <c r="K58" s="49" t="s">
        <v>147</v>
      </c>
      <c r="L58" s="10" t="s">
        <v>53</v>
      </c>
      <c r="M58" s="15" t="s">
        <v>54</v>
      </c>
      <c r="N58" s="16" t="s">
        <v>40</v>
      </c>
      <c r="O58" s="17">
        <v>2</v>
      </c>
      <c r="P58" s="7">
        <f t="shared" si="6"/>
        <v>5.5555555555555552E-2</v>
      </c>
      <c r="Q58" s="8">
        <f>+SUMIF(Insumos!$C$6:$C$1014,'Analisis de precios unitarios'!M58,Insumos!$E$6:$E$1014)</f>
        <v>6.1994120750543944</v>
      </c>
      <c r="R58" s="9">
        <f t="shared" si="1"/>
        <v>0.34441178194746636</v>
      </c>
    </row>
    <row r="59" spans="1:18" x14ac:dyDescent="0.25">
      <c r="A59" s="16" t="s">
        <v>19</v>
      </c>
      <c r="B59" s="15" t="s">
        <v>20</v>
      </c>
      <c r="C59" s="5"/>
      <c r="D59" s="52"/>
      <c r="E59" s="52"/>
      <c r="F59" s="53"/>
      <c r="G59" s="6"/>
      <c r="H59" s="6"/>
      <c r="I59" s="6"/>
      <c r="J59" s="6"/>
      <c r="K59" s="49" t="s">
        <v>149</v>
      </c>
      <c r="L59" s="10" t="s">
        <v>105</v>
      </c>
      <c r="M59" s="15" t="s">
        <v>106</v>
      </c>
      <c r="N59" s="16" t="s">
        <v>107</v>
      </c>
      <c r="O59" s="17"/>
      <c r="P59" s="7">
        <v>0.02</v>
      </c>
      <c r="Q59" s="8">
        <f>+SUMIFS($R$4:$R$682,$B$4:$B$682,B56,$K$4:$K$682,$K$4)</f>
        <v>2.6141982036358584</v>
      </c>
      <c r="R59" s="9">
        <f t="shared" si="1"/>
        <v>5.2283964072717168E-2</v>
      </c>
    </row>
    <row r="60" spans="1:18" x14ac:dyDescent="0.25">
      <c r="A60" s="16" t="s">
        <v>19</v>
      </c>
      <c r="B60" s="15" t="s">
        <v>20</v>
      </c>
      <c r="C60" s="5"/>
      <c r="D60" s="52"/>
      <c r="E60" s="52"/>
      <c r="F60" s="53"/>
      <c r="G60" s="6"/>
      <c r="H60" s="6"/>
      <c r="I60" s="6"/>
      <c r="J60" s="6"/>
      <c r="K60" s="49" t="s">
        <v>149</v>
      </c>
      <c r="L60" s="10" t="s">
        <v>112</v>
      </c>
      <c r="M60" s="15" t="s">
        <v>113</v>
      </c>
      <c r="N60" s="16" t="s">
        <v>40</v>
      </c>
      <c r="O60" s="17">
        <v>7</v>
      </c>
      <c r="P60" s="7">
        <f>+O60/$E$56*8</f>
        <v>0.19444444444444445</v>
      </c>
      <c r="Q60" s="8">
        <f>+SUMIF(Insumos!$C$6:$C$1014,'Analisis de precios unitarios'!M60,Insumos!$E$6:$E$1014)</f>
        <v>53.75</v>
      </c>
      <c r="R60" s="9">
        <f t="shared" si="1"/>
        <v>10.451388888888889</v>
      </c>
    </row>
    <row r="61" spans="1:18" x14ac:dyDescent="0.25">
      <c r="A61" s="16" t="s">
        <v>19</v>
      </c>
      <c r="B61" s="15" t="s">
        <v>20</v>
      </c>
      <c r="C61" s="5"/>
      <c r="D61" s="52"/>
      <c r="E61" s="52"/>
      <c r="F61" s="53"/>
      <c r="G61" s="6"/>
      <c r="H61" s="6"/>
      <c r="I61" s="6"/>
      <c r="J61" s="6"/>
      <c r="K61" s="49" t="s">
        <v>149</v>
      </c>
      <c r="L61" s="10" t="s">
        <v>120</v>
      </c>
      <c r="M61" s="15" t="s">
        <v>121</v>
      </c>
      <c r="N61" s="16" t="s">
        <v>40</v>
      </c>
      <c r="O61" s="17">
        <v>1</v>
      </c>
      <c r="P61" s="7">
        <f>+O61/$E$56*8</f>
        <v>2.7777777777777776E-2</v>
      </c>
      <c r="Q61" s="8">
        <f>+SUMIF(Insumos!$C$6:$C$1014,'Analisis de precios unitarios'!M61,Insumos!$E$6:$E$1014)</f>
        <v>36.741071428571431</v>
      </c>
      <c r="R61" s="9">
        <f t="shared" ref="R61:R136" si="7">+P61*Q61</f>
        <v>1.0205853174603174</v>
      </c>
    </row>
    <row r="62" spans="1:18" ht="16.5" customHeight="1" x14ac:dyDescent="0.25">
      <c r="A62" s="16" t="s">
        <v>19</v>
      </c>
      <c r="B62" s="15" t="s">
        <v>20</v>
      </c>
      <c r="C62" s="5"/>
      <c r="D62" s="52"/>
      <c r="E62" s="52"/>
      <c r="F62" s="53"/>
      <c r="G62" s="6"/>
      <c r="H62" s="6"/>
      <c r="I62" s="6"/>
      <c r="J62" s="6"/>
      <c r="K62" s="49" t="s">
        <v>153</v>
      </c>
      <c r="L62" s="10" t="s">
        <v>137</v>
      </c>
      <c r="M62" s="15" t="s">
        <v>138</v>
      </c>
      <c r="N62" s="16" t="s">
        <v>16</v>
      </c>
      <c r="O62" s="17"/>
      <c r="P62" s="7">
        <v>1</v>
      </c>
      <c r="Q62" s="8">
        <f>+SUMIF(Insumos!$C$6:$C$1014,'Analisis de precios unitarios'!M62,Insumos!$E$6:$E$1014)</f>
        <v>6.5</v>
      </c>
      <c r="R62" s="9">
        <f t="shared" si="7"/>
        <v>6.5</v>
      </c>
    </row>
    <row r="63" spans="1:18" x14ac:dyDescent="0.25">
      <c r="A63" s="16" t="s">
        <v>19</v>
      </c>
      <c r="B63" s="15" t="s">
        <v>271</v>
      </c>
      <c r="C63" s="5" t="s">
        <v>152</v>
      </c>
      <c r="D63" s="91">
        <v>260</v>
      </c>
      <c r="E63" s="91">
        <v>260</v>
      </c>
      <c r="F63" s="53">
        <f>SUM(G63:J63)</f>
        <v>22.161059368187082</v>
      </c>
      <c r="G63" s="6">
        <f>SUMIFS($R$4:$R$5208,$B$4:$B$5208,B63,$K$4:$K$5208,$K$4)</f>
        <v>2.8957272409504897</v>
      </c>
      <c r="H63" s="6">
        <f>SUMIFS($R$4:$R$5208,$B$4:$B$5208,B63,$K$4:$K$5208,$K$8)</f>
        <v>0</v>
      </c>
      <c r="I63" s="6">
        <f>SUMIFS($R$4:$R$5208,$B$4:$B$5208,B63,$K$4:$K$5208,$K$14)</f>
        <v>12.765332127236594</v>
      </c>
      <c r="J63" s="6">
        <f>SUMIFS($R$4:$R$5208,$B$4:$B$5208,B63,$K$4:$K$5208,$K$62)</f>
        <v>6.5</v>
      </c>
      <c r="K63" s="49" t="s">
        <v>147</v>
      </c>
      <c r="L63" s="10" t="s">
        <v>45</v>
      </c>
      <c r="M63" s="15" t="s">
        <v>46</v>
      </c>
      <c r="N63" s="16" t="s">
        <v>40</v>
      </c>
      <c r="O63" s="17">
        <v>0.2</v>
      </c>
      <c r="P63" s="7">
        <f>+O63/$D$63*8</f>
        <v>6.1538461538461538E-3</v>
      </c>
      <c r="Q63" s="8">
        <f>+SUMIF(Insumos!$C$6:$C$1014,'Analisis de precios unitarios'!M63,Insumos!$E$6:$E$1014)</f>
        <v>9.543510636814629</v>
      </c>
      <c r="R63" s="9">
        <f t="shared" si="7"/>
        <v>5.8729296226551563E-2</v>
      </c>
    </row>
    <row r="64" spans="1:18" x14ac:dyDescent="0.25">
      <c r="A64" s="16" t="s">
        <v>19</v>
      </c>
      <c r="B64" s="15" t="s">
        <v>271</v>
      </c>
      <c r="C64" s="5"/>
      <c r="D64" s="91"/>
      <c r="E64" s="91"/>
      <c r="F64" s="53"/>
      <c r="G64" s="6"/>
      <c r="H64" s="6"/>
      <c r="I64" s="6"/>
      <c r="J64" s="6"/>
      <c r="K64" s="49" t="s">
        <v>147</v>
      </c>
      <c r="L64" s="10" t="s">
        <v>47</v>
      </c>
      <c r="M64" s="15" t="s">
        <v>48</v>
      </c>
      <c r="N64" s="16" t="s">
        <v>40</v>
      </c>
      <c r="O64" s="17">
        <v>8</v>
      </c>
      <c r="P64" s="7">
        <f>+O64/$D$63*8</f>
        <v>0.24615384615384617</v>
      </c>
      <c r="Q64" s="8">
        <f>+SUMIF(Insumos!$C$6:$C$1014,'Analisis de precios unitarios'!M64,Insumos!$E$6:$E$1014)</f>
        <v>9.9754511316773993</v>
      </c>
      <c r="R64" s="9">
        <f t="shared" si="7"/>
        <v>2.4554956631821292</v>
      </c>
    </row>
    <row r="65" spans="1:18" x14ac:dyDescent="0.25">
      <c r="A65" s="16" t="s">
        <v>19</v>
      </c>
      <c r="B65" s="15" t="s">
        <v>271</v>
      </c>
      <c r="C65" s="5"/>
      <c r="D65" s="91"/>
      <c r="E65" s="91"/>
      <c r="F65" s="53"/>
      <c r="G65" s="6"/>
      <c r="H65" s="6"/>
      <c r="I65" s="6"/>
      <c r="J65" s="6"/>
      <c r="K65" s="49" t="s">
        <v>147</v>
      </c>
      <c r="L65" s="10" t="s">
        <v>53</v>
      </c>
      <c r="M65" s="15" t="s">
        <v>54</v>
      </c>
      <c r="N65" s="16" t="s">
        <v>40</v>
      </c>
      <c r="O65" s="17">
        <v>2</v>
      </c>
      <c r="P65" s="7">
        <f>+O65/$D$63*8</f>
        <v>6.1538461538461542E-2</v>
      </c>
      <c r="Q65" s="8">
        <f>+SUMIF(Insumos!$C$6:$C$1014,'Analisis de precios unitarios'!M65,Insumos!$E$6:$E$1014)</f>
        <v>6.1994120750543944</v>
      </c>
      <c r="R65" s="9">
        <f t="shared" si="7"/>
        <v>0.38150228154180893</v>
      </c>
    </row>
    <row r="66" spans="1:18" x14ac:dyDescent="0.25">
      <c r="A66" s="16" t="s">
        <v>19</v>
      </c>
      <c r="B66" s="15" t="s">
        <v>271</v>
      </c>
      <c r="C66" s="5"/>
      <c r="D66" s="91"/>
      <c r="E66" s="91"/>
      <c r="F66" s="53"/>
      <c r="G66" s="6"/>
      <c r="H66" s="6"/>
      <c r="I66" s="6"/>
      <c r="J66" s="6"/>
      <c r="K66" s="49" t="s">
        <v>149</v>
      </c>
      <c r="L66" s="10" t="s">
        <v>105</v>
      </c>
      <c r="M66" s="15" t="s">
        <v>106</v>
      </c>
      <c r="N66" s="16" t="s">
        <v>107</v>
      </c>
      <c r="O66" s="17"/>
      <c r="P66" s="7">
        <v>0.02</v>
      </c>
      <c r="Q66" s="8">
        <f>+SUMIFS($R$4:$R$682,$B$4:$B$682,B63,$K$4:$K$682,$K$4)</f>
        <v>2.8957272409504897</v>
      </c>
      <c r="R66" s="9">
        <f t="shared" si="7"/>
        <v>5.7914544819009796E-2</v>
      </c>
    </row>
    <row r="67" spans="1:18" x14ac:dyDescent="0.25">
      <c r="A67" s="16" t="s">
        <v>19</v>
      </c>
      <c r="B67" s="15" t="s">
        <v>271</v>
      </c>
      <c r="C67" s="5"/>
      <c r="D67" s="91"/>
      <c r="E67" s="91"/>
      <c r="F67" s="53"/>
      <c r="G67" s="6"/>
      <c r="H67" s="6"/>
      <c r="I67" s="6"/>
      <c r="J67" s="6"/>
      <c r="K67" s="49" t="s">
        <v>149</v>
      </c>
      <c r="L67" s="10" t="s">
        <v>112</v>
      </c>
      <c r="M67" s="15" t="s">
        <v>113</v>
      </c>
      <c r="N67" s="16" t="s">
        <v>40</v>
      </c>
      <c r="O67" s="17">
        <v>7</v>
      </c>
      <c r="P67" s="7">
        <f>+O67/$E$63*8</f>
        <v>0.2153846153846154</v>
      </c>
      <c r="Q67" s="8">
        <f>+SUMIF(Insumos!$C$6:$C$1014,'Analisis de precios unitarios'!M67,Insumos!$E$6:$E$1014)</f>
        <v>53.75</v>
      </c>
      <c r="R67" s="9">
        <f t="shared" si="7"/>
        <v>11.576923076923078</v>
      </c>
    </row>
    <row r="68" spans="1:18" x14ac:dyDescent="0.25">
      <c r="A68" s="16" t="s">
        <v>19</v>
      </c>
      <c r="B68" s="15" t="s">
        <v>271</v>
      </c>
      <c r="C68" s="5"/>
      <c r="D68" s="91"/>
      <c r="E68" s="91"/>
      <c r="F68" s="53"/>
      <c r="G68" s="6"/>
      <c r="H68" s="6"/>
      <c r="I68" s="6"/>
      <c r="J68" s="6"/>
      <c r="K68" s="49" t="s">
        <v>149</v>
      </c>
      <c r="L68" s="10" t="s">
        <v>120</v>
      </c>
      <c r="M68" s="15" t="s">
        <v>121</v>
      </c>
      <c r="N68" s="16" t="s">
        <v>40</v>
      </c>
      <c r="O68" s="17">
        <v>1</v>
      </c>
      <c r="P68" s="7">
        <f>+O68/$E$63*8</f>
        <v>3.0769230769230771E-2</v>
      </c>
      <c r="Q68" s="8">
        <f>+SUMIF(Insumos!$C$6:$C$1014,'Analisis de precios unitarios'!M68,Insumos!$E$6:$E$1014)</f>
        <v>36.741071428571431</v>
      </c>
      <c r="R68" s="9">
        <f t="shared" ref="R68:R102" si="8">+P68*Q68</f>
        <v>1.1304945054945057</v>
      </c>
    </row>
    <row r="69" spans="1:18" ht="16.5" customHeight="1" x14ac:dyDescent="0.25">
      <c r="A69" s="16" t="s">
        <v>19</v>
      </c>
      <c r="B69" s="15" t="s">
        <v>271</v>
      </c>
      <c r="C69" s="5"/>
      <c r="D69" s="91"/>
      <c r="E69" s="91"/>
      <c r="F69" s="53"/>
      <c r="G69" s="6"/>
      <c r="H69" s="6"/>
      <c r="I69" s="6"/>
      <c r="J69" s="6"/>
      <c r="K69" s="49" t="s">
        <v>153</v>
      </c>
      <c r="L69" s="10" t="s">
        <v>137</v>
      </c>
      <c r="M69" s="15" t="s">
        <v>138</v>
      </c>
      <c r="N69" s="16" t="s">
        <v>16</v>
      </c>
      <c r="O69" s="17"/>
      <c r="P69" s="7">
        <v>1</v>
      </c>
      <c r="Q69" s="8">
        <f>+SUMIF(Insumos!$C$6:$C$1014,'Analisis de precios unitarios'!M69,Insumos!$E$6:$E$1014)</f>
        <v>6.5</v>
      </c>
      <c r="R69" s="9">
        <f t="shared" si="8"/>
        <v>6.5</v>
      </c>
    </row>
    <row r="70" spans="1:18" x14ac:dyDescent="0.25">
      <c r="A70" s="16" t="s">
        <v>24</v>
      </c>
      <c r="B70" s="15" t="s">
        <v>288</v>
      </c>
      <c r="C70" s="5" t="s">
        <v>142</v>
      </c>
      <c r="D70" s="91"/>
      <c r="E70" s="91"/>
      <c r="F70" s="53">
        <f>SUM(G70:J70)</f>
        <v>65.567499999999995</v>
      </c>
      <c r="G70" s="6">
        <f>SUMIFS($R$4:$R$5208,$B$4:$B$5208,B70,$K$4:$K$5208,$K$4)</f>
        <v>0</v>
      </c>
      <c r="H70" s="6">
        <f>SUMIFS($R$4:$R$5208,$B$4:$B$5208,B70,$K$4:$K$5208,$K$8)</f>
        <v>65.567499999999995</v>
      </c>
      <c r="I70" s="6">
        <f>SUMIFS($R$4:$R$5208,$B$4:$B$5208,B70,$K$4:$K$5208,$K$14)</f>
        <v>0</v>
      </c>
      <c r="J70" s="6">
        <f>SUMIFS($R$4:$R$5208,$B$4:$B$5208,B70,$K$4:$K$5208,$K$62)</f>
        <v>0</v>
      </c>
      <c r="K70" s="49" t="s">
        <v>148</v>
      </c>
      <c r="L70" s="10" t="s">
        <v>76</v>
      </c>
      <c r="M70" s="15" t="s">
        <v>175</v>
      </c>
      <c r="N70" s="16" t="s">
        <v>10</v>
      </c>
      <c r="O70" s="12"/>
      <c r="P70" s="17">
        <v>0.5</v>
      </c>
      <c r="Q70" s="18">
        <v>49.870000000000005</v>
      </c>
      <c r="R70" s="9">
        <f t="shared" ref="R70:R80" si="9">+P70*Q70</f>
        <v>24.935000000000002</v>
      </c>
    </row>
    <row r="71" spans="1:18" x14ac:dyDescent="0.25">
      <c r="A71" s="16" t="s">
        <v>24</v>
      </c>
      <c r="B71" s="15" t="s">
        <v>288</v>
      </c>
      <c r="C71" s="5"/>
      <c r="D71" s="91"/>
      <c r="E71" s="91"/>
      <c r="F71" s="53"/>
      <c r="G71" s="6"/>
      <c r="H71" s="6"/>
      <c r="I71" s="6"/>
      <c r="J71" s="6"/>
      <c r="K71" s="49" t="s">
        <v>148</v>
      </c>
      <c r="L71" s="10" t="s">
        <v>77</v>
      </c>
      <c r="M71" s="15" t="s">
        <v>293</v>
      </c>
      <c r="N71" s="16" t="s">
        <v>4</v>
      </c>
      <c r="O71" s="12"/>
      <c r="P71" s="17">
        <v>1.05</v>
      </c>
      <c r="Q71" s="8">
        <f>+SUMIF(Insumos!$C$6:$C$1014,'Analisis de precios unitarios'!M71,Insumos!$E$6:$E$1014)</f>
        <v>35.9</v>
      </c>
      <c r="R71" s="9">
        <f t="shared" si="9"/>
        <v>37.695</v>
      </c>
    </row>
    <row r="72" spans="1:18" x14ac:dyDescent="0.25">
      <c r="A72" s="16" t="s">
        <v>24</v>
      </c>
      <c r="B72" s="15" t="s">
        <v>288</v>
      </c>
      <c r="C72" s="5"/>
      <c r="D72" s="91"/>
      <c r="E72" s="91"/>
      <c r="F72" s="53"/>
      <c r="G72" s="6"/>
      <c r="H72" s="6"/>
      <c r="I72" s="6"/>
      <c r="J72" s="6"/>
      <c r="K72" s="49" t="s">
        <v>148</v>
      </c>
      <c r="L72" s="10" t="s">
        <v>84</v>
      </c>
      <c r="M72" s="15" t="s">
        <v>85</v>
      </c>
      <c r="N72" s="16" t="s">
        <v>62</v>
      </c>
      <c r="O72" s="12"/>
      <c r="P72" s="17">
        <v>65.8</v>
      </c>
      <c r="Q72" s="8">
        <f>+SUMIF(Insumos!$C$6:$C$1014,'Analisis de precios unitarios'!M72,Insumos!$E$6:$E$1014)</f>
        <v>4.4642857142857144E-2</v>
      </c>
      <c r="R72" s="9">
        <f t="shared" si="9"/>
        <v>2.9375</v>
      </c>
    </row>
    <row r="73" spans="1:18" x14ac:dyDescent="0.25">
      <c r="A73" s="16" t="s">
        <v>25</v>
      </c>
      <c r="B73" s="15" t="s">
        <v>289</v>
      </c>
      <c r="C73" s="5" t="s">
        <v>142</v>
      </c>
      <c r="D73" s="91">
        <v>75.5</v>
      </c>
      <c r="E73" s="91">
        <v>75.5</v>
      </c>
      <c r="F73" s="53">
        <f>SUM(G73:J73)</f>
        <v>287.54677218526206</v>
      </c>
      <c r="G73" s="6">
        <f>SUMIFS($R$4:$R$5208,$B$4:$B$5208,B73,$K$4:$K$5208,$K$4)</f>
        <v>6.7023619070701965</v>
      </c>
      <c r="H73" s="6">
        <f>SUMIFS($R$4:$R$5208,$B$4:$B$5208,B73,$K$4:$K$5208,$K$8)</f>
        <v>0</v>
      </c>
      <c r="I73" s="6">
        <f>SUMIFS($R$4:$R$5208,$B$4:$B$5208,B73,$K$4:$K$5208,$K$14)</f>
        <v>30.844410278191859</v>
      </c>
      <c r="J73" s="6">
        <f>SUMIFS($R$4:$R$5208,$B$4:$B$5208,B73,$K$4:$K$5208,$K$62)</f>
        <v>250</v>
      </c>
      <c r="K73" s="49" t="s">
        <v>147</v>
      </c>
      <c r="L73" s="10" t="s">
        <v>45</v>
      </c>
      <c r="M73" s="15" t="s">
        <v>46</v>
      </c>
      <c r="N73" s="16" t="s">
        <v>40</v>
      </c>
      <c r="O73" s="17">
        <v>0.2</v>
      </c>
      <c r="P73" s="7">
        <f>+O73/$D$117*8</f>
        <v>2.119205298013245E-2</v>
      </c>
      <c r="Q73" s="8">
        <f>+SUMIF(Insumos!$C$6:$C$1014,'Analisis de precios unitarios'!M73,Insumos!$E$6:$E$1014)</f>
        <v>9.543510636814629</v>
      </c>
      <c r="R73" s="9">
        <f t="shared" si="9"/>
        <v>0.20224658303183321</v>
      </c>
    </row>
    <row r="74" spans="1:18" x14ac:dyDescent="0.25">
      <c r="A74" s="16" t="s">
        <v>25</v>
      </c>
      <c r="B74" s="15" t="s">
        <v>289</v>
      </c>
      <c r="C74" s="5"/>
      <c r="D74" s="91"/>
      <c r="E74" s="91"/>
      <c r="F74" s="53"/>
      <c r="G74" s="6"/>
      <c r="H74" s="6"/>
      <c r="I74" s="6"/>
      <c r="J74" s="6"/>
      <c r="K74" s="49" t="s">
        <v>147</v>
      </c>
      <c r="L74" s="10" t="s">
        <v>55</v>
      </c>
      <c r="M74" s="15" t="s">
        <v>56</v>
      </c>
      <c r="N74" s="16" t="s">
        <v>40</v>
      </c>
      <c r="O74" s="17">
        <v>1</v>
      </c>
      <c r="P74" s="7">
        <f t="shared" ref="P74:P76" si="10">+O74/$D$117*8</f>
        <v>0.10596026490066225</v>
      </c>
      <c r="Q74" s="8">
        <f>+SUMIF(Insumos!$C$6:$C$1014,'Analisis de precios unitarios'!M74,Insumos!$E$6:$E$1014)</f>
        <v>11.276596931461407</v>
      </c>
      <c r="R74" s="9">
        <f t="shared" si="9"/>
        <v>1.1948711980356459</v>
      </c>
    </row>
    <row r="75" spans="1:18" x14ac:dyDescent="0.25">
      <c r="A75" s="16" t="s">
        <v>25</v>
      </c>
      <c r="B75" s="15" t="s">
        <v>289</v>
      </c>
      <c r="C75" s="5"/>
      <c r="D75" s="91"/>
      <c r="E75" s="91"/>
      <c r="F75" s="53"/>
      <c r="G75" s="6"/>
      <c r="H75" s="6"/>
      <c r="I75" s="6"/>
      <c r="J75" s="6"/>
      <c r="K75" s="49" t="s">
        <v>147</v>
      </c>
      <c r="L75" s="10" t="s">
        <v>57</v>
      </c>
      <c r="M75" s="15" t="s">
        <v>58</v>
      </c>
      <c r="N75" s="16" t="s">
        <v>40</v>
      </c>
      <c r="O75" s="17">
        <v>2</v>
      </c>
      <c r="P75" s="7">
        <f t="shared" si="10"/>
        <v>0.2119205298013245</v>
      </c>
      <c r="Q75" s="8">
        <f>+SUMIF(Insumos!$C$6:$C$1014,'Analisis de precios unitarios'!M75,Insumos!$E$6:$E$1014)</f>
        <v>8.9156493244338968</v>
      </c>
      <c r="R75" s="9">
        <f t="shared" si="9"/>
        <v>1.8894091283568524</v>
      </c>
    </row>
    <row r="76" spans="1:18" x14ac:dyDescent="0.25">
      <c r="A76" s="16" t="s">
        <v>25</v>
      </c>
      <c r="B76" s="15" t="s">
        <v>289</v>
      </c>
      <c r="C76" s="5"/>
      <c r="D76" s="91"/>
      <c r="E76" s="91"/>
      <c r="F76" s="53"/>
      <c r="G76" s="6"/>
      <c r="H76" s="6"/>
      <c r="I76" s="6"/>
      <c r="J76" s="6"/>
      <c r="K76" s="49" t="s">
        <v>147</v>
      </c>
      <c r="L76" s="10" t="s">
        <v>59</v>
      </c>
      <c r="M76" s="15" t="s">
        <v>60</v>
      </c>
      <c r="N76" s="16" t="s">
        <v>40</v>
      </c>
      <c r="O76" s="17">
        <v>4</v>
      </c>
      <c r="P76" s="7">
        <f t="shared" si="10"/>
        <v>0.42384105960264901</v>
      </c>
      <c r="Q76" s="8">
        <f>+SUMIF(Insumos!$C$6:$C$1014,'Analisis de precios unitarios'!M76,Insumos!$E$6:$E$1014)</f>
        <v>8.0592356975707133</v>
      </c>
      <c r="R76" s="9">
        <f t="shared" si="9"/>
        <v>3.4158349976458653</v>
      </c>
    </row>
    <row r="77" spans="1:18" x14ac:dyDescent="0.25">
      <c r="A77" s="16" t="s">
        <v>25</v>
      </c>
      <c r="B77" s="15" t="s">
        <v>289</v>
      </c>
      <c r="C77" s="5"/>
      <c r="D77" s="91"/>
      <c r="E77" s="91"/>
      <c r="F77" s="53"/>
      <c r="G77" s="6"/>
      <c r="H77" s="6"/>
      <c r="I77" s="6"/>
      <c r="J77" s="6"/>
      <c r="K77" s="49" t="s">
        <v>149</v>
      </c>
      <c r="L77" s="10" t="s">
        <v>105</v>
      </c>
      <c r="M77" s="15" t="s">
        <v>106</v>
      </c>
      <c r="N77" s="16" t="s">
        <v>107</v>
      </c>
      <c r="O77" s="12"/>
      <c r="P77" s="17">
        <v>0.02</v>
      </c>
      <c r="Q77" s="8">
        <f>+SUMIFS($R$4:$R$682,$B$4:$B$682,B73,$K$4:$K$682,$K$4)</f>
        <v>6.7023619070701965</v>
      </c>
      <c r="R77" s="9">
        <f t="shared" si="9"/>
        <v>0.13404723814140393</v>
      </c>
    </row>
    <row r="78" spans="1:18" x14ac:dyDescent="0.25">
      <c r="A78" s="16" t="s">
        <v>25</v>
      </c>
      <c r="B78" s="15" t="s">
        <v>289</v>
      </c>
      <c r="C78" s="5"/>
      <c r="D78" s="91"/>
      <c r="E78" s="91"/>
      <c r="F78" s="53"/>
      <c r="G78" s="6"/>
      <c r="H78" s="6"/>
      <c r="I78" s="6"/>
      <c r="J78" s="6"/>
      <c r="K78" s="49" t="s">
        <v>149</v>
      </c>
      <c r="L78" s="10" t="s">
        <v>110</v>
      </c>
      <c r="M78" s="15" t="s">
        <v>111</v>
      </c>
      <c r="N78" s="16" t="s">
        <v>40</v>
      </c>
      <c r="O78" s="17">
        <v>1</v>
      </c>
      <c r="P78" s="7">
        <f>+O78/$E$117*8</f>
        <v>0.10596026490066225</v>
      </c>
      <c r="Q78" s="8">
        <f>+SUMIF(Insumos!$C$6:$C$1014,'Analisis de precios unitarios'!M78,Insumos!$E$6:$E$1014)</f>
        <v>0.77380952380952384</v>
      </c>
      <c r="R78" s="9">
        <f t="shared" si="9"/>
        <v>8.1993062125512453E-2</v>
      </c>
    </row>
    <row r="79" spans="1:18" x14ac:dyDescent="0.25">
      <c r="A79" s="16" t="s">
        <v>25</v>
      </c>
      <c r="B79" s="15" t="s">
        <v>289</v>
      </c>
      <c r="C79" s="5"/>
      <c r="D79" s="91"/>
      <c r="E79" s="91"/>
      <c r="F79" s="53"/>
      <c r="G79" s="6"/>
      <c r="H79" s="6"/>
      <c r="I79" s="6"/>
      <c r="J79" s="6"/>
      <c r="K79" s="49" t="s">
        <v>149</v>
      </c>
      <c r="L79" s="10" t="s">
        <v>126</v>
      </c>
      <c r="M79" s="15" t="s">
        <v>127</v>
      </c>
      <c r="N79" s="16" t="s">
        <v>40</v>
      </c>
      <c r="O79" s="17">
        <v>1</v>
      </c>
      <c r="P79" s="7">
        <f>+O79/$E$117*8</f>
        <v>0.10596026490066225</v>
      </c>
      <c r="Q79" s="8">
        <f>+SUMIF(Insumos!$C$6:$C$1014,'Analisis de precios unitarios'!M79,Insumos!$E$6:$E$1014)</f>
        <v>56.541666666666664</v>
      </c>
      <c r="R79" s="9">
        <f t="shared" si="9"/>
        <v>5.9911699779249448</v>
      </c>
    </row>
    <row r="80" spans="1:18" x14ac:dyDescent="0.25">
      <c r="A80" s="16" t="s">
        <v>25</v>
      </c>
      <c r="B80" s="15" t="s">
        <v>289</v>
      </c>
      <c r="C80" s="5"/>
      <c r="D80" s="91"/>
      <c r="E80" s="91"/>
      <c r="F80" s="53"/>
      <c r="G80" s="6"/>
      <c r="H80" s="6"/>
      <c r="I80" s="6"/>
      <c r="J80" s="6"/>
      <c r="K80" s="49" t="s">
        <v>149</v>
      </c>
      <c r="L80" s="10" t="s">
        <v>154</v>
      </c>
      <c r="M80" s="15" t="s">
        <v>294</v>
      </c>
      <c r="N80" s="16" t="s">
        <v>4</v>
      </c>
      <c r="O80" s="12"/>
      <c r="P80" s="17">
        <v>1</v>
      </c>
      <c r="Q80" s="8">
        <f>+SUMIF(Insumos!$C$6:$C$1014,'Analisis de precios unitarios'!M80,Insumos!$E$6:$E$1014)</f>
        <v>1.8472999999999997</v>
      </c>
      <c r="R80" s="9">
        <f t="shared" si="9"/>
        <v>1.8472999999999997</v>
      </c>
    </row>
    <row r="81" spans="1:18" x14ac:dyDescent="0.25">
      <c r="A81" s="16" t="s">
        <v>25</v>
      </c>
      <c r="B81" s="15" t="s">
        <v>289</v>
      </c>
      <c r="C81" s="5"/>
      <c r="D81" s="91"/>
      <c r="E81" s="91"/>
      <c r="F81" s="53"/>
      <c r="G81" s="6"/>
      <c r="H81" s="6"/>
      <c r="I81" s="6"/>
      <c r="J81" s="6"/>
      <c r="K81" s="49" t="s">
        <v>149</v>
      </c>
      <c r="L81" s="10" t="s">
        <v>155</v>
      </c>
      <c r="M81" s="15" t="s">
        <v>295</v>
      </c>
      <c r="N81" s="16" t="s">
        <v>4</v>
      </c>
      <c r="O81" s="12"/>
      <c r="P81" s="17">
        <v>1</v>
      </c>
      <c r="Q81" s="8">
        <f>+SUMIF(Insumos!$C$6:$C$1014,'Analisis de precios unitarios'!M81,Insumos!$E$6:$E$1014)</f>
        <v>22.789899999999996</v>
      </c>
      <c r="R81" s="9">
        <f>+P81*Q81</f>
        <v>22.789899999999996</v>
      </c>
    </row>
    <row r="82" spans="1:18" ht="16.5" customHeight="1" x14ac:dyDescent="0.25">
      <c r="A82" s="16" t="s">
        <v>19</v>
      </c>
      <c r="B82" s="15" t="s">
        <v>289</v>
      </c>
      <c r="C82" s="5"/>
      <c r="D82" s="91"/>
      <c r="E82" s="91"/>
      <c r="F82" s="53"/>
      <c r="G82" s="6"/>
      <c r="H82" s="6"/>
      <c r="I82" s="6"/>
      <c r="J82" s="6"/>
      <c r="K82" s="49" t="s">
        <v>153</v>
      </c>
      <c r="L82" s="10">
        <v>401010110</v>
      </c>
      <c r="M82" s="15" t="s">
        <v>251</v>
      </c>
      <c r="N82" s="16" t="s">
        <v>16</v>
      </c>
      <c r="O82" s="17"/>
      <c r="P82" s="7">
        <v>1</v>
      </c>
      <c r="Q82" s="8">
        <f>+SUMIF(Insumos!$C$6:$C$1014,'Analisis de precios unitarios'!M82,Insumos!$E$6:$E$1014)</f>
        <v>250</v>
      </c>
      <c r="R82" s="9">
        <f t="shared" ref="R82:R91" si="11">+P82*Q82</f>
        <v>250</v>
      </c>
    </row>
    <row r="83" spans="1:18" x14ac:dyDescent="0.25">
      <c r="A83" s="16" t="s">
        <v>27</v>
      </c>
      <c r="B83" s="15" t="s">
        <v>291</v>
      </c>
      <c r="C83" s="5" t="s">
        <v>151</v>
      </c>
      <c r="D83" s="91"/>
      <c r="E83" s="91"/>
      <c r="F83" s="53">
        <f>SUM(G83:J83)</f>
        <v>804.48</v>
      </c>
      <c r="G83" s="6">
        <f>SUMIFS($R$4:$R$5208,$B$4:$B$5208,B83,$K$4:$K$5208,$K$4)</f>
        <v>0</v>
      </c>
      <c r="H83" s="6">
        <f>SUMIFS($R$4:$R$5208,$B$4:$B$5208,B83,$K$4:$K$5208,$K$8)</f>
        <v>804.48</v>
      </c>
      <c r="I83" s="6">
        <f>SUMIFS($R$4:$R$5208,$B$4:$B$5208,B83,$K$4:$K$5208,$K$14)</f>
        <v>0</v>
      </c>
      <c r="J83" s="6">
        <f>SUMIFS($R$4:$R$5208,$B$4:$B$5208,B83,$K$4:$K$5208,$K$62)</f>
        <v>0</v>
      </c>
      <c r="K83" s="49" t="s">
        <v>148</v>
      </c>
      <c r="L83" s="10" t="s">
        <v>103</v>
      </c>
      <c r="M83" s="15" t="s">
        <v>291</v>
      </c>
      <c r="N83" s="16" t="s">
        <v>10</v>
      </c>
      <c r="O83" s="17"/>
      <c r="P83" s="7">
        <v>4</v>
      </c>
      <c r="Q83" s="8">
        <f>+SUMIF(Insumos!$C$6:$C$1014,'Analisis de precios unitarios'!M83,Insumos!$E$6:$E$1014)</f>
        <v>201.12</v>
      </c>
      <c r="R83" s="9">
        <f t="shared" si="11"/>
        <v>804.48</v>
      </c>
    </row>
    <row r="84" spans="1:18" x14ac:dyDescent="0.25">
      <c r="A84" s="16" t="s">
        <v>28</v>
      </c>
      <c r="B84" s="15" t="s">
        <v>292</v>
      </c>
      <c r="C84" s="5" t="s">
        <v>151</v>
      </c>
      <c r="D84" s="91">
        <v>1.5</v>
      </c>
      <c r="E84" s="91">
        <v>1.5</v>
      </c>
      <c r="F84" s="53">
        <f>SUM(G84:J84)</f>
        <v>431.46384026928615</v>
      </c>
      <c r="G84" s="6">
        <f>SUMIFS($R$4:$R$5208,$B$4:$B$5208,B84,$K$4:$K$5208,$K$4)</f>
        <v>245.41272855532253</v>
      </c>
      <c r="H84" s="6">
        <f>SUMIFS($R$4:$R$5208,$B$4:$B$5208,B84,$K$4:$K$5208,$K$8)</f>
        <v>48.142857142857139</v>
      </c>
      <c r="I84" s="6">
        <f>SUMIFS($R$4:$R$5208,$B$4:$B$5208,B84,$K$4:$K$5208,$K$14)</f>
        <v>137.90825457110645</v>
      </c>
      <c r="J84" s="6">
        <f>SUMIFS($R$4:$R$5208,$B$4:$B$5208,B84,$K$4:$K$5208,$K$62)</f>
        <v>0</v>
      </c>
      <c r="K84" s="49" t="s">
        <v>147</v>
      </c>
      <c r="L84" s="10" t="s">
        <v>45</v>
      </c>
      <c r="M84" s="15" t="s">
        <v>46</v>
      </c>
      <c r="N84" s="16" t="s">
        <v>40</v>
      </c>
      <c r="O84" s="17">
        <v>0.2</v>
      </c>
      <c r="P84" s="7">
        <f>+O84/$D$128*8</f>
        <v>1.0666666666666667</v>
      </c>
      <c r="Q84" s="8">
        <f>+SUMIF(Insumos!$C$6:$C$1014,'Analisis de precios unitarios'!M84,Insumos!$E$6:$E$1014)</f>
        <v>9.543510636814629</v>
      </c>
      <c r="R84" s="9">
        <f t="shared" si="11"/>
        <v>10.179744679268937</v>
      </c>
    </row>
    <row r="85" spans="1:18" x14ac:dyDescent="0.25">
      <c r="A85" s="16" t="s">
        <v>28</v>
      </c>
      <c r="B85" s="15" t="s">
        <v>292</v>
      </c>
      <c r="C85" s="10"/>
      <c r="D85" s="54"/>
      <c r="E85" s="56"/>
      <c r="F85" s="56"/>
      <c r="G85" s="105"/>
      <c r="H85" s="105"/>
      <c r="I85" s="105"/>
      <c r="J85" s="105"/>
      <c r="K85" s="49" t="s">
        <v>147</v>
      </c>
      <c r="L85" s="10" t="s">
        <v>47</v>
      </c>
      <c r="M85" s="15" t="s">
        <v>48</v>
      </c>
      <c r="N85" s="16" t="s">
        <v>40</v>
      </c>
      <c r="O85" s="17">
        <v>1</v>
      </c>
      <c r="P85" s="7">
        <f t="shared" ref="P85:P88" si="12">+O85/$D$128*8</f>
        <v>5.333333333333333</v>
      </c>
      <c r="Q85" s="8">
        <f>+SUMIF(Insumos!$C$6:$C$1014,'Analisis de precios unitarios'!M85,Insumos!$E$6:$E$1014)</f>
        <v>9.9754511316773993</v>
      </c>
      <c r="R85" s="9">
        <f t="shared" si="11"/>
        <v>53.202406035612796</v>
      </c>
    </row>
    <row r="86" spans="1:18" x14ac:dyDescent="0.25">
      <c r="A86" s="16" t="s">
        <v>28</v>
      </c>
      <c r="B86" s="15" t="s">
        <v>292</v>
      </c>
      <c r="C86" s="10"/>
      <c r="D86" s="56"/>
      <c r="E86" s="56"/>
      <c r="F86" s="56"/>
      <c r="G86" s="12"/>
      <c r="H86" s="12"/>
      <c r="I86" s="12"/>
      <c r="J86" s="12"/>
      <c r="K86" s="49" t="s">
        <v>147</v>
      </c>
      <c r="L86" s="10" t="s">
        <v>49</v>
      </c>
      <c r="M86" s="15" t="s">
        <v>50</v>
      </c>
      <c r="N86" s="16" t="s">
        <v>40</v>
      </c>
      <c r="O86" s="17">
        <v>1</v>
      </c>
      <c r="P86" s="7">
        <f t="shared" si="12"/>
        <v>5.333333333333333</v>
      </c>
      <c r="Q86" s="8">
        <f>+SUMIF(Insumos!$C$6:$C$1014,'Analisis de precios unitarios'!M86,Insumos!$E$6:$E$1014)</f>
        <v>8.6743053318933896</v>
      </c>
      <c r="R86" s="9">
        <f t="shared" si="11"/>
        <v>46.262961770098073</v>
      </c>
    </row>
    <row r="87" spans="1:18" x14ac:dyDescent="0.25">
      <c r="A87" s="16" t="s">
        <v>28</v>
      </c>
      <c r="B87" s="15" t="s">
        <v>292</v>
      </c>
      <c r="C87" s="10"/>
      <c r="D87" s="106"/>
      <c r="E87" s="106"/>
      <c r="F87" s="106"/>
      <c r="G87" s="13"/>
      <c r="H87" s="14"/>
      <c r="I87" s="14"/>
      <c r="J87" s="14"/>
      <c r="K87" s="49" t="s">
        <v>147</v>
      </c>
      <c r="L87" s="10" t="s">
        <v>51</v>
      </c>
      <c r="M87" s="15" t="s">
        <v>52</v>
      </c>
      <c r="N87" s="16" t="s">
        <v>40</v>
      </c>
      <c r="O87" s="17">
        <v>1</v>
      </c>
      <c r="P87" s="7">
        <f t="shared" si="12"/>
        <v>5.333333333333333</v>
      </c>
      <c r="Q87" s="8">
        <f>+SUMIF(Insumos!$C$6:$C$1014,'Analisis de precios unitarios'!M87,Insumos!$E$6:$E$1014)</f>
        <v>6.8581917880260743</v>
      </c>
      <c r="R87" s="9">
        <f t="shared" si="11"/>
        <v>36.577022869472394</v>
      </c>
    </row>
    <row r="88" spans="1:18" x14ac:dyDescent="0.25">
      <c r="A88" s="16" t="s">
        <v>28</v>
      </c>
      <c r="B88" s="15" t="s">
        <v>292</v>
      </c>
      <c r="C88" s="10"/>
      <c r="D88" s="106"/>
      <c r="E88" s="106"/>
      <c r="F88" s="106"/>
      <c r="G88" s="12"/>
      <c r="H88" s="12"/>
      <c r="I88" s="12"/>
      <c r="J88" s="12"/>
      <c r="K88" s="49" t="s">
        <v>147</v>
      </c>
      <c r="L88" s="10" t="s">
        <v>53</v>
      </c>
      <c r="M88" s="15" t="s">
        <v>54</v>
      </c>
      <c r="N88" s="16" t="s">
        <v>40</v>
      </c>
      <c r="O88" s="17">
        <v>3</v>
      </c>
      <c r="P88" s="7">
        <f t="shared" si="12"/>
        <v>16</v>
      </c>
      <c r="Q88" s="8">
        <f>+SUMIF(Insumos!$C$6:$C$1014,'Analisis de precios unitarios'!M88,Insumos!$E$6:$E$1014)</f>
        <v>6.1994120750543944</v>
      </c>
      <c r="R88" s="9">
        <f t="shared" si="11"/>
        <v>99.19059320087031</v>
      </c>
    </row>
    <row r="89" spans="1:18" ht="15" customHeight="1" x14ac:dyDescent="0.25">
      <c r="A89" s="16" t="s">
        <v>28</v>
      </c>
      <c r="B89" s="15" t="s">
        <v>292</v>
      </c>
      <c r="C89" s="10"/>
      <c r="D89" s="57"/>
      <c r="E89" s="57"/>
      <c r="F89" s="57"/>
      <c r="G89" s="15"/>
      <c r="H89" s="15"/>
      <c r="I89" s="15"/>
      <c r="J89" s="15"/>
      <c r="K89" s="49" t="s">
        <v>148</v>
      </c>
      <c r="L89" s="10" t="s">
        <v>86</v>
      </c>
      <c r="M89" s="15" t="s">
        <v>254</v>
      </c>
      <c r="N89" s="16" t="s">
        <v>62</v>
      </c>
      <c r="O89" s="12"/>
      <c r="P89" s="17">
        <v>1</v>
      </c>
      <c r="Q89" s="8">
        <f>+SUMIF(Insumos!$C$6:$C$1014,'Analisis de precios unitarios'!M89,Insumos!$E$6:$E$1014)</f>
        <v>48.142857142857139</v>
      </c>
      <c r="R89" s="9">
        <f t="shared" si="11"/>
        <v>48.142857142857139</v>
      </c>
    </row>
    <row r="90" spans="1:18" x14ac:dyDescent="0.25">
      <c r="A90" s="16" t="s">
        <v>28</v>
      </c>
      <c r="B90" s="15" t="s">
        <v>292</v>
      </c>
      <c r="C90" s="10"/>
      <c r="D90" s="56"/>
      <c r="E90" s="56"/>
      <c r="F90" s="56"/>
      <c r="G90" s="12"/>
      <c r="H90" s="12"/>
      <c r="I90" s="12"/>
      <c r="J90" s="12"/>
      <c r="K90" s="49" t="s">
        <v>149</v>
      </c>
      <c r="L90" s="10" t="s">
        <v>105</v>
      </c>
      <c r="M90" s="15" t="s">
        <v>106</v>
      </c>
      <c r="N90" s="16" t="s">
        <v>107</v>
      </c>
      <c r="O90" s="12"/>
      <c r="P90" s="17">
        <v>0.02</v>
      </c>
      <c r="Q90" s="8">
        <f>+SUMIFS($R$4:$R$682,$B$4:$B$682,B84,$K$4:$K$682,$K$4)</f>
        <v>245.41272855532253</v>
      </c>
      <c r="R90" s="9">
        <f t="shared" si="11"/>
        <v>4.9082545711064505</v>
      </c>
    </row>
    <row r="91" spans="1:18" x14ac:dyDescent="0.25">
      <c r="A91" s="16" t="s">
        <v>28</v>
      </c>
      <c r="B91" s="15" t="s">
        <v>292</v>
      </c>
      <c r="C91" s="10"/>
      <c r="D91" s="56"/>
      <c r="E91" s="56"/>
      <c r="F91" s="56"/>
      <c r="G91" s="12"/>
      <c r="H91" s="12"/>
      <c r="I91" s="12"/>
      <c r="J91" s="12"/>
      <c r="K91" s="49" t="s">
        <v>149</v>
      </c>
      <c r="L91" s="10" t="s">
        <v>124</v>
      </c>
      <c r="M91" s="15" t="s">
        <v>125</v>
      </c>
      <c r="N91" s="16" t="s">
        <v>40</v>
      </c>
      <c r="O91" s="17">
        <v>0.5</v>
      </c>
      <c r="P91" s="7">
        <f>+O91/$E$128*8</f>
        <v>2.6666666666666665</v>
      </c>
      <c r="Q91" s="8">
        <f>+SUMIF(Insumos!$C$6:$C$1014,'Analisis de precios unitarios'!M91,Insumos!$E$6:$E$1014)</f>
        <v>49.875000000000007</v>
      </c>
      <c r="R91" s="9">
        <f t="shared" si="11"/>
        <v>133</v>
      </c>
    </row>
    <row r="92" spans="1:18" x14ac:dyDescent="0.25">
      <c r="A92" s="16" t="s">
        <v>24</v>
      </c>
      <c r="B92" s="15" t="s">
        <v>277</v>
      </c>
      <c r="C92" s="5" t="s">
        <v>142</v>
      </c>
      <c r="D92" s="91"/>
      <c r="E92" s="91"/>
      <c r="F92" s="53">
        <f>SUM(G92:J92)</f>
        <v>92.122</v>
      </c>
      <c r="G92" s="6">
        <f>SUMIFS($R$4:$R$5208,$B$4:$B$5208,B92,$K$4:$K$5208,$K$4)</f>
        <v>0</v>
      </c>
      <c r="H92" s="6">
        <f>SUMIFS($R$4:$R$5208,$B$4:$B$5208,B92,$K$4:$K$5208,$K$8)</f>
        <v>92.122</v>
      </c>
      <c r="I92" s="6">
        <f>SUMIFS($R$4:$R$5208,$B$4:$B$5208,B92,$K$4:$K$5208,$K$14)</f>
        <v>0</v>
      </c>
      <c r="J92" s="6">
        <f>SUMIFS($R$4:$R$5208,$B$4:$B$5208,B92,$K$4:$K$5208,$K$62)</f>
        <v>0</v>
      </c>
      <c r="K92" s="49" t="s">
        <v>148</v>
      </c>
      <c r="L92" s="10" t="s">
        <v>76</v>
      </c>
      <c r="M92" s="15" t="s">
        <v>175</v>
      </c>
      <c r="N92" s="16" t="s">
        <v>10</v>
      </c>
      <c r="O92" s="12"/>
      <c r="P92" s="17">
        <v>0.5</v>
      </c>
      <c r="Q92" s="18">
        <v>49.870000000000005</v>
      </c>
      <c r="R92" s="9">
        <f t="shared" si="8"/>
        <v>24.935000000000002</v>
      </c>
    </row>
    <row r="93" spans="1:18" x14ac:dyDescent="0.25">
      <c r="A93" s="16" t="s">
        <v>24</v>
      </c>
      <c r="B93" s="15" t="s">
        <v>277</v>
      </c>
      <c r="C93" s="5"/>
      <c r="D93" s="91"/>
      <c r="E93" s="91"/>
      <c r="F93" s="53"/>
      <c r="G93" s="6"/>
      <c r="H93" s="6"/>
      <c r="I93" s="6"/>
      <c r="J93" s="6"/>
      <c r="K93" s="49" t="s">
        <v>148</v>
      </c>
      <c r="L93" s="10" t="s">
        <v>77</v>
      </c>
      <c r="M93" s="15" t="s">
        <v>275</v>
      </c>
      <c r="N93" s="16" t="s">
        <v>4</v>
      </c>
      <c r="O93" s="12"/>
      <c r="P93" s="17">
        <v>1.05</v>
      </c>
      <c r="Q93" s="8">
        <f>+SUMIF(Insumos!$C$6:$C$1014,'Analisis de precios unitarios'!M93,Insumos!$E$6:$E$1014)</f>
        <v>61.19</v>
      </c>
      <c r="R93" s="9">
        <f t="shared" si="8"/>
        <v>64.249499999999998</v>
      </c>
    </row>
    <row r="94" spans="1:18" x14ac:dyDescent="0.25">
      <c r="A94" s="16" t="s">
        <v>24</v>
      </c>
      <c r="B94" s="15" t="s">
        <v>277</v>
      </c>
      <c r="C94" s="5"/>
      <c r="D94" s="91"/>
      <c r="E94" s="91"/>
      <c r="F94" s="53"/>
      <c r="G94" s="6"/>
      <c r="H94" s="6"/>
      <c r="I94" s="6"/>
      <c r="J94" s="6"/>
      <c r="K94" s="49" t="s">
        <v>148</v>
      </c>
      <c r="L94" s="10" t="s">
        <v>84</v>
      </c>
      <c r="M94" s="15" t="s">
        <v>85</v>
      </c>
      <c r="N94" s="16" t="s">
        <v>62</v>
      </c>
      <c r="O94" s="12"/>
      <c r="P94" s="17">
        <v>65.8</v>
      </c>
      <c r="Q94" s="8">
        <f>+SUMIF(Insumos!$C$6:$C$1014,'Analisis de precios unitarios'!M94,Insumos!$E$6:$E$1014)</f>
        <v>4.4642857142857144E-2</v>
      </c>
      <c r="R94" s="9">
        <f t="shared" si="8"/>
        <v>2.9375</v>
      </c>
    </row>
    <row r="95" spans="1:18" x14ac:dyDescent="0.25">
      <c r="A95" s="16" t="s">
        <v>25</v>
      </c>
      <c r="B95" s="15" t="s">
        <v>278</v>
      </c>
      <c r="C95" s="5" t="s">
        <v>142</v>
      </c>
      <c r="D95" s="91">
        <v>75.5</v>
      </c>
      <c r="E95" s="91">
        <v>75.5</v>
      </c>
      <c r="F95" s="53">
        <f>SUM(G95:J95)</f>
        <v>298.10557218526208</v>
      </c>
      <c r="G95" s="6">
        <f>SUMIFS($R$4:$R$5208,$B$4:$B$5208,B95,$K$4:$K$5208,$K$4)</f>
        <v>6.7023619070701965</v>
      </c>
      <c r="H95" s="6">
        <f>SUMIFS($R$4:$R$5208,$B$4:$B$5208,B95,$K$4:$K$5208,$K$8)</f>
        <v>0</v>
      </c>
      <c r="I95" s="6">
        <f>SUMIFS($R$4:$R$5208,$B$4:$B$5208,B95,$K$4:$K$5208,$K$14)</f>
        <v>41.403210278191857</v>
      </c>
      <c r="J95" s="6">
        <f>SUMIFS($R$4:$R$5208,$B$4:$B$5208,B95,$K$4:$K$5208,$K$62)</f>
        <v>250</v>
      </c>
      <c r="K95" s="49" t="s">
        <v>147</v>
      </c>
      <c r="L95" s="10" t="s">
        <v>45</v>
      </c>
      <c r="M95" s="15" t="s">
        <v>46</v>
      </c>
      <c r="N95" s="16" t="s">
        <v>40</v>
      </c>
      <c r="O95" s="17">
        <v>0.2</v>
      </c>
      <c r="P95" s="7">
        <f>+O95/$D$117*8</f>
        <v>2.119205298013245E-2</v>
      </c>
      <c r="Q95" s="8">
        <f>+SUMIF(Insumos!$C$6:$C$1014,'Analisis de precios unitarios'!M95,Insumos!$E$6:$E$1014)</f>
        <v>9.543510636814629</v>
      </c>
      <c r="R95" s="9">
        <f t="shared" si="8"/>
        <v>0.20224658303183321</v>
      </c>
    </row>
    <row r="96" spans="1:18" x14ac:dyDescent="0.25">
      <c r="A96" s="16" t="s">
        <v>25</v>
      </c>
      <c r="B96" s="15" t="s">
        <v>278</v>
      </c>
      <c r="C96" s="5"/>
      <c r="D96" s="91"/>
      <c r="E96" s="91"/>
      <c r="F96" s="53"/>
      <c r="G96" s="6"/>
      <c r="H96" s="6"/>
      <c r="I96" s="6"/>
      <c r="J96" s="6"/>
      <c r="K96" s="49" t="s">
        <v>147</v>
      </c>
      <c r="L96" s="10" t="s">
        <v>55</v>
      </c>
      <c r="M96" s="15" t="s">
        <v>56</v>
      </c>
      <c r="N96" s="16" t="s">
        <v>40</v>
      </c>
      <c r="O96" s="17">
        <v>1</v>
      </c>
      <c r="P96" s="7">
        <f t="shared" ref="P96:P98" si="13">+O96/$D$117*8</f>
        <v>0.10596026490066225</v>
      </c>
      <c r="Q96" s="8">
        <f>+SUMIF(Insumos!$C$6:$C$1014,'Analisis de precios unitarios'!M96,Insumos!$E$6:$E$1014)</f>
        <v>11.276596931461407</v>
      </c>
      <c r="R96" s="9">
        <f t="shared" si="8"/>
        <v>1.1948711980356459</v>
      </c>
    </row>
    <row r="97" spans="1:18" x14ac:dyDescent="0.25">
      <c r="A97" s="16" t="s">
        <v>25</v>
      </c>
      <c r="B97" s="15" t="s">
        <v>278</v>
      </c>
      <c r="C97" s="5"/>
      <c r="D97" s="91"/>
      <c r="E97" s="91"/>
      <c r="F97" s="53"/>
      <c r="G97" s="6"/>
      <c r="H97" s="6"/>
      <c r="I97" s="6"/>
      <c r="J97" s="6"/>
      <c r="K97" s="49" t="s">
        <v>147</v>
      </c>
      <c r="L97" s="10" t="s">
        <v>57</v>
      </c>
      <c r="M97" s="15" t="s">
        <v>58</v>
      </c>
      <c r="N97" s="16" t="s">
        <v>40</v>
      </c>
      <c r="O97" s="17">
        <v>2</v>
      </c>
      <c r="P97" s="7">
        <f t="shared" si="13"/>
        <v>0.2119205298013245</v>
      </c>
      <c r="Q97" s="8">
        <f>+SUMIF(Insumos!$C$6:$C$1014,'Analisis de precios unitarios'!M97,Insumos!$E$6:$E$1014)</f>
        <v>8.9156493244338968</v>
      </c>
      <c r="R97" s="9">
        <f t="shared" si="8"/>
        <v>1.8894091283568524</v>
      </c>
    </row>
    <row r="98" spans="1:18" x14ac:dyDescent="0.25">
      <c r="A98" s="16" t="s">
        <v>25</v>
      </c>
      <c r="B98" s="15" t="s">
        <v>278</v>
      </c>
      <c r="C98" s="5"/>
      <c r="D98" s="91"/>
      <c r="E98" s="91"/>
      <c r="F98" s="53"/>
      <c r="G98" s="6"/>
      <c r="H98" s="6"/>
      <c r="I98" s="6"/>
      <c r="J98" s="6"/>
      <c r="K98" s="49" t="s">
        <v>147</v>
      </c>
      <c r="L98" s="10" t="s">
        <v>59</v>
      </c>
      <c r="M98" s="15" t="s">
        <v>60</v>
      </c>
      <c r="N98" s="16" t="s">
        <v>40</v>
      </c>
      <c r="O98" s="17">
        <v>4</v>
      </c>
      <c r="P98" s="7">
        <f t="shared" si="13"/>
        <v>0.42384105960264901</v>
      </c>
      <c r="Q98" s="8">
        <f>+SUMIF(Insumos!$C$6:$C$1014,'Analisis de precios unitarios'!M98,Insumos!$E$6:$E$1014)</f>
        <v>8.0592356975707133</v>
      </c>
      <c r="R98" s="9">
        <f t="shared" si="8"/>
        <v>3.4158349976458653</v>
      </c>
    </row>
    <row r="99" spans="1:18" x14ac:dyDescent="0.25">
      <c r="A99" s="16" t="s">
        <v>25</v>
      </c>
      <c r="B99" s="15" t="s">
        <v>278</v>
      </c>
      <c r="C99" s="5"/>
      <c r="D99" s="91"/>
      <c r="E99" s="91"/>
      <c r="F99" s="53"/>
      <c r="G99" s="6"/>
      <c r="H99" s="6"/>
      <c r="I99" s="6"/>
      <c r="J99" s="6"/>
      <c r="K99" s="49" t="s">
        <v>149</v>
      </c>
      <c r="L99" s="10" t="s">
        <v>105</v>
      </c>
      <c r="M99" s="15" t="s">
        <v>106</v>
      </c>
      <c r="N99" s="16" t="s">
        <v>107</v>
      </c>
      <c r="O99" s="12"/>
      <c r="P99" s="17">
        <v>0.02</v>
      </c>
      <c r="Q99" s="8">
        <f>+SUMIFS($R$4:$R$682,$B$4:$B$682,B95,$K$4:$K$682,$K$4)</f>
        <v>6.7023619070701965</v>
      </c>
      <c r="R99" s="9">
        <f t="shared" si="8"/>
        <v>0.13404723814140393</v>
      </c>
    </row>
    <row r="100" spans="1:18" x14ac:dyDescent="0.25">
      <c r="A100" s="16" t="s">
        <v>25</v>
      </c>
      <c r="B100" s="15" t="s">
        <v>278</v>
      </c>
      <c r="C100" s="5"/>
      <c r="D100" s="91"/>
      <c r="E100" s="91"/>
      <c r="F100" s="53"/>
      <c r="G100" s="6"/>
      <c r="H100" s="6"/>
      <c r="I100" s="6"/>
      <c r="J100" s="6"/>
      <c r="K100" s="49" t="s">
        <v>149</v>
      </c>
      <c r="L100" s="10" t="s">
        <v>110</v>
      </c>
      <c r="M100" s="15" t="s">
        <v>111</v>
      </c>
      <c r="N100" s="16" t="s">
        <v>40</v>
      </c>
      <c r="O100" s="17">
        <v>1</v>
      </c>
      <c r="P100" s="7">
        <f>+O100/$E$117*8</f>
        <v>0.10596026490066225</v>
      </c>
      <c r="Q100" s="8">
        <f>+SUMIF(Insumos!$C$6:$C$1014,'Analisis de precios unitarios'!M100,Insumos!$E$6:$E$1014)</f>
        <v>0.77380952380952384</v>
      </c>
      <c r="R100" s="9">
        <f t="shared" si="8"/>
        <v>8.1993062125512453E-2</v>
      </c>
    </row>
    <row r="101" spans="1:18" x14ac:dyDescent="0.25">
      <c r="A101" s="16" t="s">
        <v>25</v>
      </c>
      <c r="B101" s="15" t="s">
        <v>278</v>
      </c>
      <c r="C101" s="5"/>
      <c r="D101" s="91"/>
      <c r="E101" s="91"/>
      <c r="F101" s="53"/>
      <c r="G101" s="6"/>
      <c r="H101" s="6"/>
      <c r="I101" s="6"/>
      <c r="J101" s="6"/>
      <c r="K101" s="49" t="s">
        <v>149</v>
      </c>
      <c r="L101" s="10" t="s">
        <v>126</v>
      </c>
      <c r="M101" s="15" t="s">
        <v>127</v>
      </c>
      <c r="N101" s="16" t="s">
        <v>40</v>
      </c>
      <c r="O101" s="17">
        <v>1</v>
      </c>
      <c r="P101" s="7">
        <f>+O101/$E$117*8</f>
        <v>0.10596026490066225</v>
      </c>
      <c r="Q101" s="8">
        <f>+SUMIF(Insumos!$C$6:$C$1014,'Analisis de precios unitarios'!M101,Insumos!$E$6:$E$1014)</f>
        <v>56.541666666666664</v>
      </c>
      <c r="R101" s="9">
        <f t="shared" si="8"/>
        <v>5.9911699779249448</v>
      </c>
    </row>
    <row r="102" spans="1:18" x14ac:dyDescent="0.25">
      <c r="A102" s="16" t="s">
        <v>25</v>
      </c>
      <c r="B102" s="15" t="s">
        <v>278</v>
      </c>
      <c r="C102" s="5"/>
      <c r="D102" s="91"/>
      <c r="E102" s="91"/>
      <c r="F102" s="53"/>
      <c r="G102" s="6"/>
      <c r="H102" s="6"/>
      <c r="I102" s="6"/>
      <c r="J102" s="6"/>
      <c r="K102" s="49" t="s">
        <v>149</v>
      </c>
      <c r="L102" s="10" t="s">
        <v>154</v>
      </c>
      <c r="M102" s="15" t="s">
        <v>280</v>
      </c>
      <c r="N102" s="16" t="s">
        <v>4</v>
      </c>
      <c r="O102" s="12"/>
      <c r="P102" s="17">
        <v>1</v>
      </c>
      <c r="Q102" s="8">
        <f>+SUMIF(Insumos!$C$6:$C$1014,'Analisis de precios unitarios'!M102,Insumos!$E$6:$E$1014)</f>
        <v>2.6389999999999998</v>
      </c>
      <c r="R102" s="9">
        <f t="shared" si="8"/>
        <v>2.6389999999999998</v>
      </c>
    </row>
    <row r="103" spans="1:18" x14ac:dyDescent="0.25">
      <c r="A103" s="16" t="s">
        <v>25</v>
      </c>
      <c r="B103" s="15" t="s">
        <v>278</v>
      </c>
      <c r="C103" s="5"/>
      <c r="D103" s="91"/>
      <c r="E103" s="91"/>
      <c r="F103" s="53"/>
      <c r="G103" s="6"/>
      <c r="H103" s="6"/>
      <c r="I103" s="6"/>
      <c r="J103" s="6"/>
      <c r="K103" s="49" t="s">
        <v>149</v>
      </c>
      <c r="L103" s="10" t="s">
        <v>155</v>
      </c>
      <c r="M103" s="15" t="s">
        <v>281</v>
      </c>
      <c r="N103" s="16" t="s">
        <v>4</v>
      </c>
      <c r="O103" s="12"/>
      <c r="P103" s="17">
        <v>1</v>
      </c>
      <c r="Q103" s="8">
        <f>+SUMIF(Insumos!$C$6:$C$1014,'Analisis de precios unitarios'!M103,Insumos!$E$6:$E$1014)</f>
        <v>32.556999999999995</v>
      </c>
      <c r="R103" s="9">
        <f>+P103*Q103</f>
        <v>32.556999999999995</v>
      </c>
    </row>
    <row r="104" spans="1:18" ht="16.5" customHeight="1" x14ac:dyDescent="0.25">
      <c r="A104" s="16" t="s">
        <v>19</v>
      </c>
      <c r="B104" s="15" t="s">
        <v>278</v>
      </c>
      <c r="C104" s="5"/>
      <c r="D104" s="91"/>
      <c r="E104" s="91"/>
      <c r="F104" s="53"/>
      <c r="G104" s="6"/>
      <c r="H104" s="6"/>
      <c r="I104" s="6"/>
      <c r="J104" s="6"/>
      <c r="K104" s="49" t="s">
        <v>153</v>
      </c>
      <c r="L104" s="10">
        <v>401010110</v>
      </c>
      <c r="M104" s="15" t="s">
        <v>251</v>
      </c>
      <c r="N104" s="16" t="s">
        <v>16</v>
      </c>
      <c r="O104" s="17"/>
      <c r="P104" s="7">
        <v>1</v>
      </c>
      <c r="Q104" s="8">
        <f>+SUMIF(Insumos!$C$6:$C$1014,'Analisis de precios unitarios'!M104,Insumos!$E$6:$E$1014)</f>
        <v>250</v>
      </c>
      <c r="R104" s="9">
        <f t="shared" ref="R104:R113" si="14">+P104*Q104</f>
        <v>250</v>
      </c>
    </row>
    <row r="105" spans="1:18" x14ac:dyDescent="0.25">
      <c r="A105" s="16" t="s">
        <v>27</v>
      </c>
      <c r="B105" s="15" t="s">
        <v>276</v>
      </c>
      <c r="C105" s="5" t="s">
        <v>151</v>
      </c>
      <c r="D105" s="91"/>
      <c r="E105" s="91"/>
      <c r="F105" s="53">
        <f>SUM(G105:J105)</f>
        <v>1026.08</v>
      </c>
      <c r="G105" s="6">
        <f>SUMIFS($R$4:$R$5208,$B$4:$B$5208,B105,$K$4:$K$5208,$K$4)</f>
        <v>0</v>
      </c>
      <c r="H105" s="6">
        <f>SUMIFS($R$4:$R$5208,$B$4:$B$5208,B105,$K$4:$K$5208,$K$8)</f>
        <v>1026.08</v>
      </c>
      <c r="I105" s="6">
        <f>SUMIFS($R$4:$R$5208,$B$4:$B$5208,B105,$K$4:$K$5208,$K$14)</f>
        <v>0</v>
      </c>
      <c r="J105" s="6">
        <f>SUMIFS($R$4:$R$5208,$B$4:$B$5208,B105,$K$4:$K$5208,$K$62)</f>
        <v>0</v>
      </c>
      <c r="K105" s="49" t="s">
        <v>148</v>
      </c>
      <c r="L105" s="10" t="s">
        <v>103</v>
      </c>
      <c r="M105" s="15" t="s">
        <v>276</v>
      </c>
      <c r="N105" s="16" t="s">
        <v>10</v>
      </c>
      <c r="O105" s="17"/>
      <c r="P105" s="7">
        <v>4</v>
      </c>
      <c r="Q105" s="8">
        <f>+SUMIF(Insumos!$C$6:$C$1014,'Analisis de precios unitarios'!M105,Insumos!$E$6:$E$1014)</f>
        <v>256.52</v>
      </c>
      <c r="R105" s="9">
        <f t="shared" si="14"/>
        <v>1026.08</v>
      </c>
    </row>
    <row r="106" spans="1:18" x14ac:dyDescent="0.25">
      <c r="A106" s="16" t="s">
        <v>28</v>
      </c>
      <c r="B106" s="15" t="s">
        <v>279</v>
      </c>
      <c r="C106" s="5" t="s">
        <v>151</v>
      </c>
      <c r="D106" s="91">
        <v>1.5</v>
      </c>
      <c r="E106" s="91">
        <v>1.5</v>
      </c>
      <c r="F106" s="53">
        <f>SUM(G106:J106)</f>
        <v>431.46384026928615</v>
      </c>
      <c r="G106" s="6">
        <f>SUMIFS($R$4:$R$5208,$B$4:$B$5208,B106,$K$4:$K$5208,$K$4)</f>
        <v>245.41272855532253</v>
      </c>
      <c r="H106" s="6">
        <f>SUMIFS($R$4:$R$5208,$B$4:$B$5208,B106,$K$4:$K$5208,$K$8)</f>
        <v>48.142857142857139</v>
      </c>
      <c r="I106" s="6">
        <f>SUMIFS($R$4:$R$5208,$B$4:$B$5208,B106,$K$4:$K$5208,$K$14)</f>
        <v>137.90825457110645</v>
      </c>
      <c r="J106" s="6">
        <f>SUMIFS($R$4:$R$5208,$B$4:$B$5208,B106,$K$4:$K$5208,$K$62)</f>
        <v>0</v>
      </c>
      <c r="K106" s="49" t="s">
        <v>147</v>
      </c>
      <c r="L106" s="10" t="s">
        <v>45</v>
      </c>
      <c r="M106" s="15" t="s">
        <v>46</v>
      </c>
      <c r="N106" s="16" t="s">
        <v>40</v>
      </c>
      <c r="O106" s="17">
        <v>0.2</v>
      </c>
      <c r="P106" s="7">
        <f>+O106/$D$128*8</f>
        <v>1.0666666666666667</v>
      </c>
      <c r="Q106" s="8">
        <f>+SUMIF(Insumos!$C$6:$C$1014,'Analisis de precios unitarios'!M106,Insumos!$E$6:$E$1014)</f>
        <v>9.543510636814629</v>
      </c>
      <c r="R106" s="9">
        <f t="shared" si="14"/>
        <v>10.179744679268937</v>
      </c>
    </row>
    <row r="107" spans="1:18" x14ac:dyDescent="0.25">
      <c r="A107" s="16" t="s">
        <v>28</v>
      </c>
      <c r="B107" s="15" t="s">
        <v>279</v>
      </c>
      <c r="C107" s="10"/>
      <c r="D107" s="54"/>
      <c r="E107" s="56"/>
      <c r="F107" s="56"/>
      <c r="G107" s="105"/>
      <c r="H107" s="105"/>
      <c r="I107" s="105"/>
      <c r="J107" s="105"/>
      <c r="K107" s="49" t="s">
        <v>147</v>
      </c>
      <c r="L107" s="10" t="s">
        <v>47</v>
      </c>
      <c r="M107" s="15" t="s">
        <v>48</v>
      </c>
      <c r="N107" s="16" t="s">
        <v>40</v>
      </c>
      <c r="O107" s="17">
        <v>1</v>
      </c>
      <c r="P107" s="7">
        <f t="shared" ref="P107:P110" si="15">+O107/$D$128*8</f>
        <v>5.333333333333333</v>
      </c>
      <c r="Q107" s="8">
        <f>+SUMIF(Insumos!$C$6:$C$1014,'Analisis de precios unitarios'!M107,Insumos!$E$6:$E$1014)</f>
        <v>9.9754511316773993</v>
      </c>
      <c r="R107" s="9">
        <f t="shared" si="14"/>
        <v>53.202406035612796</v>
      </c>
    </row>
    <row r="108" spans="1:18" x14ac:dyDescent="0.25">
      <c r="A108" s="16" t="s">
        <v>28</v>
      </c>
      <c r="B108" s="15" t="s">
        <v>279</v>
      </c>
      <c r="C108" s="10"/>
      <c r="D108" s="56"/>
      <c r="E108" s="56"/>
      <c r="F108" s="56"/>
      <c r="G108" s="12"/>
      <c r="H108" s="12"/>
      <c r="I108" s="12"/>
      <c r="J108" s="12"/>
      <c r="K108" s="49" t="s">
        <v>147</v>
      </c>
      <c r="L108" s="10" t="s">
        <v>49</v>
      </c>
      <c r="M108" s="15" t="s">
        <v>50</v>
      </c>
      <c r="N108" s="16" t="s">
        <v>40</v>
      </c>
      <c r="O108" s="17">
        <v>1</v>
      </c>
      <c r="P108" s="7">
        <f t="shared" si="15"/>
        <v>5.333333333333333</v>
      </c>
      <c r="Q108" s="8">
        <f>+SUMIF(Insumos!$C$6:$C$1014,'Analisis de precios unitarios'!M108,Insumos!$E$6:$E$1014)</f>
        <v>8.6743053318933896</v>
      </c>
      <c r="R108" s="9">
        <f t="shared" si="14"/>
        <v>46.262961770098073</v>
      </c>
    </row>
    <row r="109" spans="1:18" x14ac:dyDescent="0.25">
      <c r="A109" s="16" t="s">
        <v>28</v>
      </c>
      <c r="B109" s="15" t="s">
        <v>279</v>
      </c>
      <c r="C109" s="10"/>
      <c r="D109" s="106"/>
      <c r="E109" s="106"/>
      <c r="F109" s="106"/>
      <c r="G109" s="13"/>
      <c r="H109" s="14"/>
      <c r="I109" s="14"/>
      <c r="J109" s="14"/>
      <c r="K109" s="49" t="s">
        <v>147</v>
      </c>
      <c r="L109" s="10" t="s">
        <v>51</v>
      </c>
      <c r="M109" s="15" t="s">
        <v>52</v>
      </c>
      <c r="N109" s="16" t="s">
        <v>40</v>
      </c>
      <c r="O109" s="17">
        <v>1</v>
      </c>
      <c r="P109" s="7">
        <f t="shared" si="15"/>
        <v>5.333333333333333</v>
      </c>
      <c r="Q109" s="8">
        <f>+SUMIF(Insumos!$C$6:$C$1014,'Analisis de precios unitarios'!M109,Insumos!$E$6:$E$1014)</f>
        <v>6.8581917880260743</v>
      </c>
      <c r="R109" s="9">
        <f t="shared" si="14"/>
        <v>36.577022869472394</v>
      </c>
    </row>
    <row r="110" spans="1:18" x14ac:dyDescent="0.25">
      <c r="A110" s="16" t="s">
        <v>28</v>
      </c>
      <c r="B110" s="15" t="s">
        <v>279</v>
      </c>
      <c r="C110" s="10"/>
      <c r="D110" s="106"/>
      <c r="E110" s="106"/>
      <c r="F110" s="106"/>
      <c r="G110" s="12"/>
      <c r="H110" s="12"/>
      <c r="I110" s="12"/>
      <c r="J110" s="12"/>
      <c r="K110" s="49" t="s">
        <v>147</v>
      </c>
      <c r="L110" s="10" t="s">
        <v>53</v>
      </c>
      <c r="M110" s="15" t="s">
        <v>54</v>
      </c>
      <c r="N110" s="16" t="s">
        <v>40</v>
      </c>
      <c r="O110" s="17">
        <v>3</v>
      </c>
      <c r="P110" s="7">
        <f t="shared" si="15"/>
        <v>16</v>
      </c>
      <c r="Q110" s="8">
        <f>+SUMIF(Insumos!$C$6:$C$1014,'Analisis de precios unitarios'!M110,Insumos!$E$6:$E$1014)</f>
        <v>6.1994120750543944</v>
      </c>
      <c r="R110" s="9">
        <f t="shared" si="14"/>
        <v>99.19059320087031</v>
      </c>
    </row>
    <row r="111" spans="1:18" ht="15" customHeight="1" x14ac:dyDescent="0.25">
      <c r="A111" s="16" t="s">
        <v>28</v>
      </c>
      <c r="B111" s="15" t="s">
        <v>279</v>
      </c>
      <c r="C111" s="10"/>
      <c r="D111" s="57"/>
      <c r="E111" s="57"/>
      <c r="F111" s="57"/>
      <c r="G111" s="15"/>
      <c r="H111" s="15"/>
      <c r="I111" s="15"/>
      <c r="J111" s="15"/>
      <c r="K111" s="49" t="s">
        <v>148</v>
      </c>
      <c r="L111" s="10" t="s">
        <v>86</v>
      </c>
      <c r="M111" s="15" t="s">
        <v>254</v>
      </c>
      <c r="N111" s="16" t="s">
        <v>62</v>
      </c>
      <c r="O111" s="12"/>
      <c r="P111" s="17">
        <v>1</v>
      </c>
      <c r="Q111" s="8">
        <f>+SUMIF(Insumos!$C$6:$C$1014,'Analisis de precios unitarios'!M111,Insumos!$E$6:$E$1014)</f>
        <v>48.142857142857139</v>
      </c>
      <c r="R111" s="9">
        <f t="shared" si="14"/>
        <v>48.142857142857139</v>
      </c>
    </row>
    <row r="112" spans="1:18" x14ac:dyDescent="0.25">
      <c r="A112" s="16" t="s">
        <v>28</v>
      </c>
      <c r="B112" s="15" t="s">
        <v>279</v>
      </c>
      <c r="C112" s="10"/>
      <c r="D112" s="56"/>
      <c r="E112" s="56"/>
      <c r="F112" s="56"/>
      <c r="G112" s="12"/>
      <c r="H112" s="12"/>
      <c r="I112" s="12"/>
      <c r="J112" s="12"/>
      <c r="K112" s="49" t="s">
        <v>149</v>
      </c>
      <c r="L112" s="10" t="s">
        <v>105</v>
      </c>
      <c r="M112" s="15" t="s">
        <v>106</v>
      </c>
      <c r="N112" s="16" t="s">
        <v>107</v>
      </c>
      <c r="O112" s="12"/>
      <c r="P112" s="17">
        <v>0.02</v>
      </c>
      <c r="Q112" s="8">
        <f>+SUMIFS($R$4:$R$682,$B$4:$B$682,B106,$K$4:$K$682,$K$4)</f>
        <v>245.41272855532253</v>
      </c>
      <c r="R112" s="9">
        <f t="shared" si="14"/>
        <v>4.9082545711064505</v>
      </c>
    </row>
    <row r="113" spans="1:18" x14ac:dyDescent="0.25">
      <c r="A113" s="16" t="s">
        <v>28</v>
      </c>
      <c r="B113" s="15" t="s">
        <v>279</v>
      </c>
      <c r="C113" s="10"/>
      <c r="D113" s="56"/>
      <c r="E113" s="56"/>
      <c r="F113" s="56"/>
      <c r="G113" s="12"/>
      <c r="H113" s="12"/>
      <c r="I113" s="12"/>
      <c r="J113" s="12"/>
      <c r="K113" s="49" t="s">
        <v>149</v>
      </c>
      <c r="L113" s="10" t="s">
        <v>124</v>
      </c>
      <c r="M113" s="15" t="s">
        <v>125</v>
      </c>
      <c r="N113" s="16" t="s">
        <v>40</v>
      </c>
      <c r="O113" s="17">
        <v>0.5</v>
      </c>
      <c r="P113" s="7">
        <f>+O113/$E$128*8</f>
        <v>2.6666666666666665</v>
      </c>
      <c r="Q113" s="8">
        <f>+SUMIF(Insumos!$C$6:$C$1014,'Analisis de precios unitarios'!M113,Insumos!$E$6:$E$1014)</f>
        <v>49.875000000000007</v>
      </c>
      <c r="R113" s="9">
        <f t="shared" si="14"/>
        <v>133</v>
      </c>
    </row>
    <row r="114" spans="1:18" x14ac:dyDescent="0.25">
      <c r="A114" s="16" t="s">
        <v>24</v>
      </c>
      <c r="B114" s="15" t="s">
        <v>262</v>
      </c>
      <c r="C114" s="5" t="s">
        <v>142</v>
      </c>
      <c r="D114" s="52"/>
      <c r="E114" s="52"/>
      <c r="F114" s="53">
        <f>SUM(G114:J114)</f>
        <v>234.22900000000001</v>
      </c>
      <c r="G114" s="6">
        <f>SUMIFS($R$4:$R$5208,$B$4:$B$5208,B114,$K$4:$K$5208,$K$4)</f>
        <v>0</v>
      </c>
      <c r="H114" s="6">
        <f>SUMIFS($R$4:$R$5208,$B$4:$B$5208,B114,$K$4:$K$5208,$K$8)</f>
        <v>234.22900000000001</v>
      </c>
      <c r="I114" s="6">
        <f>SUMIFS($R$4:$R$5208,$B$4:$B$5208,B114,$K$4:$K$5208,$K$14)</f>
        <v>0</v>
      </c>
      <c r="J114" s="6">
        <f>SUMIFS($R$4:$R$5208,$B$4:$B$5208,B114,$K$4:$K$5208,$K$62)</f>
        <v>0</v>
      </c>
      <c r="K114" s="49" t="s">
        <v>148</v>
      </c>
      <c r="L114" s="10" t="s">
        <v>76</v>
      </c>
      <c r="M114" s="15" t="s">
        <v>175</v>
      </c>
      <c r="N114" s="16" t="s">
        <v>10</v>
      </c>
      <c r="O114" s="12"/>
      <c r="P114" s="17">
        <v>0.5</v>
      </c>
      <c r="Q114" s="18">
        <v>49.870000000000005</v>
      </c>
      <c r="R114" s="9">
        <f t="shared" si="7"/>
        <v>24.935000000000002</v>
      </c>
    </row>
    <row r="115" spans="1:18" x14ac:dyDescent="0.25">
      <c r="A115" s="16" t="s">
        <v>24</v>
      </c>
      <c r="B115" s="15" t="s">
        <v>262</v>
      </c>
      <c r="C115" s="5"/>
      <c r="D115" s="52"/>
      <c r="E115" s="52"/>
      <c r="F115" s="53"/>
      <c r="G115" s="6"/>
      <c r="H115" s="6"/>
      <c r="I115" s="6"/>
      <c r="J115" s="6"/>
      <c r="K115" s="49" t="s">
        <v>148</v>
      </c>
      <c r="L115" s="10" t="s">
        <v>77</v>
      </c>
      <c r="M115" s="15" t="s">
        <v>265</v>
      </c>
      <c r="N115" s="16" t="s">
        <v>4</v>
      </c>
      <c r="O115" s="12"/>
      <c r="P115" s="17">
        <v>1.05</v>
      </c>
      <c r="Q115" s="8">
        <f>+SUMIF(Insumos!$C$6:$C$1014,'Analisis de precios unitarios'!M115,Insumos!$E$6:$E$1014)</f>
        <v>196.53</v>
      </c>
      <c r="R115" s="9">
        <f t="shared" si="7"/>
        <v>206.35650000000001</v>
      </c>
    </row>
    <row r="116" spans="1:18" x14ac:dyDescent="0.25">
      <c r="A116" s="16" t="s">
        <v>24</v>
      </c>
      <c r="B116" s="15" t="s">
        <v>262</v>
      </c>
      <c r="C116" s="5"/>
      <c r="D116" s="52"/>
      <c r="E116" s="52"/>
      <c r="F116" s="53"/>
      <c r="G116" s="6"/>
      <c r="H116" s="6"/>
      <c r="I116" s="6"/>
      <c r="J116" s="6"/>
      <c r="K116" s="49" t="s">
        <v>148</v>
      </c>
      <c r="L116" s="10" t="s">
        <v>84</v>
      </c>
      <c r="M116" s="15" t="s">
        <v>85</v>
      </c>
      <c r="N116" s="16" t="s">
        <v>62</v>
      </c>
      <c r="O116" s="12"/>
      <c r="P116" s="17">
        <v>65.8</v>
      </c>
      <c r="Q116" s="8">
        <f>+SUMIF(Insumos!$C$6:$C$1014,'Analisis de precios unitarios'!M116,Insumos!$E$6:$E$1014)</f>
        <v>4.4642857142857144E-2</v>
      </c>
      <c r="R116" s="9">
        <f t="shared" si="7"/>
        <v>2.9375</v>
      </c>
    </row>
    <row r="117" spans="1:18" x14ac:dyDescent="0.25">
      <c r="A117" s="16" t="s">
        <v>25</v>
      </c>
      <c r="B117" s="15" t="s">
        <v>263</v>
      </c>
      <c r="C117" s="5" t="s">
        <v>142</v>
      </c>
      <c r="D117" s="52">
        <v>75.5</v>
      </c>
      <c r="E117" s="52">
        <v>75.5</v>
      </c>
      <c r="F117" s="53">
        <f>SUM(G117:J117)</f>
        <v>313.18957218526208</v>
      </c>
      <c r="G117" s="6">
        <f>SUMIFS($R$4:$R$5208,$B$4:$B$5208,B117,$K$4:$K$5208,$K$4)</f>
        <v>6.7023619070701965</v>
      </c>
      <c r="H117" s="6">
        <f>SUMIFS($R$4:$R$5208,$B$4:$B$5208,B117,$K$4:$K$5208,$K$8)</f>
        <v>0</v>
      </c>
      <c r="I117" s="6">
        <f>SUMIFS($R$4:$R$5208,$B$4:$B$5208,B117,$K$4:$K$5208,$K$14)</f>
        <v>56.48721027819186</v>
      </c>
      <c r="J117" s="6">
        <f>SUMIFS($R$4:$R$5208,$B$4:$B$5208,B117,$K$4:$K$5208,$K$62)</f>
        <v>250</v>
      </c>
      <c r="K117" s="49" t="s">
        <v>147</v>
      </c>
      <c r="L117" s="10" t="s">
        <v>45</v>
      </c>
      <c r="M117" s="15" t="s">
        <v>46</v>
      </c>
      <c r="N117" s="16" t="s">
        <v>40</v>
      </c>
      <c r="O117" s="17">
        <v>0.2</v>
      </c>
      <c r="P117" s="7">
        <f>+O117/$D$117*8</f>
        <v>2.119205298013245E-2</v>
      </c>
      <c r="Q117" s="8">
        <f>+SUMIF(Insumos!$C$6:$C$1014,'Analisis de precios unitarios'!M117,Insumos!$E$6:$E$1014)</f>
        <v>9.543510636814629</v>
      </c>
      <c r="R117" s="9">
        <f t="shared" si="7"/>
        <v>0.20224658303183321</v>
      </c>
    </row>
    <row r="118" spans="1:18" x14ac:dyDescent="0.25">
      <c r="A118" s="16" t="s">
        <v>25</v>
      </c>
      <c r="B118" s="15" t="s">
        <v>263</v>
      </c>
      <c r="C118" s="5"/>
      <c r="D118" s="52"/>
      <c r="E118" s="52"/>
      <c r="F118" s="53"/>
      <c r="G118" s="6"/>
      <c r="H118" s="6"/>
      <c r="I118" s="6"/>
      <c r="J118" s="6"/>
      <c r="K118" s="49" t="s">
        <v>147</v>
      </c>
      <c r="L118" s="10" t="s">
        <v>55</v>
      </c>
      <c r="M118" s="15" t="s">
        <v>56</v>
      </c>
      <c r="N118" s="16" t="s">
        <v>40</v>
      </c>
      <c r="O118" s="17">
        <v>1</v>
      </c>
      <c r="P118" s="7">
        <f t="shared" ref="P118:P120" si="16">+O118/$D$117*8</f>
        <v>0.10596026490066225</v>
      </c>
      <c r="Q118" s="8">
        <f>+SUMIF(Insumos!$C$6:$C$1014,'Analisis de precios unitarios'!M118,Insumos!$E$6:$E$1014)</f>
        <v>11.276596931461407</v>
      </c>
      <c r="R118" s="9">
        <f t="shared" si="7"/>
        <v>1.1948711980356459</v>
      </c>
    </row>
    <row r="119" spans="1:18" x14ac:dyDescent="0.25">
      <c r="A119" s="16" t="s">
        <v>25</v>
      </c>
      <c r="B119" s="15" t="s">
        <v>263</v>
      </c>
      <c r="C119" s="5"/>
      <c r="D119" s="52"/>
      <c r="E119" s="52"/>
      <c r="F119" s="53"/>
      <c r="G119" s="6"/>
      <c r="H119" s="6"/>
      <c r="I119" s="6"/>
      <c r="J119" s="6"/>
      <c r="K119" s="49" t="s">
        <v>147</v>
      </c>
      <c r="L119" s="10" t="s">
        <v>57</v>
      </c>
      <c r="M119" s="15" t="s">
        <v>58</v>
      </c>
      <c r="N119" s="16" t="s">
        <v>40</v>
      </c>
      <c r="O119" s="17">
        <v>2</v>
      </c>
      <c r="P119" s="7">
        <f t="shared" si="16"/>
        <v>0.2119205298013245</v>
      </c>
      <c r="Q119" s="8">
        <f>+SUMIF(Insumos!$C$6:$C$1014,'Analisis de precios unitarios'!M119,Insumos!$E$6:$E$1014)</f>
        <v>8.9156493244338968</v>
      </c>
      <c r="R119" s="9">
        <f t="shared" si="7"/>
        <v>1.8894091283568524</v>
      </c>
    </row>
    <row r="120" spans="1:18" x14ac:dyDescent="0.25">
      <c r="A120" s="16" t="s">
        <v>25</v>
      </c>
      <c r="B120" s="15" t="s">
        <v>263</v>
      </c>
      <c r="C120" s="5"/>
      <c r="D120" s="52"/>
      <c r="E120" s="52"/>
      <c r="F120" s="53"/>
      <c r="G120" s="6"/>
      <c r="H120" s="6"/>
      <c r="I120" s="6"/>
      <c r="J120" s="6"/>
      <c r="K120" s="49" t="s">
        <v>147</v>
      </c>
      <c r="L120" s="10" t="s">
        <v>59</v>
      </c>
      <c r="M120" s="15" t="s">
        <v>60</v>
      </c>
      <c r="N120" s="16" t="s">
        <v>40</v>
      </c>
      <c r="O120" s="17">
        <v>4</v>
      </c>
      <c r="P120" s="7">
        <f t="shared" si="16"/>
        <v>0.42384105960264901</v>
      </c>
      <c r="Q120" s="8">
        <f>+SUMIF(Insumos!$C$6:$C$1014,'Analisis de precios unitarios'!M120,Insumos!$E$6:$E$1014)</f>
        <v>8.0592356975707133</v>
      </c>
      <c r="R120" s="9">
        <f t="shared" si="7"/>
        <v>3.4158349976458653</v>
      </c>
    </row>
    <row r="121" spans="1:18" x14ac:dyDescent="0.25">
      <c r="A121" s="16" t="s">
        <v>25</v>
      </c>
      <c r="B121" s="15" t="s">
        <v>263</v>
      </c>
      <c r="C121" s="5"/>
      <c r="D121" s="52"/>
      <c r="E121" s="52"/>
      <c r="F121" s="53"/>
      <c r="G121" s="6"/>
      <c r="H121" s="6"/>
      <c r="I121" s="6"/>
      <c r="J121" s="6"/>
      <c r="K121" s="49" t="s">
        <v>149</v>
      </c>
      <c r="L121" s="10" t="s">
        <v>105</v>
      </c>
      <c r="M121" s="15" t="s">
        <v>106</v>
      </c>
      <c r="N121" s="16" t="s">
        <v>107</v>
      </c>
      <c r="O121" s="12"/>
      <c r="P121" s="17">
        <v>0.02</v>
      </c>
      <c r="Q121" s="8">
        <f>+SUMIFS($R$4:$R$682,$B$4:$B$682,B117,$K$4:$K$682,$K$4)</f>
        <v>6.7023619070701965</v>
      </c>
      <c r="R121" s="9">
        <f t="shared" si="7"/>
        <v>0.13404723814140393</v>
      </c>
    </row>
    <row r="122" spans="1:18" x14ac:dyDescent="0.25">
      <c r="A122" s="16" t="s">
        <v>25</v>
      </c>
      <c r="B122" s="15" t="s">
        <v>263</v>
      </c>
      <c r="C122" s="5"/>
      <c r="D122" s="52"/>
      <c r="E122" s="52"/>
      <c r="F122" s="53"/>
      <c r="G122" s="6"/>
      <c r="H122" s="6"/>
      <c r="I122" s="6"/>
      <c r="J122" s="6"/>
      <c r="K122" s="49" t="s">
        <v>149</v>
      </c>
      <c r="L122" s="10" t="s">
        <v>110</v>
      </c>
      <c r="M122" s="15" t="s">
        <v>111</v>
      </c>
      <c r="N122" s="16" t="s">
        <v>40</v>
      </c>
      <c r="O122" s="17">
        <v>1</v>
      </c>
      <c r="P122" s="7">
        <f>+O122/$E$117*8</f>
        <v>0.10596026490066225</v>
      </c>
      <c r="Q122" s="8">
        <f>+SUMIF(Insumos!$C$6:$C$1014,'Analisis de precios unitarios'!M122,Insumos!$E$6:$E$1014)</f>
        <v>0.77380952380952384</v>
      </c>
      <c r="R122" s="9">
        <f t="shared" si="7"/>
        <v>8.1993062125512453E-2</v>
      </c>
    </row>
    <row r="123" spans="1:18" x14ac:dyDescent="0.25">
      <c r="A123" s="16" t="s">
        <v>25</v>
      </c>
      <c r="B123" s="15" t="s">
        <v>263</v>
      </c>
      <c r="C123" s="5"/>
      <c r="D123" s="52"/>
      <c r="E123" s="52"/>
      <c r="F123" s="53"/>
      <c r="G123" s="6"/>
      <c r="H123" s="6"/>
      <c r="I123" s="6"/>
      <c r="J123" s="6"/>
      <c r="K123" s="49" t="s">
        <v>149</v>
      </c>
      <c r="L123" s="10" t="s">
        <v>126</v>
      </c>
      <c r="M123" s="15" t="s">
        <v>127</v>
      </c>
      <c r="N123" s="16" t="s">
        <v>40</v>
      </c>
      <c r="O123" s="17">
        <v>1</v>
      </c>
      <c r="P123" s="7">
        <f>+O123/$E$117*8</f>
        <v>0.10596026490066225</v>
      </c>
      <c r="Q123" s="8">
        <f>+SUMIF(Insumos!$C$6:$C$1014,'Analisis de precios unitarios'!M123,Insumos!$E$6:$E$1014)</f>
        <v>56.541666666666664</v>
      </c>
      <c r="R123" s="9">
        <f t="shared" si="7"/>
        <v>5.9911699779249448</v>
      </c>
    </row>
    <row r="124" spans="1:18" x14ac:dyDescent="0.25">
      <c r="A124" s="16" t="s">
        <v>25</v>
      </c>
      <c r="B124" s="15" t="s">
        <v>263</v>
      </c>
      <c r="C124" s="5"/>
      <c r="D124" s="52"/>
      <c r="E124" s="52"/>
      <c r="F124" s="53"/>
      <c r="G124" s="6"/>
      <c r="H124" s="6"/>
      <c r="I124" s="6"/>
      <c r="J124" s="6"/>
      <c r="K124" s="49" t="s">
        <v>149</v>
      </c>
      <c r="L124" s="10" t="s">
        <v>154</v>
      </c>
      <c r="M124" s="15" t="s">
        <v>266</v>
      </c>
      <c r="N124" s="16" t="s">
        <v>4</v>
      </c>
      <c r="O124" s="12"/>
      <c r="P124" s="17">
        <v>1</v>
      </c>
      <c r="Q124" s="8">
        <f>+SUMIF(Insumos!$C$6:$C$1014,'Analisis de precios unitarios'!M124,Insumos!$E$6:$E$1014)</f>
        <v>3.77</v>
      </c>
      <c r="R124" s="9">
        <f t="shared" si="7"/>
        <v>3.77</v>
      </c>
    </row>
    <row r="125" spans="1:18" x14ac:dyDescent="0.25">
      <c r="A125" s="16" t="s">
        <v>25</v>
      </c>
      <c r="B125" s="15" t="s">
        <v>263</v>
      </c>
      <c r="C125" s="5"/>
      <c r="D125" s="52"/>
      <c r="E125" s="52"/>
      <c r="F125" s="53"/>
      <c r="G125" s="6"/>
      <c r="H125" s="6"/>
      <c r="I125" s="6"/>
      <c r="J125" s="6"/>
      <c r="K125" s="49" t="s">
        <v>149</v>
      </c>
      <c r="L125" s="10" t="s">
        <v>155</v>
      </c>
      <c r="M125" s="15" t="s">
        <v>267</v>
      </c>
      <c r="N125" s="16" t="s">
        <v>4</v>
      </c>
      <c r="O125" s="12"/>
      <c r="P125" s="17">
        <v>1</v>
      </c>
      <c r="Q125" s="8">
        <f>+SUMIF(Insumos!$C$6:$C$1014,'Analisis de precios unitarios'!M125,Insumos!$E$6:$E$1014)</f>
        <v>46.51</v>
      </c>
      <c r="R125" s="9">
        <f>+P125*Q125</f>
        <v>46.51</v>
      </c>
    </row>
    <row r="126" spans="1:18" ht="16.5" customHeight="1" x14ac:dyDescent="0.25">
      <c r="A126" s="16" t="s">
        <v>19</v>
      </c>
      <c r="B126" s="15" t="s">
        <v>263</v>
      </c>
      <c r="C126" s="5"/>
      <c r="D126" s="90"/>
      <c r="E126" s="90"/>
      <c r="F126" s="53"/>
      <c r="G126" s="6"/>
      <c r="H126" s="6"/>
      <c r="I126" s="6"/>
      <c r="J126" s="6"/>
      <c r="K126" s="49" t="s">
        <v>153</v>
      </c>
      <c r="L126" s="10">
        <v>401010110</v>
      </c>
      <c r="M126" s="15" t="s">
        <v>251</v>
      </c>
      <c r="N126" s="16" t="s">
        <v>16</v>
      </c>
      <c r="O126" s="17"/>
      <c r="P126" s="7">
        <v>1</v>
      </c>
      <c r="Q126" s="8">
        <f>+SUMIF(Insumos!$C$6:$C$1014,'Analisis de precios unitarios'!M126,Insumos!$E$6:$E$1014)</f>
        <v>250</v>
      </c>
      <c r="R126" s="9">
        <f t="shared" ref="R126" si="17">+P126*Q126</f>
        <v>250</v>
      </c>
    </row>
    <row r="127" spans="1:18" x14ac:dyDescent="0.25">
      <c r="A127" s="16" t="s">
        <v>27</v>
      </c>
      <c r="B127" s="15" t="s">
        <v>252</v>
      </c>
      <c r="C127" s="5" t="s">
        <v>151</v>
      </c>
      <c r="D127" s="52"/>
      <c r="E127" s="52"/>
      <c r="F127" s="53">
        <f>SUM(G127:J127)</f>
        <v>3016.6000000000004</v>
      </c>
      <c r="G127" s="6">
        <f>SUMIFS($R$4:$R$5208,$B$4:$B$5208,B127,$K$4:$K$5208,$K$4)</f>
        <v>0</v>
      </c>
      <c r="H127" s="6">
        <f>SUMIFS($R$4:$R$5208,$B$4:$B$5208,B127,$K$4:$K$5208,$K$8)</f>
        <v>3016.6000000000004</v>
      </c>
      <c r="I127" s="6">
        <f>SUMIFS($R$4:$R$5208,$B$4:$B$5208,B127,$K$4:$K$5208,$K$14)</f>
        <v>0</v>
      </c>
      <c r="J127" s="6">
        <f>SUMIFS($R$4:$R$5208,$B$4:$B$5208,B127,$K$4:$K$5208,$K$62)</f>
        <v>0</v>
      </c>
      <c r="K127" s="49" t="s">
        <v>148</v>
      </c>
      <c r="L127" s="10" t="s">
        <v>103</v>
      </c>
      <c r="M127" s="15" t="s">
        <v>252</v>
      </c>
      <c r="N127" s="16" t="s">
        <v>10</v>
      </c>
      <c r="O127" s="17"/>
      <c r="P127" s="7">
        <v>4</v>
      </c>
      <c r="Q127" s="8">
        <f>+SUMIF(Insumos!$C$6:$C$1014,'Analisis de precios unitarios'!M127,Insumos!$E$6:$E$1014)</f>
        <v>754.15000000000009</v>
      </c>
      <c r="R127" s="9">
        <f t="shared" si="7"/>
        <v>3016.6000000000004</v>
      </c>
    </row>
    <row r="128" spans="1:18" x14ac:dyDescent="0.25">
      <c r="A128" s="16" t="s">
        <v>28</v>
      </c>
      <c r="B128" s="15" t="s">
        <v>253</v>
      </c>
      <c r="C128" s="5" t="s">
        <v>151</v>
      </c>
      <c r="D128" s="52">
        <v>1.5</v>
      </c>
      <c r="E128" s="52">
        <v>1.5</v>
      </c>
      <c r="F128" s="53">
        <f>SUM(G128:J128)</f>
        <v>431.46384026928615</v>
      </c>
      <c r="G128" s="6">
        <f>SUMIFS($R$4:$R$5208,$B$4:$B$5208,B128,$K$4:$K$5208,$K$4)</f>
        <v>245.41272855532253</v>
      </c>
      <c r="H128" s="6">
        <f>SUMIFS($R$4:$R$5208,$B$4:$B$5208,B128,$K$4:$K$5208,$K$8)</f>
        <v>48.142857142857139</v>
      </c>
      <c r="I128" s="6">
        <f>SUMIFS($R$4:$R$5208,$B$4:$B$5208,B128,$K$4:$K$5208,$K$14)</f>
        <v>137.90825457110645</v>
      </c>
      <c r="J128" s="6">
        <f>SUMIFS($R$4:$R$5208,$B$4:$B$5208,B128,$K$4:$K$5208,$K$62)</f>
        <v>0</v>
      </c>
      <c r="K128" s="49" t="s">
        <v>147</v>
      </c>
      <c r="L128" s="10" t="s">
        <v>45</v>
      </c>
      <c r="M128" s="15" t="s">
        <v>46</v>
      </c>
      <c r="N128" s="16" t="s">
        <v>40</v>
      </c>
      <c r="O128" s="17">
        <v>0.2</v>
      </c>
      <c r="P128" s="7">
        <f>+O128/$D$128*8</f>
        <v>1.0666666666666667</v>
      </c>
      <c r="Q128" s="8">
        <f>+SUMIF(Insumos!$C$6:$C$1014,'Analisis de precios unitarios'!M128,Insumos!$E$6:$E$1014)</f>
        <v>9.543510636814629</v>
      </c>
      <c r="R128" s="9">
        <f t="shared" si="7"/>
        <v>10.179744679268937</v>
      </c>
    </row>
    <row r="129" spans="1:18" x14ac:dyDescent="0.25">
      <c r="A129" s="16" t="s">
        <v>28</v>
      </c>
      <c r="B129" s="15" t="s">
        <v>253</v>
      </c>
      <c r="C129" s="10"/>
      <c r="D129" s="54"/>
      <c r="E129" s="56"/>
      <c r="F129" s="56"/>
      <c r="G129" s="105"/>
      <c r="H129" s="105"/>
      <c r="I129" s="105"/>
      <c r="J129" s="105"/>
      <c r="K129" s="49" t="s">
        <v>147</v>
      </c>
      <c r="L129" s="10" t="s">
        <v>47</v>
      </c>
      <c r="M129" s="15" t="s">
        <v>48</v>
      </c>
      <c r="N129" s="16" t="s">
        <v>40</v>
      </c>
      <c r="O129" s="17">
        <v>1</v>
      </c>
      <c r="P129" s="7">
        <f t="shared" ref="P129:P132" si="18">+O129/$D$128*8</f>
        <v>5.333333333333333</v>
      </c>
      <c r="Q129" s="8">
        <f>+SUMIF(Insumos!$C$6:$C$1014,'Analisis de precios unitarios'!M129,Insumos!$E$6:$E$1014)</f>
        <v>9.9754511316773993</v>
      </c>
      <c r="R129" s="9">
        <f t="shared" si="7"/>
        <v>53.202406035612796</v>
      </c>
    </row>
    <row r="130" spans="1:18" x14ac:dyDescent="0.25">
      <c r="A130" s="16" t="s">
        <v>28</v>
      </c>
      <c r="B130" s="15" t="s">
        <v>253</v>
      </c>
      <c r="C130" s="10"/>
      <c r="D130" s="56"/>
      <c r="E130" s="56"/>
      <c r="F130" s="56"/>
      <c r="G130" s="12"/>
      <c r="H130" s="12"/>
      <c r="I130" s="12"/>
      <c r="J130" s="12"/>
      <c r="K130" s="49" t="s">
        <v>147</v>
      </c>
      <c r="L130" s="10" t="s">
        <v>49</v>
      </c>
      <c r="M130" s="15" t="s">
        <v>50</v>
      </c>
      <c r="N130" s="16" t="s">
        <v>40</v>
      </c>
      <c r="O130" s="17">
        <v>1</v>
      </c>
      <c r="P130" s="7">
        <f t="shared" si="18"/>
        <v>5.333333333333333</v>
      </c>
      <c r="Q130" s="8">
        <f>+SUMIF(Insumos!$C$6:$C$1014,'Analisis de precios unitarios'!M130,Insumos!$E$6:$E$1014)</f>
        <v>8.6743053318933896</v>
      </c>
      <c r="R130" s="9">
        <f t="shared" si="7"/>
        <v>46.262961770098073</v>
      </c>
    </row>
    <row r="131" spans="1:18" x14ac:dyDescent="0.25">
      <c r="A131" s="16" t="s">
        <v>28</v>
      </c>
      <c r="B131" s="15" t="s">
        <v>253</v>
      </c>
      <c r="C131" s="10"/>
      <c r="D131" s="106"/>
      <c r="E131" s="106"/>
      <c r="F131" s="106"/>
      <c r="G131" s="13"/>
      <c r="H131" s="14"/>
      <c r="I131" s="14"/>
      <c r="J131" s="14"/>
      <c r="K131" s="49" t="s">
        <v>147</v>
      </c>
      <c r="L131" s="10" t="s">
        <v>51</v>
      </c>
      <c r="M131" s="15" t="s">
        <v>52</v>
      </c>
      <c r="N131" s="16" t="s">
        <v>40</v>
      </c>
      <c r="O131" s="17">
        <v>1</v>
      </c>
      <c r="P131" s="7">
        <f t="shared" si="18"/>
        <v>5.333333333333333</v>
      </c>
      <c r="Q131" s="8">
        <f>+SUMIF(Insumos!$C$6:$C$1014,'Analisis de precios unitarios'!M131,Insumos!$E$6:$E$1014)</f>
        <v>6.8581917880260743</v>
      </c>
      <c r="R131" s="9">
        <f t="shared" si="7"/>
        <v>36.577022869472394</v>
      </c>
    </row>
    <row r="132" spans="1:18" x14ac:dyDescent="0.25">
      <c r="A132" s="16" t="s">
        <v>28</v>
      </c>
      <c r="B132" s="15" t="s">
        <v>253</v>
      </c>
      <c r="C132" s="10"/>
      <c r="D132" s="106"/>
      <c r="E132" s="106"/>
      <c r="F132" s="106"/>
      <c r="G132" s="12"/>
      <c r="H132" s="12"/>
      <c r="I132" s="12"/>
      <c r="J132" s="12"/>
      <c r="K132" s="49" t="s">
        <v>147</v>
      </c>
      <c r="L132" s="10" t="s">
        <v>53</v>
      </c>
      <c r="M132" s="15" t="s">
        <v>54</v>
      </c>
      <c r="N132" s="16" t="s">
        <v>40</v>
      </c>
      <c r="O132" s="17">
        <v>3</v>
      </c>
      <c r="P132" s="7">
        <f t="shared" si="18"/>
        <v>16</v>
      </c>
      <c r="Q132" s="8">
        <f>+SUMIF(Insumos!$C$6:$C$1014,'Analisis de precios unitarios'!M132,Insumos!$E$6:$E$1014)</f>
        <v>6.1994120750543944</v>
      </c>
      <c r="R132" s="9">
        <f t="shared" si="7"/>
        <v>99.19059320087031</v>
      </c>
    </row>
    <row r="133" spans="1:18" ht="15" customHeight="1" x14ac:dyDescent="0.25">
      <c r="A133" s="16" t="s">
        <v>28</v>
      </c>
      <c r="B133" s="15" t="s">
        <v>253</v>
      </c>
      <c r="C133" s="10"/>
      <c r="D133" s="57"/>
      <c r="E133" s="57"/>
      <c r="F133" s="57"/>
      <c r="G133" s="15"/>
      <c r="H133" s="15"/>
      <c r="I133" s="15"/>
      <c r="J133" s="15"/>
      <c r="K133" s="49" t="s">
        <v>148</v>
      </c>
      <c r="L133" s="10" t="s">
        <v>86</v>
      </c>
      <c r="M133" s="15" t="s">
        <v>254</v>
      </c>
      <c r="N133" s="16" t="s">
        <v>62</v>
      </c>
      <c r="O133" s="12"/>
      <c r="P133" s="17">
        <v>1</v>
      </c>
      <c r="Q133" s="8">
        <f>+SUMIF(Insumos!$C$6:$C$1014,'Analisis de precios unitarios'!M133,Insumos!$E$6:$E$1014)</f>
        <v>48.142857142857139</v>
      </c>
      <c r="R133" s="9">
        <f t="shared" si="7"/>
        <v>48.142857142857139</v>
      </c>
    </row>
    <row r="134" spans="1:18" x14ac:dyDescent="0.25">
      <c r="A134" s="16" t="s">
        <v>28</v>
      </c>
      <c r="B134" s="15" t="s">
        <v>253</v>
      </c>
      <c r="C134" s="10"/>
      <c r="D134" s="56"/>
      <c r="E134" s="56"/>
      <c r="F134" s="56"/>
      <c r="G134" s="12"/>
      <c r="H134" s="12"/>
      <c r="I134" s="12"/>
      <c r="J134" s="12"/>
      <c r="K134" s="49" t="s">
        <v>149</v>
      </c>
      <c r="L134" s="10" t="s">
        <v>105</v>
      </c>
      <c r="M134" s="15" t="s">
        <v>106</v>
      </c>
      <c r="N134" s="16" t="s">
        <v>107</v>
      </c>
      <c r="O134" s="12"/>
      <c r="P134" s="17">
        <v>0.02</v>
      </c>
      <c r="Q134" s="8">
        <f>+SUMIFS($R$4:$R$682,$B$4:$B$682,B128,$K$4:$K$682,$K$4)</f>
        <v>245.41272855532253</v>
      </c>
      <c r="R134" s="9">
        <f t="shared" si="7"/>
        <v>4.9082545711064505</v>
      </c>
    </row>
    <row r="135" spans="1:18" x14ac:dyDescent="0.25">
      <c r="A135" s="16" t="s">
        <v>28</v>
      </c>
      <c r="B135" s="15" t="s">
        <v>253</v>
      </c>
      <c r="C135" s="10"/>
      <c r="D135" s="56"/>
      <c r="E135" s="56"/>
      <c r="F135" s="56"/>
      <c r="G135" s="12"/>
      <c r="H135" s="12"/>
      <c r="I135" s="12"/>
      <c r="J135" s="12"/>
      <c r="K135" s="49" t="s">
        <v>149</v>
      </c>
      <c r="L135" s="10" t="s">
        <v>124</v>
      </c>
      <c r="M135" s="15" t="s">
        <v>125</v>
      </c>
      <c r="N135" s="16" t="s">
        <v>40</v>
      </c>
      <c r="O135" s="17">
        <v>0.5</v>
      </c>
      <c r="P135" s="7">
        <f>+O135/$E$128*8</f>
        <v>2.6666666666666665</v>
      </c>
      <c r="Q135" s="8">
        <f>+SUMIF(Insumos!$C$6:$C$1014,'Analisis de precios unitarios'!M135,Insumos!$E$6:$E$1014)</f>
        <v>49.875000000000007</v>
      </c>
      <c r="R135" s="9">
        <f t="shared" si="7"/>
        <v>133</v>
      </c>
    </row>
    <row r="136" spans="1:18" x14ac:dyDescent="0.25">
      <c r="A136" s="10" t="s">
        <v>29</v>
      </c>
      <c r="B136" s="15" t="s">
        <v>30</v>
      </c>
      <c r="C136" s="5" t="s">
        <v>151</v>
      </c>
      <c r="D136" s="52"/>
      <c r="E136" s="52"/>
      <c r="F136" s="53">
        <f>SUM(G136:J136)</f>
        <v>125</v>
      </c>
      <c r="G136" s="6">
        <f>SUMIFS($R$4:$R$5208,$B$4:$B$5208,B136,$K$4:$K$5208,$K$4)</f>
        <v>0</v>
      </c>
      <c r="H136" s="6">
        <f>SUMIFS($R$4:$R$5208,$B$4:$B$5208,B136,$K$4:$K$5208,$K$8)</f>
        <v>0</v>
      </c>
      <c r="I136" s="6">
        <f>SUMIFS($R$4:$R$5208,$B$4:$B$5208,B136,$K$4:$K$5208,$K$14)</f>
        <v>0</v>
      </c>
      <c r="J136" s="6">
        <f>SUMIFS($R$4:$R$5208,$B$4:$B$5208,B136,$K$4:$K$5208,$K$62)</f>
        <v>125</v>
      </c>
      <c r="K136" s="49" t="s">
        <v>153</v>
      </c>
      <c r="L136" s="10" t="s">
        <v>139</v>
      </c>
      <c r="M136" s="15" t="s">
        <v>255</v>
      </c>
      <c r="N136" s="16" t="s">
        <v>10</v>
      </c>
      <c r="O136" s="12"/>
      <c r="P136" s="17">
        <v>5</v>
      </c>
      <c r="Q136" s="8">
        <f>+SUMIF(Insumos!$C$6:$C$1014,'Analisis de precios unitarios'!M136,Insumos!$E$6:$E$1014)</f>
        <v>25</v>
      </c>
      <c r="R136" s="9">
        <f t="shared" si="7"/>
        <v>125</v>
      </c>
    </row>
    <row r="137" spans="1:18" x14ac:dyDescent="0.25">
      <c r="A137" s="10" t="s">
        <v>31</v>
      </c>
      <c r="B137" s="15" t="s">
        <v>32</v>
      </c>
      <c r="C137" s="15" t="s">
        <v>152</v>
      </c>
      <c r="D137" s="52">
        <v>20</v>
      </c>
      <c r="E137" s="52">
        <v>20</v>
      </c>
      <c r="F137" s="53">
        <f>SUM(G137:J137)</f>
        <v>41.853548112006941</v>
      </c>
      <c r="G137" s="6">
        <f>SUMIFS($R$4:$R$5208,$B$4:$B$5208,B137,$K$4:$K$5208,$K$4)</f>
        <v>22.653081529045082</v>
      </c>
      <c r="H137" s="6">
        <f>SUMIFS($R$4:$R$5208,$B$4:$B$5208,B137,$K$4:$K$5208,$K$8)</f>
        <v>0.29761904761904762</v>
      </c>
      <c r="I137" s="6">
        <f>SUMIFS($R$4:$R$5208,$B$4:$B$5208,B137,$K$4:$K$5208,$K$14)</f>
        <v>18.557823535342806</v>
      </c>
      <c r="J137" s="6">
        <f>SUMIFS($R$4:$R$5208,$B$4:$B$5208,B137,$K$4:$K$5208,$K$62)</f>
        <v>0.34502399999999994</v>
      </c>
      <c r="K137" s="49" t="s">
        <v>147</v>
      </c>
      <c r="L137" s="10" t="s">
        <v>45</v>
      </c>
      <c r="M137" s="15" t="s">
        <v>46</v>
      </c>
      <c r="N137" s="16" t="s">
        <v>40</v>
      </c>
      <c r="O137" s="17">
        <v>0.2</v>
      </c>
      <c r="P137" s="7">
        <f>+O137/$D$137*8</f>
        <v>0.08</v>
      </c>
      <c r="Q137" s="8">
        <f>+SUMIF(Insumos!$C$6:$C$1014,'Analisis de precios unitarios'!M137,Insumos!$E$6:$E$1014)</f>
        <v>9.543510636814629</v>
      </c>
      <c r="R137" s="9">
        <f t="shared" ref="R137:R164" si="19">+P137*Q137</f>
        <v>0.76348085094517038</v>
      </c>
    </row>
    <row r="138" spans="1:18" x14ac:dyDescent="0.25">
      <c r="A138" s="10" t="s">
        <v>31</v>
      </c>
      <c r="B138" s="15" t="s">
        <v>32</v>
      </c>
      <c r="C138" s="15"/>
      <c r="D138" s="52"/>
      <c r="E138" s="52"/>
      <c r="F138" s="53"/>
      <c r="G138" s="6"/>
      <c r="H138" s="6"/>
      <c r="I138" s="6"/>
      <c r="J138" s="6"/>
      <c r="K138" s="49" t="s">
        <v>147</v>
      </c>
      <c r="L138" s="10" t="s">
        <v>47</v>
      </c>
      <c r="M138" s="15" t="s">
        <v>48</v>
      </c>
      <c r="N138" s="16" t="s">
        <v>40</v>
      </c>
      <c r="O138" s="17">
        <v>3</v>
      </c>
      <c r="P138" s="7">
        <f t="shared" ref="P138:P139" si="20">+O138/$D$137*8</f>
        <v>1.2</v>
      </c>
      <c r="Q138" s="8">
        <f>+SUMIF(Insumos!$C$6:$C$1014,'Analisis de precios unitarios'!M138,Insumos!$E$6:$E$1014)</f>
        <v>9.9754511316773993</v>
      </c>
      <c r="R138" s="9">
        <f t="shared" si="19"/>
        <v>11.970541358012879</v>
      </c>
    </row>
    <row r="139" spans="1:18" x14ac:dyDescent="0.25">
      <c r="A139" s="10" t="s">
        <v>31</v>
      </c>
      <c r="B139" s="15" t="s">
        <v>32</v>
      </c>
      <c r="C139" s="15"/>
      <c r="D139" s="52"/>
      <c r="E139" s="52"/>
      <c r="F139" s="53"/>
      <c r="G139" s="6"/>
      <c r="H139" s="6"/>
      <c r="I139" s="6"/>
      <c r="J139" s="6"/>
      <c r="K139" s="49" t="s">
        <v>147</v>
      </c>
      <c r="L139" s="10" t="s">
        <v>53</v>
      </c>
      <c r="M139" s="15" t="s">
        <v>54</v>
      </c>
      <c r="N139" s="16" t="s">
        <v>40</v>
      </c>
      <c r="O139" s="17">
        <v>4</v>
      </c>
      <c r="P139" s="7">
        <f t="shared" si="20"/>
        <v>1.6</v>
      </c>
      <c r="Q139" s="8">
        <f>+SUMIF(Insumos!$C$6:$C$1014,'Analisis de precios unitarios'!M139,Insumos!$E$6:$E$1014)</f>
        <v>6.1994120750543944</v>
      </c>
      <c r="R139" s="9">
        <f t="shared" si="19"/>
        <v>9.9190593200870314</v>
      </c>
    </row>
    <row r="140" spans="1:18" x14ac:dyDescent="0.25">
      <c r="A140" s="10" t="s">
        <v>31</v>
      </c>
      <c r="B140" s="15" t="s">
        <v>32</v>
      </c>
      <c r="C140" s="15"/>
      <c r="D140" s="52"/>
      <c r="E140" s="52"/>
      <c r="F140" s="53"/>
      <c r="G140" s="6"/>
      <c r="H140" s="6"/>
      <c r="I140" s="6"/>
      <c r="J140" s="6"/>
      <c r="K140" s="49" t="s">
        <v>148</v>
      </c>
      <c r="L140" s="10" t="s">
        <v>87</v>
      </c>
      <c r="M140" s="15" t="s">
        <v>88</v>
      </c>
      <c r="N140" s="16" t="s">
        <v>16</v>
      </c>
      <c r="O140" s="17"/>
      <c r="P140" s="7">
        <v>0.1</v>
      </c>
      <c r="Q140" s="8">
        <f>+SUMIF(Insumos!$C$6:$C$1014,'Analisis de precios unitarios'!M140,Insumos!$E$6:$E$1014)</f>
        <v>2.9761904761904763</v>
      </c>
      <c r="R140" s="9">
        <f t="shared" si="19"/>
        <v>0.29761904761904762</v>
      </c>
    </row>
    <row r="141" spans="1:18" x14ac:dyDescent="0.25">
      <c r="A141" s="10" t="s">
        <v>31</v>
      </c>
      <c r="B141" s="15" t="s">
        <v>32</v>
      </c>
      <c r="C141" s="15"/>
      <c r="D141" s="52"/>
      <c r="E141" s="52"/>
      <c r="F141" s="53"/>
      <c r="G141" s="6"/>
      <c r="H141" s="6"/>
      <c r="I141" s="6"/>
      <c r="J141" s="6"/>
      <c r="K141" s="49" t="s">
        <v>149</v>
      </c>
      <c r="L141" s="10" t="s">
        <v>105</v>
      </c>
      <c r="M141" s="15" t="s">
        <v>106</v>
      </c>
      <c r="N141" s="16" t="s">
        <v>107</v>
      </c>
      <c r="O141" s="17"/>
      <c r="P141" s="7">
        <v>0.02</v>
      </c>
      <c r="Q141" s="8">
        <f>+SUMIFS($R$4:$R$682,$B$4:$B$682,B137,$K$4:$K$682,$K$4)</f>
        <v>22.653081529045082</v>
      </c>
      <c r="R141" s="9">
        <f t="shared" si="19"/>
        <v>0.45306163058090165</v>
      </c>
    </row>
    <row r="142" spans="1:18" x14ac:dyDescent="0.25">
      <c r="A142" s="10" t="s">
        <v>31</v>
      </c>
      <c r="B142" s="15" t="s">
        <v>32</v>
      </c>
      <c r="C142" s="15"/>
      <c r="D142" s="52"/>
      <c r="E142" s="52"/>
      <c r="F142" s="53"/>
      <c r="G142" s="6"/>
      <c r="H142" s="6"/>
      <c r="I142" s="6"/>
      <c r="J142" s="6"/>
      <c r="K142" s="49" t="s">
        <v>149</v>
      </c>
      <c r="L142" s="10" t="s">
        <v>120</v>
      </c>
      <c r="M142" s="15" t="s">
        <v>121</v>
      </c>
      <c r="N142" s="16" t="s">
        <v>40</v>
      </c>
      <c r="O142" s="17">
        <v>1</v>
      </c>
      <c r="P142" s="7">
        <f>+O142/$E$137*8</f>
        <v>0.4</v>
      </c>
      <c r="Q142" s="8">
        <f>+SUMIF(Insumos!$C$6:$C$1014,'Analisis de precios unitarios'!M142,Insumos!$E$6:$E$1014)</f>
        <v>36.741071428571431</v>
      </c>
      <c r="R142" s="9">
        <f t="shared" si="19"/>
        <v>14.696428571428573</v>
      </c>
    </row>
    <row r="143" spans="1:18" x14ac:dyDescent="0.25">
      <c r="A143" s="10" t="s">
        <v>31</v>
      </c>
      <c r="B143" s="15" t="s">
        <v>32</v>
      </c>
      <c r="C143" s="15"/>
      <c r="D143" s="52"/>
      <c r="E143" s="52"/>
      <c r="F143" s="53"/>
      <c r="G143" s="6"/>
      <c r="H143" s="6"/>
      <c r="I143" s="6"/>
      <c r="J143" s="6"/>
      <c r="K143" s="49" t="s">
        <v>149</v>
      </c>
      <c r="L143" s="10" t="s">
        <v>122</v>
      </c>
      <c r="M143" s="15" t="s">
        <v>123</v>
      </c>
      <c r="N143" s="16" t="s">
        <v>40</v>
      </c>
      <c r="O143" s="17">
        <v>1</v>
      </c>
      <c r="P143" s="7">
        <f t="shared" ref="P143:P144" si="21">+O143/$E$137*8</f>
        <v>0.4</v>
      </c>
      <c r="Q143" s="8">
        <f>+SUMIF(Insumos!$C$6:$C$1014,'Analisis de precios unitarios'!M143,Insumos!$E$6:$E$1014)</f>
        <v>3.8630952380952386</v>
      </c>
      <c r="R143" s="9">
        <f t="shared" si="19"/>
        <v>1.5452380952380955</v>
      </c>
    </row>
    <row r="144" spans="1:18" x14ac:dyDescent="0.25">
      <c r="A144" s="10" t="s">
        <v>31</v>
      </c>
      <c r="B144" s="15" t="s">
        <v>32</v>
      </c>
      <c r="C144" s="15"/>
      <c r="D144" s="52"/>
      <c r="E144" s="52"/>
      <c r="F144" s="53"/>
      <c r="G144" s="6"/>
      <c r="H144" s="6"/>
      <c r="I144" s="6"/>
      <c r="J144" s="6"/>
      <c r="K144" s="49" t="s">
        <v>149</v>
      </c>
      <c r="L144" s="10" t="s">
        <v>132</v>
      </c>
      <c r="M144" s="15" t="s">
        <v>133</v>
      </c>
      <c r="N144" s="16" t="s">
        <v>40</v>
      </c>
      <c r="O144" s="17">
        <v>1</v>
      </c>
      <c r="P144" s="7">
        <f t="shared" si="21"/>
        <v>0.4</v>
      </c>
      <c r="Q144" s="8">
        <f>+SUMIF(Insumos!$C$6:$C$1014,'Analisis de precios unitarios'!M144,Insumos!$E$6:$E$1014)</f>
        <v>4.6577380952380958</v>
      </c>
      <c r="R144" s="9">
        <f t="shared" si="19"/>
        <v>1.8630952380952384</v>
      </c>
    </row>
    <row r="145" spans="1:18" ht="27" x14ac:dyDescent="0.25">
      <c r="A145" s="10" t="s">
        <v>31</v>
      </c>
      <c r="B145" s="15" t="s">
        <v>32</v>
      </c>
      <c r="C145" s="15"/>
      <c r="D145" s="52"/>
      <c r="E145" s="52"/>
      <c r="F145" s="53"/>
      <c r="G145" s="6"/>
      <c r="H145" s="6"/>
      <c r="I145" s="6"/>
      <c r="J145" s="6"/>
      <c r="K145" s="49" t="s">
        <v>153</v>
      </c>
      <c r="L145" s="10" t="s">
        <v>156</v>
      </c>
      <c r="M145" s="15" t="s">
        <v>157</v>
      </c>
      <c r="N145" s="16" t="s">
        <v>10</v>
      </c>
      <c r="O145" s="17"/>
      <c r="P145" s="7">
        <v>4.7999999999999996E-3</v>
      </c>
      <c r="Q145" s="8">
        <v>71.88</v>
      </c>
      <c r="R145" s="9">
        <f t="shared" si="19"/>
        <v>0.34502399999999994</v>
      </c>
    </row>
    <row r="146" spans="1:18" x14ac:dyDescent="0.25">
      <c r="A146" s="10" t="s">
        <v>33</v>
      </c>
      <c r="B146" s="15" t="s">
        <v>34</v>
      </c>
      <c r="C146" s="15" t="s">
        <v>152</v>
      </c>
      <c r="D146" s="52">
        <v>15</v>
      </c>
      <c r="E146" s="52">
        <v>15</v>
      </c>
      <c r="F146" s="53">
        <f>SUM(G146:J146)</f>
        <v>69.632076085850528</v>
      </c>
      <c r="G146" s="6">
        <f>SUMIFS($R$4:$R$5208,$B$4:$B$5208,B146,$K$4:$K$5208,$K$4)</f>
        <v>30.204108705393441</v>
      </c>
      <c r="H146" s="6">
        <f>SUMIFS($R$4:$R$5208,$B$4:$B$5208,B146,$K$4:$K$5208,$K$8)</f>
        <v>14.166666666666668</v>
      </c>
      <c r="I146" s="6">
        <f>SUMIFS($R$4:$R$5208,$B$4:$B$5208,B146,$K$4:$K$5208,$K$14)</f>
        <v>24.743764713790409</v>
      </c>
      <c r="J146" s="6">
        <f>SUMIFS($R$4:$R$5208,$B$4:$B$5208,B146,$K$4:$K$5208,$K$62)</f>
        <v>0.517536</v>
      </c>
      <c r="K146" s="49" t="s">
        <v>147</v>
      </c>
      <c r="L146" s="10" t="s">
        <v>45</v>
      </c>
      <c r="M146" s="15" t="s">
        <v>46</v>
      </c>
      <c r="N146" s="16" t="s">
        <v>40</v>
      </c>
      <c r="O146" s="17">
        <v>0.2</v>
      </c>
      <c r="P146" s="7">
        <f>+O146/$D$146*8</f>
        <v>0.10666666666666667</v>
      </c>
      <c r="Q146" s="8">
        <f>+SUMIF(Insumos!$C$6:$C$1014,'Analisis de precios unitarios'!M146,Insumos!$E$6:$E$1014)</f>
        <v>9.543510636814629</v>
      </c>
      <c r="R146" s="9">
        <f t="shared" si="19"/>
        <v>1.0179744679268938</v>
      </c>
    </row>
    <row r="147" spans="1:18" x14ac:dyDescent="0.25">
      <c r="A147" s="10" t="s">
        <v>33</v>
      </c>
      <c r="B147" s="15" t="s">
        <v>34</v>
      </c>
      <c r="C147" s="15"/>
      <c r="D147" s="52"/>
      <c r="E147" s="52"/>
      <c r="F147" s="53"/>
      <c r="G147" s="6"/>
      <c r="H147" s="6"/>
      <c r="I147" s="6"/>
      <c r="J147" s="6"/>
      <c r="K147" s="49" t="s">
        <v>147</v>
      </c>
      <c r="L147" s="10" t="s">
        <v>47</v>
      </c>
      <c r="M147" s="15" t="s">
        <v>48</v>
      </c>
      <c r="N147" s="16" t="s">
        <v>40</v>
      </c>
      <c r="O147" s="17">
        <v>3</v>
      </c>
      <c r="P147" s="7">
        <f t="shared" ref="P147:P148" si="22">+O147/$D$146*8</f>
        <v>1.6</v>
      </c>
      <c r="Q147" s="8">
        <f>+SUMIF(Insumos!$C$6:$C$1014,'Analisis de precios unitarios'!M147,Insumos!$E$6:$E$1014)</f>
        <v>9.9754511316773993</v>
      </c>
      <c r="R147" s="9">
        <f t="shared" si="19"/>
        <v>15.96072181068384</v>
      </c>
    </row>
    <row r="148" spans="1:18" x14ac:dyDescent="0.25">
      <c r="A148" s="10" t="s">
        <v>33</v>
      </c>
      <c r="B148" s="15" t="s">
        <v>34</v>
      </c>
      <c r="C148" s="15"/>
      <c r="D148" s="52"/>
      <c r="E148" s="52"/>
      <c r="F148" s="53"/>
      <c r="G148" s="6"/>
      <c r="H148" s="6"/>
      <c r="I148" s="6"/>
      <c r="J148" s="6"/>
      <c r="K148" s="49" t="s">
        <v>147</v>
      </c>
      <c r="L148" s="10" t="s">
        <v>53</v>
      </c>
      <c r="M148" s="15" t="s">
        <v>54</v>
      </c>
      <c r="N148" s="16" t="s">
        <v>40</v>
      </c>
      <c r="O148" s="17">
        <v>4</v>
      </c>
      <c r="P148" s="7">
        <f t="shared" si="22"/>
        <v>2.1333333333333333</v>
      </c>
      <c r="Q148" s="8">
        <f>+SUMIF(Insumos!$C$6:$C$1014,'Analisis de precios unitarios'!M148,Insumos!$E$6:$E$1014)</f>
        <v>6.1994120750543944</v>
      </c>
      <c r="R148" s="9">
        <f t="shared" si="19"/>
        <v>13.225412426782707</v>
      </c>
    </row>
    <row r="149" spans="1:18" x14ac:dyDescent="0.25">
      <c r="A149" s="10" t="s">
        <v>33</v>
      </c>
      <c r="B149" s="15" t="s">
        <v>34</v>
      </c>
      <c r="C149" s="15"/>
      <c r="D149" s="52"/>
      <c r="E149" s="52"/>
      <c r="F149" s="53"/>
      <c r="G149" s="6"/>
      <c r="H149" s="6"/>
      <c r="I149" s="6"/>
      <c r="J149" s="6"/>
      <c r="K149" s="49" t="s">
        <v>148</v>
      </c>
      <c r="L149" s="10" t="s">
        <v>69</v>
      </c>
      <c r="M149" s="15" t="s">
        <v>70</v>
      </c>
      <c r="N149" s="16" t="s">
        <v>16</v>
      </c>
      <c r="O149" s="12"/>
      <c r="P149" s="17">
        <v>1.25</v>
      </c>
      <c r="Q149" s="8">
        <f>+SUMIF(Insumos!$C$6:$C$1014,'Analisis de precios unitarios'!M149,Insumos!$E$6:$E$1014)</f>
        <v>11.095238095238097</v>
      </c>
      <c r="R149" s="9">
        <f t="shared" si="19"/>
        <v>13.86904761904762</v>
      </c>
    </row>
    <row r="150" spans="1:18" x14ac:dyDescent="0.25">
      <c r="A150" s="10" t="s">
        <v>33</v>
      </c>
      <c r="B150" s="15" t="s">
        <v>34</v>
      </c>
      <c r="C150" s="15"/>
      <c r="D150" s="52"/>
      <c r="E150" s="52"/>
      <c r="F150" s="53"/>
      <c r="G150" s="6"/>
      <c r="H150" s="6"/>
      <c r="I150" s="6"/>
      <c r="J150" s="6"/>
      <c r="K150" s="49" t="s">
        <v>148</v>
      </c>
      <c r="L150" s="10" t="s">
        <v>87</v>
      </c>
      <c r="M150" s="15" t="s">
        <v>88</v>
      </c>
      <c r="N150" s="16" t="s">
        <v>16</v>
      </c>
      <c r="O150" s="12"/>
      <c r="P150" s="17">
        <v>0.1</v>
      </c>
      <c r="Q150" s="8">
        <f>+SUMIF(Insumos!$C$6:$C$1014,'Analisis de precios unitarios'!M150,Insumos!$E$6:$E$1014)</f>
        <v>2.9761904761904763</v>
      </c>
      <c r="R150" s="9">
        <f t="shared" si="19"/>
        <v>0.29761904761904762</v>
      </c>
    </row>
    <row r="151" spans="1:18" x14ac:dyDescent="0.25">
      <c r="A151" s="10" t="s">
        <v>33</v>
      </c>
      <c r="B151" s="15" t="s">
        <v>34</v>
      </c>
      <c r="C151" s="15"/>
      <c r="D151" s="52"/>
      <c r="E151" s="52"/>
      <c r="F151" s="53"/>
      <c r="G151" s="6"/>
      <c r="H151" s="6"/>
      <c r="I151" s="6"/>
      <c r="J151" s="6"/>
      <c r="K151" s="49" t="s">
        <v>149</v>
      </c>
      <c r="L151" s="10" t="s">
        <v>105</v>
      </c>
      <c r="M151" s="15" t="s">
        <v>106</v>
      </c>
      <c r="N151" s="16" t="s">
        <v>107</v>
      </c>
      <c r="O151" s="12"/>
      <c r="P151" s="17">
        <v>0.02</v>
      </c>
      <c r="Q151" s="8">
        <f>+SUMIFS($R$4:$R$682,$B$4:$B$682,B146,$K$4:$K$682,$K$4)</f>
        <v>30.204108705393441</v>
      </c>
      <c r="R151" s="9">
        <f t="shared" si="19"/>
        <v>0.6040821741078688</v>
      </c>
    </row>
    <row r="152" spans="1:18" x14ac:dyDescent="0.25">
      <c r="A152" s="10" t="s">
        <v>33</v>
      </c>
      <c r="B152" s="15" t="s">
        <v>34</v>
      </c>
      <c r="C152" s="15"/>
      <c r="D152" s="52"/>
      <c r="E152" s="52"/>
      <c r="F152" s="53"/>
      <c r="G152" s="6"/>
      <c r="H152" s="6"/>
      <c r="I152" s="6"/>
      <c r="J152" s="6"/>
      <c r="K152" s="49" t="s">
        <v>149</v>
      </c>
      <c r="L152" s="10" t="s">
        <v>120</v>
      </c>
      <c r="M152" s="15" t="s">
        <v>121</v>
      </c>
      <c r="N152" s="16" t="s">
        <v>40</v>
      </c>
      <c r="O152" s="17">
        <v>1</v>
      </c>
      <c r="P152" s="7">
        <f>+O152/$E$146*8</f>
        <v>0.53333333333333333</v>
      </c>
      <c r="Q152" s="8">
        <f>+SUMIF(Insumos!$C$6:$C$1014,'Analisis de precios unitarios'!M152,Insumos!$E$6:$E$1014)</f>
        <v>36.741071428571431</v>
      </c>
      <c r="R152" s="9">
        <f t="shared" si="19"/>
        <v>19.595238095238095</v>
      </c>
    </row>
    <row r="153" spans="1:18" x14ac:dyDescent="0.25">
      <c r="A153" s="10" t="s">
        <v>33</v>
      </c>
      <c r="B153" s="15" t="s">
        <v>34</v>
      </c>
      <c r="C153" s="15"/>
      <c r="D153" s="52"/>
      <c r="E153" s="52"/>
      <c r="F153" s="53"/>
      <c r="G153" s="6"/>
      <c r="H153" s="6"/>
      <c r="I153" s="6"/>
      <c r="J153" s="6"/>
      <c r="K153" s="49" t="s">
        <v>149</v>
      </c>
      <c r="L153" s="10" t="s">
        <v>122</v>
      </c>
      <c r="M153" s="15" t="s">
        <v>123</v>
      </c>
      <c r="N153" s="16" t="s">
        <v>40</v>
      </c>
      <c r="O153" s="17">
        <v>1</v>
      </c>
      <c r="P153" s="7">
        <f t="shared" ref="P153:P154" si="23">+O153/$E$146*8</f>
        <v>0.53333333333333333</v>
      </c>
      <c r="Q153" s="8">
        <f>+SUMIF(Insumos!$C$6:$C$1014,'Analisis de precios unitarios'!M153,Insumos!$E$6:$E$1014)</f>
        <v>3.8630952380952386</v>
      </c>
      <c r="R153" s="9">
        <f t="shared" si="19"/>
        <v>2.0603174603174605</v>
      </c>
    </row>
    <row r="154" spans="1:18" x14ac:dyDescent="0.25">
      <c r="A154" s="10" t="s">
        <v>33</v>
      </c>
      <c r="B154" s="15" t="s">
        <v>34</v>
      </c>
      <c r="C154" s="15"/>
      <c r="D154" s="52"/>
      <c r="E154" s="52"/>
      <c r="F154" s="53"/>
      <c r="G154" s="6"/>
      <c r="H154" s="6"/>
      <c r="I154" s="6"/>
      <c r="J154" s="6"/>
      <c r="K154" s="49" t="s">
        <v>149</v>
      </c>
      <c r="L154" s="10" t="s">
        <v>132</v>
      </c>
      <c r="M154" s="15" t="s">
        <v>133</v>
      </c>
      <c r="N154" s="16" t="s">
        <v>40</v>
      </c>
      <c r="O154" s="17">
        <v>1</v>
      </c>
      <c r="P154" s="7">
        <f t="shared" si="23"/>
        <v>0.53333333333333333</v>
      </c>
      <c r="Q154" s="8">
        <f>+SUMIF(Insumos!$C$6:$C$1014,'Analisis de precios unitarios'!M154,Insumos!$E$6:$E$1014)</f>
        <v>4.6577380952380958</v>
      </c>
      <c r="R154" s="9">
        <f t="shared" si="19"/>
        <v>2.4841269841269842</v>
      </c>
    </row>
    <row r="155" spans="1:18" ht="27" x14ac:dyDescent="0.25">
      <c r="A155" s="10" t="s">
        <v>33</v>
      </c>
      <c r="B155" s="15" t="s">
        <v>34</v>
      </c>
      <c r="C155" s="15"/>
      <c r="D155" s="52"/>
      <c r="E155" s="52"/>
      <c r="F155" s="53"/>
      <c r="G155" s="6"/>
      <c r="H155" s="6"/>
      <c r="I155" s="6"/>
      <c r="J155" s="6"/>
      <c r="K155" s="49" t="s">
        <v>153</v>
      </c>
      <c r="L155" s="10" t="s">
        <v>156</v>
      </c>
      <c r="M155" s="15" t="s">
        <v>157</v>
      </c>
      <c r="N155" s="16" t="s">
        <v>10</v>
      </c>
      <c r="O155" s="12"/>
      <c r="P155" s="17">
        <v>7.1999999999999998E-3</v>
      </c>
      <c r="Q155" s="18">
        <v>71.88</v>
      </c>
      <c r="R155" s="9">
        <f t="shared" si="19"/>
        <v>0.517536</v>
      </c>
    </row>
    <row r="156" spans="1:18" x14ac:dyDescent="0.25">
      <c r="A156" s="10" t="s">
        <v>234</v>
      </c>
      <c r="B156" s="15" t="s">
        <v>196</v>
      </c>
      <c r="C156" s="15" t="s">
        <v>152</v>
      </c>
      <c r="D156" s="52">
        <v>6</v>
      </c>
      <c r="E156" s="52">
        <v>6</v>
      </c>
      <c r="F156" s="53">
        <f>SUM(G156:J156)</f>
        <v>174.28778770106265</v>
      </c>
      <c r="G156" s="6">
        <f>SUMIFS($R$4:$R$5208,$B$4:$B$5208,B156,$K$4:$K$5208,$K$4)</f>
        <v>59.376182164277353</v>
      </c>
      <c r="H156" s="6">
        <f>SUMIFS($R$4:$R$5208,$B$4:$B$5208,B156,$K$4:$K$5208,$K$8)</f>
        <v>6.6466964285714294</v>
      </c>
      <c r="I156" s="6">
        <f>SUMIFS($R$4:$R$5208,$B$4:$B$5208,B156,$K$4:$K$5208,$K$14)</f>
        <v>2.9688091082138679</v>
      </c>
      <c r="J156" s="6">
        <f>SUMIFS($R$4:$R$5208,$B$4:$B$5208,B156,$K$4:$K$5208,$K$62)</f>
        <v>105.2961</v>
      </c>
      <c r="K156" s="49" t="s">
        <v>147</v>
      </c>
      <c r="L156" s="10" t="s">
        <v>45</v>
      </c>
      <c r="M156" s="15" t="s">
        <v>46</v>
      </c>
      <c r="N156" s="16" t="s">
        <v>210</v>
      </c>
      <c r="O156" s="17">
        <v>0.25</v>
      </c>
      <c r="P156" s="7">
        <f>+O156/$D$156*8</f>
        <v>0.33333333333333331</v>
      </c>
      <c r="Q156" s="8">
        <f>+SUMIF(Insumos!$C$6:$C$1014,'Analisis de precios unitarios'!M156,Insumos!$E$6:$E$1014)</f>
        <v>9.543510636814629</v>
      </c>
      <c r="R156" s="9">
        <f t="shared" si="19"/>
        <v>3.1811702122715428</v>
      </c>
    </row>
    <row r="157" spans="1:18" x14ac:dyDescent="0.25">
      <c r="A157" s="10" t="s">
        <v>234</v>
      </c>
      <c r="B157" s="15" t="s">
        <v>196</v>
      </c>
      <c r="C157" s="15"/>
      <c r="D157" s="52"/>
      <c r="E157" s="52"/>
      <c r="F157" s="53"/>
      <c r="G157" s="6"/>
      <c r="H157" s="6"/>
      <c r="I157" s="6"/>
      <c r="J157" s="6"/>
      <c r="K157" s="49" t="s">
        <v>147</v>
      </c>
      <c r="L157" s="10" t="s">
        <v>49</v>
      </c>
      <c r="M157" s="15" t="s">
        <v>50</v>
      </c>
      <c r="N157" s="16" t="s">
        <v>210</v>
      </c>
      <c r="O157" s="17">
        <v>2</v>
      </c>
      <c r="P157" s="7">
        <f t="shared" ref="P157:P158" si="24">+O157/$D$156*8</f>
        <v>2.6666666666666665</v>
      </c>
      <c r="Q157" s="8">
        <f>+SUMIF(Insumos!$C$6:$C$1014,'Analisis de precios unitarios'!M157,Insumos!$E$6:$E$1014)</f>
        <v>8.6743053318933896</v>
      </c>
      <c r="R157" s="9">
        <f t="shared" si="19"/>
        <v>23.131480885049037</v>
      </c>
    </row>
    <row r="158" spans="1:18" x14ac:dyDescent="0.25">
      <c r="A158" s="10" t="s">
        <v>234</v>
      </c>
      <c r="B158" s="15" t="s">
        <v>196</v>
      </c>
      <c r="C158" s="15"/>
      <c r="D158" s="52"/>
      <c r="E158" s="52"/>
      <c r="F158" s="53"/>
      <c r="G158" s="6"/>
      <c r="H158" s="6"/>
      <c r="I158" s="6"/>
      <c r="J158" s="6"/>
      <c r="K158" s="49" t="s">
        <v>147</v>
      </c>
      <c r="L158" s="10" t="s">
        <v>53</v>
      </c>
      <c r="M158" s="15" t="s">
        <v>54</v>
      </c>
      <c r="N158" s="16" t="s">
        <v>210</v>
      </c>
      <c r="O158" s="17">
        <v>4</v>
      </c>
      <c r="P158" s="7">
        <f t="shared" si="24"/>
        <v>5.333333333333333</v>
      </c>
      <c r="Q158" s="8">
        <f>+SUMIF(Insumos!$C$6:$C$1014,'Analisis de precios unitarios'!M158,Insumos!$E$6:$E$1014)</f>
        <v>6.1994120750543944</v>
      </c>
      <c r="R158" s="9">
        <f t="shared" si="19"/>
        <v>33.06353106695677</v>
      </c>
    </row>
    <row r="159" spans="1:18" x14ac:dyDescent="0.25">
      <c r="A159" s="10" t="s">
        <v>234</v>
      </c>
      <c r="B159" s="15" t="s">
        <v>196</v>
      </c>
      <c r="C159" s="15"/>
      <c r="D159" s="52"/>
      <c r="E159" s="52"/>
      <c r="F159" s="53"/>
      <c r="G159" s="6"/>
      <c r="H159" s="6"/>
      <c r="I159" s="6"/>
      <c r="J159" s="6"/>
      <c r="K159" s="49" t="s">
        <v>148</v>
      </c>
      <c r="L159" s="10" t="s">
        <v>211</v>
      </c>
      <c r="M159" s="15" t="s">
        <v>72</v>
      </c>
      <c r="N159" s="16" t="s">
        <v>16</v>
      </c>
      <c r="O159" s="17"/>
      <c r="P159" s="7">
        <v>0.435</v>
      </c>
      <c r="Q159" s="8">
        <f>+SUMIF(Insumos!$C$6:$C$1014,'Analisis de precios unitarios'!M159,Insumos!$E$6:$E$1014)</f>
        <v>15.279761904761907</v>
      </c>
      <c r="R159" s="9">
        <f t="shared" si="19"/>
        <v>6.6466964285714294</v>
      </c>
    </row>
    <row r="160" spans="1:18" x14ac:dyDescent="0.25">
      <c r="A160" s="10" t="s">
        <v>234</v>
      </c>
      <c r="B160" s="15" t="s">
        <v>196</v>
      </c>
      <c r="C160" s="15"/>
      <c r="D160" s="52"/>
      <c r="E160" s="52"/>
      <c r="F160" s="53"/>
      <c r="G160" s="6"/>
      <c r="H160" s="6"/>
      <c r="I160" s="6"/>
      <c r="J160" s="6"/>
      <c r="K160" s="49" t="s">
        <v>149</v>
      </c>
      <c r="L160" s="10" t="s">
        <v>212</v>
      </c>
      <c r="M160" s="15" t="s">
        <v>213</v>
      </c>
      <c r="N160" s="16" t="s">
        <v>214</v>
      </c>
      <c r="O160" s="17"/>
      <c r="P160" s="7">
        <v>0.05</v>
      </c>
      <c r="Q160" s="8">
        <f>+SUMIFS($R$4:$R$682,$B$4:$B$682,B156,$K$4:$K$682,$K$4)</f>
        <v>59.376182164277353</v>
      </c>
      <c r="R160" s="9">
        <f t="shared" si="19"/>
        <v>2.9688091082138679</v>
      </c>
    </row>
    <row r="161" spans="1:18" x14ac:dyDescent="0.25">
      <c r="A161" s="10" t="s">
        <v>234</v>
      </c>
      <c r="B161" s="15" t="s">
        <v>196</v>
      </c>
      <c r="C161" s="15"/>
      <c r="D161" s="52"/>
      <c r="E161" s="52"/>
      <c r="F161" s="53"/>
      <c r="G161" s="6"/>
      <c r="H161" s="6"/>
      <c r="I161" s="6"/>
      <c r="J161" s="6"/>
      <c r="K161" s="49" t="s">
        <v>153</v>
      </c>
      <c r="L161" s="10" t="s">
        <v>215</v>
      </c>
      <c r="M161" s="15" t="s">
        <v>216</v>
      </c>
      <c r="N161" s="16" t="s">
        <v>16</v>
      </c>
      <c r="O161" s="17"/>
      <c r="P161" s="7">
        <v>0.73499999999999999</v>
      </c>
      <c r="Q161" s="8">
        <v>143.26</v>
      </c>
      <c r="R161" s="9">
        <f t="shared" si="19"/>
        <v>105.2961</v>
      </c>
    </row>
    <row r="162" spans="1:18" x14ac:dyDescent="0.25">
      <c r="A162" s="10" t="s">
        <v>235</v>
      </c>
      <c r="B162" s="15" t="s">
        <v>209</v>
      </c>
      <c r="C162" s="15" t="s">
        <v>217</v>
      </c>
      <c r="D162" s="52">
        <v>450</v>
      </c>
      <c r="E162" s="52">
        <v>450</v>
      </c>
      <c r="F162" s="53">
        <f>SUM(G162:J162)</f>
        <v>1.7943487661142554</v>
      </c>
      <c r="G162" s="6">
        <f>SUMIFS($R$4:$R$5208,$B$4:$B$5208,B162,$K$4:$K$5208,$K$4)</f>
        <v>0.68469917740950348</v>
      </c>
      <c r="H162" s="6">
        <f>SUMIFS($R$4:$R$5208,$B$4:$B$5208,B162,$K$4:$K$5208,$K$8)</f>
        <v>0.7673000000000002</v>
      </c>
      <c r="I162" s="6">
        <f>SUMIFS($R$4:$R$5208,$B$4:$B$5208,B162,$K$4:$K$5208,$K$14)</f>
        <v>0.34234958870475174</v>
      </c>
      <c r="J162" s="6">
        <f>SUMIFS($R$4:$R$5208,$B$4:$B$5208,B162,$K$4:$K$5208,$K$62)</f>
        <v>0</v>
      </c>
      <c r="K162" s="49" t="s">
        <v>147</v>
      </c>
      <c r="L162" s="10" t="s">
        <v>45</v>
      </c>
      <c r="M162" s="15" t="s">
        <v>46</v>
      </c>
      <c r="N162" s="16" t="s">
        <v>210</v>
      </c>
      <c r="O162" s="17">
        <v>0.2</v>
      </c>
      <c r="P162" s="7">
        <f>+O162/$D$162*8</f>
        <v>3.5555555555555557E-3</v>
      </c>
      <c r="Q162" s="8">
        <f>+SUMIF(Insumos!$C$6:$C$1014,'Analisis de precios unitarios'!M162,Insumos!$E$6:$E$1014)</f>
        <v>9.543510636814629</v>
      </c>
      <c r="R162" s="9">
        <f t="shared" si="19"/>
        <v>3.3932482264229791E-2</v>
      </c>
    </row>
    <row r="163" spans="1:18" x14ac:dyDescent="0.25">
      <c r="A163" s="10" t="s">
        <v>235</v>
      </c>
      <c r="B163" s="15" t="s">
        <v>209</v>
      </c>
      <c r="C163" s="15"/>
      <c r="D163" s="52"/>
      <c r="E163" s="52"/>
      <c r="F163" s="53"/>
      <c r="G163" s="6"/>
      <c r="H163" s="6"/>
      <c r="I163" s="6"/>
      <c r="J163" s="6"/>
      <c r="K163" s="49" t="s">
        <v>147</v>
      </c>
      <c r="L163" s="10" t="s">
        <v>53</v>
      </c>
      <c r="M163" s="15" t="s">
        <v>54</v>
      </c>
      <c r="N163" s="16" t="s">
        <v>210</v>
      </c>
      <c r="O163" s="17">
        <v>2</v>
      </c>
      <c r="P163" s="7">
        <f t="shared" ref="P163:P165" si="25">+O163/$D$162*8</f>
        <v>3.5555555555555556E-2</v>
      </c>
      <c r="Q163" s="8">
        <f>+SUMIF(Insumos!$C$6:$C$1014,'Analisis de precios unitarios'!M163,Insumos!$E$6:$E$1014)</f>
        <v>6.1994120750543944</v>
      </c>
      <c r="R163" s="9">
        <f t="shared" si="19"/>
        <v>0.22042354044637846</v>
      </c>
    </row>
    <row r="164" spans="1:18" x14ac:dyDescent="0.25">
      <c r="A164" s="10" t="s">
        <v>235</v>
      </c>
      <c r="B164" s="15" t="s">
        <v>209</v>
      </c>
      <c r="C164" s="15"/>
      <c r="D164" s="52"/>
      <c r="E164" s="52"/>
      <c r="F164" s="53"/>
      <c r="G164" s="6"/>
      <c r="H164" s="6"/>
      <c r="I164" s="6"/>
      <c r="J164" s="6"/>
      <c r="K164" s="49" t="s">
        <v>147</v>
      </c>
      <c r="L164" s="10" t="s">
        <v>51</v>
      </c>
      <c r="M164" s="15" t="s">
        <v>52</v>
      </c>
      <c r="N164" s="16" t="s">
        <v>210</v>
      </c>
      <c r="O164" s="17">
        <v>1</v>
      </c>
      <c r="P164" s="7">
        <f t="shared" si="25"/>
        <v>1.7777777777777778E-2</v>
      </c>
      <c r="Q164" s="8">
        <f>+SUMIF(Insumos!$C$6:$C$1014,'Analisis de precios unitarios'!M164,Insumos!$E$6:$E$1014)</f>
        <v>6.8581917880260743</v>
      </c>
      <c r="R164" s="9">
        <f t="shared" si="19"/>
        <v>0.12192340956490799</v>
      </c>
    </row>
    <row r="165" spans="1:18" x14ac:dyDescent="0.25">
      <c r="A165" s="10" t="s">
        <v>235</v>
      </c>
      <c r="B165" s="15" t="s">
        <v>209</v>
      </c>
      <c r="C165" s="15"/>
      <c r="D165" s="52"/>
      <c r="E165" s="52"/>
      <c r="F165" s="53"/>
      <c r="G165" s="6"/>
      <c r="H165" s="6"/>
      <c r="I165" s="6"/>
      <c r="J165" s="6"/>
      <c r="K165" s="49" t="s">
        <v>147</v>
      </c>
      <c r="L165" s="10" t="s">
        <v>49</v>
      </c>
      <c r="M165" s="15" t="s">
        <v>50</v>
      </c>
      <c r="N165" s="16" t="s">
        <v>210</v>
      </c>
      <c r="O165" s="17">
        <v>2</v>
      </c>
      <c r="P165" s="7">
        <f t="shared" si="25"/>
        <v>3.5555555555555556E-2</v>
      </c>
      <c r="Q165" s="8">
        <f>+SUMIF(Insumos!$C$6:$C$1014,'Analisis de precios unitarios'!M165,Insumos!$E$6:$E$1014)</f>
        <v>8.6743053318933896</v>
      </c>
      <c r="R165" s="9">
        <f t="shared" ref="R165:R224" si="26">+P165*Q165</f>
        <v>0.30841974513398718</v>
      </c>
    </row>
    <row r="166" spans="1:18" x14ac:dyDescent="0.25">
      <c r="A166" s="10" t="s">
        <v>235</v>
      </c>
      <c r="B166" s="15" t="s">
        <v>209</v>
      </c>
      <c r="C166" s="15"/>
      <c r="D166" s="52"/>
      <c r="E166" s="52"/>
      <c r="F166" s="53"/>
      <c r="G166" s="6"/>
      <c r="H166" s="6"/>
      <c r="I166" s="6"/>
      <c r="J166" s="6"/>
      <c r="K166" s="49" t="s">
        <v>148</v>
      </c>
      <c r="L166" s="10" t="s">
        <v>65</v>
      </c>
      <c r="M166" s="15" t="s">
        <v>66</v>
      </c>
      <c r="N166" s="16" t="s">
        <v>62</v>
      </c>
      <c r="O166" s="17"/>
      <c r="P166" s="7">
        <v>1.1200000000000001</v>
      </c>
      <c r="Q166" s="8">
        <f>+SUMIF(Insumos!$C$6:$C$1014,'Analisis de precios unitarios'!M166,Insumos!$E$6:$E$1014)</f>
        <v>0.68508928571428584</v>
      </c>
      <c r="R166" s="9">
        <f t="shared" si="26"/>
        <v>0.7673000000000002</v>
      </c>
    </row>
    <row r="167" spans="1:18" x14ac:dyDescent="0.25">
      <c r="A167" s="10" t="s">
        <v>235</v>
      </c>
      <c r="B167" s="15" t="s">
        <v>209</v>
      </c>
      <c r="C167" s="15"/>
      <c r="D167" s="52"/>
      <c r="E167" s="52"/>
      <c r="F167" s="53"/>
      <c r="G167" s="6"/>
      <c r="H167" s="6"/>
      <c r="I167" s="6"/>
      <c r="J167" s="6"/>
      <c r="K167" s="49" t="s">
        <v>149</v>
      </c>
      <c r="L167" s="10" t="s">
        <v>212</v>
      </c>
      <c r="M167" s="15" t="s">
        <v>213</v>
      </c>
      <c r="N167" s="16" t="s">
        <v>214</v>
      </c>
      <c r="O167" s="17"/>
      <c r="P167" s="7">
        <v>0.5</v>
      </c>
      <c r="Q167" s="8">
        <f>+SUMIFS($R$4:$R$682,$B$4:$B$682,B162,$K$4:$K$682,$K$4)</f>
        <v>0.68469917740950348</v>
      </c>
      <c r="R167" s="9">
        <f t="shared" si="26"/>
        <v>0.34234958870475174</v>
      </c>
    </row>
    <row r="168" spans="1:18" x14ac:dyDescent="0.25">
      <c r="A168" s="10" t="s">
        <v>236</v>
      </c>
      <c r="B168" s="15" t="s">
        <v>207</v>
      </c>
      <c r="C168" s="15" t="s">
        <v>152</v>
      </c>
      <c r="D168" s="52">
        <v>12</v>
      </c>
      <c r="E168" s="52">
        <v>12</v>
      </c>
      <c r="F168" s="53">
        <f>SUM(G168:J168)</f>
        <v>151.20208505846244</v>
      </c>
      <c r="G168" s="6">
        <f>SUMIFS($R$4:$R$5208,$B$4:$B$5208,B168,$K$4:$K$5208,$K$4)</f>
        <v>38.333816592435426</v>
      </c>
      <c r="H168" s="6">
        <f>SUMIFS($R$4:$R$5208,$B$4:$B$5208,B168,$K$4:$K$5208,$K$8)</f>
        <v>110.125</v>
      </c>
      <c r="I168" s="6">
        <f>SUMIFS($R$4:$R$5208,$B$4:$B$5208,B168,$K$4:$K$5208,$K$14)</f>
        <v>2.7432684660270308</v>
      </c>
      <c r="J168" s="6">
        <f>SUMIFS($R$4:$R$5208,$B$4:$B$5208,B168,$K$4:$K$5208,$K$62)</f>
        <v>0</v>
      </c>
      <c r="K168" s="49" t="s">
        <v>147</v>
      </c>
      <c r="L168" s="10" t="s">
        <v>45</v>
      </c>
      <c r="M168" s="15" t="s">
        <v>46</v>
      </c>
      <c r="N168" s="16" t="s">
        <v>210</v>
      </c>
      <c r="O168" s="17">
        <v>0.5</v>
      </c>
      <c r="P168" s="7">
        <f>+O168/$D$168*8</f>
        <v>0.33333333333333331</v>
      </c>
      <c r="Q168" s="8">
        <f>+SUMIF(Insumos!$C$6:$C$1014,'Analisis de precios unitarios'!M168,Insumos!$E$6:$E$1014)</f>
        <v>9.543510636814629</v>
      </c>
      <c r="R168" s="9">
        <f t="shared" si="26"/>
        <v>3.1811702122715428</v>
      </c>
    </row>
    <row r="169" spans="1:18" x14ac:dyDescent="0.25">
      <c r="A169" s="10" t="s">
        <v>236</v>
      </c>
      <c r="B169" s="15" t="s">
        <v>207</v>
      </c>
      <c r="C169" s="15"/>
      <c r="D169" s="52"/>
      <c r="E169" s="52"/>
      <c r="F169" s="53"/>
      <c r="G169" s="6"/>
      <c r="H169" s="6"/>
      <c r="I169" s="6"/>
      <c r="J169" s="6"/>
      <c r="K169" s="49" t="s">
        <v>147</v>
      </c>
      <c r="L169" s="10" t="s">
        <v>51</v>
      </c>
      <c r="M169" s="15" t="s">
        <v>52</v>
      </c>
      <c r="N169" s="16" t="s">
        <v>210</v>
      </c>
      <c r="O169" s="17">
        <v>1</v>
      </c>
      <c r="P169" s="7">
        <f t="shared" ref="P169:P171" si="27">+O169/$D$168*8</f>
        <v>0.66666666666666663</v>
      </c>
      <c r="Q169" s="8">
        <f>+SUMIF(Insumos!$C$6:$C$1014,'Analisis de precios unitarios'!M169,Insumos!$E$6:$E$1014)</f>
        <v>6.8581917880260743</v>
      </c>
      <c r="R169" s="9">
        <f t="shared" si="26"/>
        <v>4.5721278586840493</v>
      </c>
    </row>
    <row r="170" spans="1:18" x14ac:dyDescent="0.25">
      <c r="A170" s="10" t="s">
        <v>236</v>
      </c>
      <c r="B170" s="15" t="s">
        <v>207</v>
      </c>
      <c r="C170" s="15"/>
      <c r="D170" s="52"/>
      <c r="E170" s="52"/>
      <c r="F170" s="53"/>
      <c r="G170" s="6"/>
      <c r="H170" s="6"/>
      <c r="I170" s="6"/>
      <c r="J170" s="6"/>
      <c r="K170" s="49" t="s">
        <v>147</v>
      </c>
      <c r="L170" s="10" t="s">
        <v>49</v>
      </c>
      <c r="M170" s="15" t="s">
        <v>50</v>
      </c>
      <c r="N170" s="16" t="s">
        <v>210</v>
      </c>
      <c r="O170" s="17">
        <v>1</v>
      </c>
      <c r="P170" s="7">
        <f t="shared" si="27"/>
        <v>0.66666666666666663</v>
      </c>
      <c r="Q170" s="8">
        <f>+SUMIF(Insumos!$C$6:$C$1014,'Analisis de precios unitarios'!M170,Insumos!$E$6:$E$1014)</f>
        <v>8.6743053318933896</v>
      </c>
      <c r="R170" s="9">
        <f t="shared" si="26"/>
        <v>5.7828702212622591</v>
      </c>
    </row>
    <row r="171" spans="1:18" x14ac:dyDescent="0.25">
      <c r="A171" s="10" t="s">
        <v>236</v>
      </c>
      <c r="B171" s="15" t="s">
        <v>207</v>
      </c>
      <c r="C171" s="15"/>
      <c r="D171" s="52"/>
      <c r="E171" s="52"/>
      <c r="F171" s="53"/>
      <c r="G171" s="6"/>
      <c r="H171" s="6"/>
      <c r="I171" s="6"/>
      <c r="J171" s="6"/>
      <c r="K171" s="49" t="s">
        <v>147</v>
      </c>
      <c r="L171" s="10" t="s">
        <v>53</v>
      </c>
      <c r="M171" s="15" t="s">
        <v>54</v>
      </c>
      <c r="N171" s="16" t="s">
        <v>210</v>
      </c>
      <c r="O171" s="17">
        <v>6</v>
      </c>
      <c r="P171" s="7">
        <f t="shared" si="27"/>
        <v>4</v>
      </c>
      <c r="Q171" s="8">
        <f>+SUMIF(Insumos!$C$6:$C$1014,'Analisis de precios unitarios'!M171,Insumos!$E$6:$E$1014)</f>
        <v>6.1994120750543944</v>
      </c>
      <c r="R171" s="9">
        <f t="shared" si="26"/>
        <v>24.797648300217578</v>
      </c>
    </row>
    <row r="172" spans="1:18" x14ac:dyDescent="0.25">
      <c r="A172" s="10" t="s">
        <v>236</v>
      </c>
      <c r="B172" s="15" t="s">
        <v>207</v>
      </c>
      <c r="C172" s="15"/>
      <c r="D172" s="52"/>
      <c r="E172" s="52"/>
      <c r="F172" s="53"/>
      <c r="G172" s="6"/>
      <c r="H172" s="6"/>
      <c r="I172" s="6"/>
      <c r="J172" s="6"/>
      <c r="K172" s="49" t="s">
        <v>148</v>
      </c>
      <c r="L172" s="10" t="s">
        <v>219</v>
      </c>
      <c r="M172" s="15" t="s">
        <v>220</v>
      </c>
      <c r="N172" s="16" t="s">
        <v>16</v>
      </c>
      <c r="O172" s="17"/>
      <c r="P172" s="7">
        <v>1</v>
      </c>
      <c r="Q172" s="8">
        <v>13</v>
      </c>
      <c r="R172" s="9">
        <f t="shared" si="26"/>
        <v>13</v>
      </c>
    </row>
    <row r="173" spans="1:18" x14ac:dyDescent="0.25">
      <c r="A173" s="10" t="s">
        <v>236</v>
      </c>
      <c r="B173" s="15" t="s">
        <v>207</v>
      </c>
      <c r="C173" s="15"/>
      <c r="D173" s="52"/>
      <c r="E173" s="52"/>
      <c r="F173" s="53"/>
      <c r="G173" s="6"/>
      <c r="H173" s="6"/>
      <c r="I173" s="6"/>
      <c r="J173" s="6"/>
      <c r="K173" s="49" t="s">
        <v>148</v>
      </c>
      <c r="L173" s="10" t="s">
        <v>221</v>
      </c>
      <c r="M173" s="15" t="s">
        <v>222</v>
      </c>
      <c r="N173" s="16" t="s">
        <v>16</v>
      </c>
      <c r="O173" s="17"/>
      <c r="P173" s="7">
        <v>1.05</v>
      </c>
      <c r="Q173" s="8">
        <v>92.5</v>
      </c>
      <c r="R173" s="9">
        <f t="shared" si="26"/>
        <v>97.125</v>
      </c>
    </row>
    <row r="174" spans="1:18" x14ac:dyDescent="0.25">
      <c r="A174" s="10" t="s">
        <v>236</v>
      </c>
      <c r="B174" s="15" t="s">
        <v>207</v>
      </c>
      <c r="C174" s="15"/>
      <c r="D174" s="52"/>
      <c r="E174" s="52"/>
      <c r="F174" s="53"/>
      <c r="G174" s="6"/>
      <c r="H174" s="6"/>
      <c r="I174" s="6"/>
      <c r="J174" s="6"/>
      <c r="K174" s="49" t="s">
        <v>149</v>
      </c>
      <c r="L174" s="50" t="s">
        <v>134</v>
      </c>
      <c r="M174" s="51" t="s">
        <v>135</v>
      </c>
      <c r="N174" s="16" t="s">
        <v>218</v>
      </c>
      <c r="O174" s="17">
        <v>1</v>
      </c>
      <c r="P174" s="7">
        <f>+O174/$E$168*8</f>
        <v>0.66666666666666663</v>
      </c>
      <c r="Q174" s="8">
        <f>+SUMIF(Insumos!$C$6:$C$1014,'Analisis de precios unitarios'!M174,Insumos!$E$6:$E$1014)</f>
        <v>2.3898809523809521</v>
      </c>
      <c r="R174" s="9">
        <f t="shared" si="26"/>
        <v>1.5932539682539679</v>
      </c>
    </row>
    <row r="175" spans="1:18" x14ac:dyDescent="0.25">
      <c r="A175" s="10" t="s">
        <v>236</v>
      </c>
      <c r="B175" s="15" t="s">
        <v>207</v>
      </c>
      <c r="C175" s="15"/>
      <c r="D175" s="52"/>
      <c r="E175" s="52"/>
      <c r="F175" s="53"/>
      <c r="G175" s="6"/>
      <c r="H175" s="6"/>
      <c r="I175" s="6"/>
      <c r="J175" s="6"/>
      <c r="K175" s="49" t="s">
        <v>149</v>
      </c>
      <c r="L175" s="10" t="s">
        <v>212</v>
      </c>
      <c r="M175" s="15" t="s">
        <v>213</v>
      </c>
      <c r="N175" s="16" t="s">
        <v>214</v>
      </c>
      <c r="O175" s="17"/>
      <c r="P175" s="7">
        <v>0.03</v>
      </c>
      <c r="Q175" s="8">
        <f>+SUMIFS($R$4:$R$682,$B$4:$B$682,B168,$K$4:$K$682,$K$4)</f>
        <v>38.333816592435426</v>
      </c>
      <c r="R175" s="9">
        <f t="shared" si="26"/>
        <v>1.1500144977730626</v>
      </c>
    </row>
    <row r="176" spans="1:18" x14ac:dyDescent="0.25">
      <c r="A176" s="10" t="s">
        <v>237</v>
      </c>
      <c r="B176" s="15" t="s">
        <v>200</v>
      </c>
      <c r="C176" s="15" t="s">
        <v>152</v>
      </c>
      <c r="D176" s="52">
        <v>50</v>
      </c>
      <c r="E176" s="52">
        <v>50</v>
      </c>
      <c r="F176" s="53">
        <f>SUM(G176:J176)</f>
        <v>20.658810094706162</v>
      </c>
      <c r="G176" s="6">
        <f>SUMIFS($R$4:$R$5208,$B$4:$B$5208,B176,$K$4:$K$5208,$K$4)</f>
        <v>2.9697185385496723</v>
      </c>
      <c r="H176" s="6">
        <f>SUMIFS($R$4:$R$5208,$B$4:$B$5208,B176,$K$4:$K$5208,$K$8)</f>
        <v>0</v>
      </c>
      <c r="I176" s="6">
        <f>SUMIFS($R$4:$R$5208,$B$4:$B$5208,B176,$K$4:$K$5208,$K$14)</f>
        <v>17.689091556156491</v>
      </c>
      <c r="J176" s="6">
        <f>SUMIFS($R$4:$R$5208,$B$4:$B$5208,B176,$K$4:$K$5208,$K$62)</f>
        <v>0</v>
      </c>
      <c r="K176" s="49" t="s">
        <v>147</v>
      </c>
      <c r="L176" s="10" t="s">
        <v>45</v>
      </c>
      <c r="M176" s="15" t="s">
        <v>46</v>
      </c>
      <c r="N176" s="16" t="s">
        <v>210</v>
      </c>
      <c r="O176" s="17">
        <v>0.25</v>
      </c>
      <c r="P176" s="7">
        <f>+O176/$D$176*8</f>
        <v>0.04</v>
      </c>
      <c r="Q176" s="8">
        <f>+SUMIF(Insumos!$C$6:$C$1014,'Analisis de precios unitarios'!M176,Insumos!$E$6:$E$1014)</f>
        <v>9.543510636814629</v>
      </c>
      <c r="R176" s="9">
        <f t="shared" si="26"/>
        <v>0.38174042547258519</v>
      </c>
    </row>
    <row r="177" spans="1:18" x14ac:dyDescent="0.25">
      <c r="A177" s="10" t="s">
        <v>237</v>
      </c>
      <c r="B177" s="15" t="s">
        <v>200</v>
      </c>
      <c r="C177" s="15"/>
      <c r="D177" s="52"/>
      <c r="E177" s="52"/>
      <c r="F177" s="53"/>
      <c r="G177" s="6"/>
      <c r="H177" s="6"/>
      <c r="I177" s="6"/>
      <c r="J177" s="6"/>
      <c r="K177" s="49" t="s">
        <v>147</v>
      </c>
      <c r="L177" s="10" t="s">
        <v>53</v>
      </c>
      <c r="M177" s="15" t="s">
        <v>54</v>
      </c>
      <c r="N177" s="16" t="s">
        <v>210</v>
      </c>
      <c r="O177" s="17">
        <v>1</v>
      </c>
      <c r="P177" s="7">
        <f>+O177/$D$176*8</f>
        <v>0.16</v>
      </c>
      <c r="Q177" s="8">
        <f>+SUMIF(Insumos!$C$6:$C$1014,'Analisis de precios unitarios'!M177,Insumos!$E$6:$E$1014)</f>
        <v>6.1994120750543944</v>
      </c>
      <c r="R177" s="9">
        <f t="shared" si="26"/>
        <v>0.99190593200870314</v>
      </c>
    </row>
    <row r="178" spans="1:18" x14ac:dyDescent="0.25">
      <c r="A178" s="10" t="s">
        <v>237</v>
      </c>
      <c r="B178" s="15" t="s">
        <v>200</v>
      </c>
      <c r="C178" s="15"/>
      <c r="D178" s="52"/>
      <c r="E178" s="52"/>
      <c r="F178" s="53"/>
      <c r="G178" s="6"/>
      <c r="H178" s="6"/>
      <c r="I178" s="6"/>
      <c r="J178" s="6"/>
      <c r="K178" s="49" t="s">
        <v>147</v>
      </c>
      <c r="L178" s="50" t="s">
        <v>47</v>
      </c>
      <c r="M178" s="15" t="s">
        <v>48</v>
      </c>
      <c r="N178" s="16" t="s">
        <v>210</v>
      </c>
      <c r="O178" s="17">
        <v>1</v>
      </c>
      <c r="P178" s="7">
        <f>+O178/$D$176*8</f>
        <v>0.16</v>
      </c>
      <c r="Q178" s="8">
        <f>+SUMIF(Insumos!$C$6:$C$1014,'Analisis de precios unitarios'!M178,Insumos!$E$6:$E$1014)</f>
        <v>9.9754511316773993</v>
      </c>
      <c r="R178" s="9">
        <f t="shared" si="26"/>
        <v>1.596072181068384</v>
      </c>
    </row>
    <row r="179" spans="1:18" x14ac:dyDescent="0.25">
      <c r="A179" s="10" t="s">
        <v>237</v>
      </c>
      <c r="B179" s="15" t="s">
        <v>200</v>
      </c>
      <c r="C179" s="15"/>
      <c r="D179" s="52"/>
      <c r="E179" s="52"/>
      <c r="F179" s="53"/>
      <c r="G179" s="6"/>
      <c r="H179" s="6"/>
      <c r="I179" s="6"/>
      <c r="J179" s="6"/>
      <c r="K179" s="49" t="s">
        <v>149</v>
      </c>
      <c r="L179" s="10" t="s">
        <v>212</v>
      </c>
      <c r="M179" s="15" t="s">
        <v>213</v>
      </c>
      <c r="N179" s="16" t="s">
        <v>214</v>
      </c>
      <c r="O179" s="17"/>
      <c r="P179" s="7">
        <v>0.03</v>
      </c>
      <c r="Q179" s="8">
        <f>+SUMIFS($R$4:$R$682,$B$4:$B$682,B176,$K$4:$K$682,$K$4)</f>
        <v>2.9697185385496723</v>
      </c>
      <c r="R179" s="9">
        <f t="shared" si="26"/>
        <v>8.909155615649017E-2</v>
      </c>
    </row>
    <row r="180" spans="1:18" x14ac:dyDescent="0.25">
      <c r="A180" s="10" t="s">
        <v>237</v>
      </c>
      <c r="B180" s="15" t="s">
        <v>200</v>
      </c>
      <c r="C180" s="15"/>
      <c r="D180" s="52"/>
      <c r="E180" s="52"/>
      <c r="F180" s="53"/>
      <c r="G180" s="6"/>
      <c r="H180" s="6"/>
      <c r="I180" s="6"/>
      <c r="J180" s="6"/>
      <c r="K180" s="49" t="s">
        <v>149</v>
      </c>
      <c r="L180" s="10" t="s">
        <v>223</v>
      </c>
      <c r="M180" s="15" t="s">
        <v>224</v>
      </c>
      <c r="N180" s="16" t="s">
        <v>218</v>
      </c>
      <c r="O180" s="17">
        <v>1</v>
      </c>
      <c r="P180" s="7">
        <f>+O180/$E$176*8</f>
        <v>0.16</v>
      </c>
      <c r="Q180" s="8">
        <f>+SUMIF(Insumos!$C$6:$C$1014,'Analisis de precios unitarios'!M180,Insumos!$E$6:$E$1014)</f>
        <v>110</v>
      </c>
      <c r="R180" s="9">
        <f t="shared" si="26"/>
        <v>17.600000000000001</v>
      </c>
    </row>
    <row r="181" spans="1:18" x14ac:dyDescent="0.25">
      <c r="A181" s="10" t="s">
        <v>237</v>
      </c>
      <c r="B181" s="15" t="s">
        <v>268</v>
      </c>
      <c r="C181" s="15" t="s">
        <v>152</v>
      </c>
      <c r="D181" s="91">
        <v>40</v>
      </c>
      <c r="E181" s="91">
        <v>40</v>
      </c>
      <c r="F181" s="53">
        <f>SUM(G181:J181)</f>
        <v>25.823512618382701</v>
      </c>
      <c r="G181" s="6">
        <f>SUMIFS($R$4:$R$5208,$B$4:$B$5208,B181,$K$4:$K$5208,$K$4)</f>
        <v>3.7121481731870904</v>
      </c>
      <c r="H181" s="6">
        <f>SUMIFS($R$4:$R$5208,$B$4:$B$5208,B181,$K$4:$K$5208,$K$8)</f>
        <v>0</v>
      </c>
      <c r="I181" s="6">
        <f>SUMIFS($R$4:$R$5208,$B$4:$B$5208,B181,$K$4:$K$5208,$K$14)</f>
        <v>22.111364445195612</v>
      </c>
      <c r="J181" s="6">
        <f>SUMIFS($R$4:$R$5208,$B$4:$B$5208,B181,$K$4:$K$5208,$K$62)</f>
        <v>0</v>
      </c>
      <c r="K181" s="49" t="s">
        <v>147</v>
      </c>
      <c r="L181" s="10" t="s">
        <v>45</v>
      </c>
      <c r="M181" s="15" t="s">
        <v>46</v>
      </c>
      <c r="N181" s="16" t="s">
        <v>210</v>
      </c>
      <c r="O181" s="17">
        <v>0.25</v>
      </c>
      <c r="P181" s="7">
        <f>+O181/$D$181*8</f>
        <v>0.05</v>
      </c>
      <c r="Q181" s="8">
        <f>+SUMIF(Insumos!$C$6:$C$1014,'Analisis de precios unitarios'!M181,Insumos!$E$6:$E$1014)</f>
        <v>9.543510636814629</v>
      </c>
      <c r="R181" s="9">
        <f t="shared" ref="R181:R185" si="28">+P181*Q181</f>
        <v>0.47717553184073147</v>
      </c>
    </row>
    <row r="182" spans="1:18" x14ac:dyDescent="0.25">
      <c r="A182" s="10" t="s">
        <v>237</v>
      </c>
      <c r="B182" s="15" t="s">
        <v>268</v>
      </c>
      <c r="C182" s="15"/>
      <c r="D182" s="91"/>
      <c r="E182" s="91"/>
      <c r="F182" s="53"/>
      <c r="G182" s="6"/>
      <c r="H182" s="6"/>
      <c r="I182" s="6"/>
      <c r="J182" s="6"/>
      <c r="K182" s="49" t="s">
        <v>147</v>
      </c>
      <c r="L182" s="10" t="s">
        <v>53</v>
      </c>
      <c r="M182" s="15" t="s">
        <v>54</v>
      </c>
      <c r="N182" s="16" t="s">
        <v>210</v>
      </c>
      <c r="O182" s="17">
        <v>1</v>
      </c>
      <c r="P182" s="7">
        <f>+O182/$D$181*8</f>
        <v>0.2</v>
      </c>
      <c r="Q182" s="8">
        <f>+SUMIF(Insumos!$C$6:$C$1014,'Analisis de precios unitarios'!M182,Insumos!$E$6:$E$1014)</f>
        <v>6.1994120750543944</v>
      </c>
      <c r="R182" s="9">
        <f t="shared" si="28"/>
        <v>1.2398824150108789</v>
      </c>
    </row>
    <row r="183" spans="1:18" x14ac:dyDescent="0.25">
      <c r="A183" s="10" t="s">
        <v>237</v>
      </c>
      <c r="B183" s="15" t="s">
        <v>268</v>
      </c>
      <c r="C183" s="15"/>
      <c r="D183" s="91"/>
      <c r="E183" s="91"/>
      <c r="F183" s="53"/>
      <c r="G183" s="6"/>
      <c r="H183" s="6"/>
      <c r="I183" s="6"/>
      <c r="J183" s="6"/>
      <c r="K183" s="49" t="s">
        <v>147</v>
      </c>
      <c r="L183" s="50" t="s">
        <v>47</v>
      </c>
      <c r="M183" s="15" t="s">
        <v>48</v>
      </c>
      <c r="N183" s="16" t="s">
        <v>210</v>
      </c>
      <c r="O183" s="17">
        <v>1</v>
      </c>
      <c r="P183" s="7">
        <f>+O183/$D$181*8</f>
        <v>0.2</v>
      </c>
      <c r="Q183" s="8">
        <f>+SUMIF(Insumos!$C$6:$C$1014,'Analisis de precios unitarios'!M183,Insumos!$E$6:$E$1014)</f>
        <v>9.9754511316773993</v>
      </c>
      <c r="R183" s="9">
        <f t="shared" si="28"/>
        <v>1.9950902263354799</v>
      </c>
    </row>
    <row r="184" spans="1:18" x14ac:dyDescent="0.25">
      <c r="A184" s="10" t="s">
        <v>237</v>
      </c>
      <c r="B184" s="15" t="s">
        <v>268</v>
      </c>
      <c r="C184" s="15"/>
      <c r="D184" s="91"/>
      <c r="E184" s="91"/>
      <c r="F184" s="53"/>
      <c r="G184" s="6"/>
      <c r="H184" s="6"/>
      <c r="I184" s="6"/>
      <c r="J184" s="6"/>
      <c r="K184" s="49" t="s">
        <v>149</v>
      </c>
      <c r="L184" s="10" t="s">
        <v>212</v>
      </c>
      <c r="M184" s="15" t="s">
        <v>213</v>
      </c>
      <c r="N184" s="16" t="s">
        <v>214</v>
      </c>
      <c r="O184" s="17"/>
      <c r="P184" s="7">
        <v>0.03</v>
      </c>
      <c r="Q184" s="8">
        <f>+SUMIFS($R$4:$R$682,$B$4:$B$682,B181,$K$4:$K$682,$K$4)</f>
        <v>3.7121481731870904</v>
      </c>
      <c r="R184" s="9">
        <f t="shared" si="28"/>
        <v>0.11136444519561271</v>
      </c>
    </row>
    <row r="185" spans="1:18" x14ac:dyDescent="0.25">
      <c r="A185" s="10" t="s">
        <v>237</v>
      </c>
      <c r="B185" s="15" t="s">
        <v>268</v>
      </c>
      <c r="C185" s="15"/>
      <c r="D185" s="91"/>
      <c r="E185" s="91"/>
      <c r="F185" s="53"/>
      <c r="G185" s="6"/>
      <c r="H185" s="6"/>
      <c r="I185" s="6"/>
      <c r="J185" s="6"/>
      <c r="K185" s="49" t="s">
        <v>149</v>
      </c>
      <c r="L185" s="10" t="s">
        <v>223</v>
      </c>
      <c r="M185" s="15" t="s">
        <v>224</v>
      </c>
      <c r="N185" s="16" t="s">
        <v>218</v>
      </c>
      <c r="O185" s="17">
        <v>1</v>
      </c>
      <c r="P185" s="7">
        <f>+O185/$E$181*8</f>
        <v>0.2</v>
      </c>
      <c r="Q185" s="8">
        <f>+SUMIF(Insumos!$C$6:$C$1014,'Analisis de precios unitarios'!M185,Insumos!$E$6:$E$1014)</f>
        <v>110</v>
      </c>
      <c r="R185" s="9">
        <f t="shared" si="28"/>
        <v>22</v>
      </c>
    </row>
    <row r="186" spans="1:18" x14ac:dyDescent="0.25">
      <c r="A186" s="10" t="s">
        <v>238</v>
      </c>
      <c r="B186" s="15" t="s">
        <v>269</v>
      </c>
      <c r="C186" s="15" t="s">
        <v>152</v>
      </c>
      <c r="D186" s="52">
        <v>50</v>
      </c>
      <c r="E186" s="52">
        <v>50</v>
      </c>
      <c r="F186" s="53">
        <f>SUM(G186:J186)</f>
        <v>56.589975049667217</v>
      </c>
      <c r="G186" s="6">
        <f>SUMIFS($R$4:$R$5208,$B$4:$B$5208,B186,$K$4:$K$5208,$K$4)</f>
        <v>7.9793775983225181</v>
      </c>
      <c r="H186" s="6">
        <f>SUMIFS($R$4:$R$5208,$B$4:$B$5208,B186,$K$4:$K$5208,$K$8)</f>
        <v>0</v>
      </c>
      <c r="I186" s="6">
        <f>SUMIFS($R$4:$R$5208,$B$4:$B$5208,B186,$K$4:$K$5208,$K$14)</f>
        <v>12.031597451344698</v>
      </c>
      <c r="J186" s="6">
        <f>SUMIFS($R$4:$R$5208,$B$4:$B$5208,B186,$K$4:$K$5208,$K$62)</f>
        <v>36.579000000000001</v>
      </c>
      <c r="K186" s="49" t="s">
        <v>147</v>
      </c>
      <c r="L186" s="10" t="s">
        <v>45</v>
      </c>
      <c r="M186" s="15" t="s">
        <v>46</v>
      </c>
      <c r="N186" s="16" t="s">
        <v>210</v>
      </c>
      <c r="O186" s="17">
        <v>0.5</v>
      </c>
      <c r="P186" s="7">
        <f>+O186/$D$186*8</f>
        <v>0.08</v>
      </c>
      <c r="Q186" s="8">
        <v>7.61</v>
      </c>
      <c r="R186" s="9">
        <f t="shared" si="26"/>
        <v>0.60880000000000001</v>
      </c>
    </row>
    <row r="187" spans="1:18" x14ac:dyDescent="0.25">
      <c r="A187" s="10" t="s">
        <v>238</v>
      </c>
      <c r="B187" s="15" t="s">
        <v>269</v>
      </c>
      <c r="C187" s="15"/>
      <c r="D187" s="52"/>
      <c r="E187" s="52"/>
      <c r="F187" s="53"/>
      <c r="G187" s="6"/>
      <c r="H187" s="6"/>
      <c r="I187" s="6"/>
      <c r="J187" s="6"/>
      <c r="K187" s="49" t="s">
        <v>147</v>
      </c>
      <c r="L187" s="50" t="s">
        <v>47</v>
      </c>
      <c r="M187" s="15" t="s">
        <v>48</v>
      </c>
      <c r="N187" s="16" t="s">
        <v>210</v>
      </c>
      <c r="O187" s="17">
        <v>2</v>
      </c>
      <c r="P187" s="7">
        <f>+O187/$D$186*8</f>
        <v>0.32</v>
      </c>
      <c r="Q187" s="8">
        <f>+SUMIF(Insumos!$C$6:$C$1014,'Analisis de precios unitarios'!M187,Insumos!$E$6:$E$1014)</f>
        <v>9.9754511316773993</v>
      </c>
      <c r="R187" s="9">
        <f t="shared" si="26"/>
        <v>3.192144362136768</v>
      </c>
    </row>
    <row r="188" spans="1:18" x14ac:dyDescent="0.25">
      <c r="A188" s="10" t="s">
        <v>238</v>
      </c>
      <c r="B188" s="15" t="s">
        <v>269</v>
      </c>
      <c r="C188" s="15"/>
      <c r="D188" s="52"/>
      <c r="E188" s="52"/>
      <c r="F188" s="53"/>
      <c r="G188" s="6"/>
      <c r="H188" s="6"/>
      <c r="I188" s="6"/>
      <c r="J188" s="6"/>
      <c r="K188" s="49" t="s">
        <v>147</v>
      </c>
      <c r="L188" s="10" t="s">
        <v>53</v>
      </c>
      <c r="M188" s="15" t="s">
        <v>54</v>
      </c>
      <c r="N188" s="16" t="s">
        <v>210</v>
      </c>
      <c r="O188" s="17">
        <v>2</v>
      </c>
      <c r="P188" s="7">
        <f>+O188/$D$186*8</f>
        <v>0.32</v>
      </c>
      <c r="Q188" s="8">
        <f>+SUMIF(Insumos!$C$6:$C$1014,'Analisis de precios unitarios'!M188,Insumos!$E$6:$E$1014)</f>
        <v>6.1994120750543944</v>
      </c>
      <c r="R188" s="9">
        <f t="shared" si="26"/>
        <v>1.9838118640174063</v>
      </c>
    </row>
    <row r="189" spans="1:18" x14ac:dyDescent="0.25">
      <c r="A189" s="10" t="s">
        <v>238</v>
      </c>
      <c r="B189" s="15" t="s">
        <v>269</v>
      </c>
      <c r="C189" s="15"/>
      <c r="D189" s="52"/>
      <c r="E189" s="52"/>
      <c r="F189" s="53"/>
      <c r="G189" s="6"/>
      <c r="H189" s="6"/>
      <c r="I189" s="6"/>
      <c r="J189" s="6"/>
      <c r="K189" s="49" t="s">
        <v>147</v>
      </c>
      <c r="L189" s="10" t="s">
        <v>51</v>
      </c>
      <c r="M189" s="15" t="s">
        <v>52</v>
      </c>
      <c r="N189" s="16" t="s">
        <v>210</v>
      </c>
      <c r="O189" s="17">
        <v>2</v>
      </c>
      <c r="P189" s="7">
        <f>+O189/$D$186*8</f>
        <v>0.32</v>
      </c>
      <c r="Q189" s="8">
        <f>+SUMIF(Insumos!$C$6:$C$1014,'Analisis de precios unitarios'!M189,Insumos!$E$6:$E$1014)</f>
        <v>6.8581917880260743</v>
      </c>
      <c r="R189" s="9">
        <f t="shared" si="26"/>
        <v>2.1946213721683439</v>
      </c>
    </row>
    <row r="190" spans="1:18" x14ac:dyDescent="0.25">
      <c r="A190" s="10" t="s">
        <v>238</v>
      </c>
      <c r="B190" s="15" t="s">
        <v>269</v>
      </c>
      <c r="C190" s="15"/>
      <c r="D190" s="52"/>
      <c r="E190" s="52"/>
      <c r="F190" s="53"/>
      <c r="G190" s="6"/>
      <c r="H190" s="6"/>
      <c r="I190" s="6"/>
      <c r="J190" s="6"/>
      <c r="K190" s="49" t="s">
        <v>149</v>
      </c>
      <c r="L190" s="10" t="s">
        <v>212</v>
      </c>
      <c r="M190" s="15" t="s">
        <v>213</v>
      </c>
      <c r="N190" s="16" t="s">
        <v>214</v>
      </c>
      <c r="O190" s="17"/>
      <c r="P190" s="7">
        <v>0.05</v>
      </c>
      <c r="Q190" s="8">
        <f>+SUMIFS($R$4:$R$682,$B$4:$B$682,B186,$K$4:$K$682,$K$4)</f>
        <v>7.9793775983225181</v>
      </c>
      <c r="R190" s="9">
        <f t="shared" si="26"/>
        <v>0.39896887991612595</v>
      </c>
    </row>
    <row r="191" spans="1:18" x14ac:dyDescent="0.25">
      <c r="A191" s="10" t="s">
        <v>238</v>
      </c>
      <c r="B191" s="15" t="s">
        <v>269</v>
      </c>
      <c r="C191" s="15"/>
      <c r="D191" s="52"/>
      <c r="E191" s="52"/>
      <c r="F191" s="53"/>
      <c r="G191" s="6"/>
      <c r="H191" s="6"/>
      <c r="I191" s="6"/>
      <c r="J191" s="6"/>
      <c r="K191" s="49" t="s">
        <v>149</v>
      </c>
      <c r="L191" s="10" t="s">
        <v>122</v>
      </c>
      <c r="M191" s="15" t="s">
        <v>123</v>
      </c>
      <c r="N191" s="16" t="s">
        <v>218</v>
      </c>
      <c r="O191" s="17">
        <v>2</v>
      </c>
      <c r="P191" s="7">
        <f>+O191/$E$186*8</f>
        <v>0.32</v>
      </c>
      <c r="Q191" s="8">
        <f>+SUMIF(Insumos!$C$6:$C$1014,'Analisis de precios unitarios'!M191,Insumos!$E$6:$E$1014)</f>
        <v>3.8630952380952386</v>
      </c>
      <c r="R191" s="9">
        <f t="shared" si="26"/>
        <v>1.2361904761904763</v>
      </c>
    </row>
    <row r="192" spans="1:18" x14ac:dyDescent="0.25">
      <c r="A192" s="10" t="s">
        <v>238</v>
      </c>
      <c r="B192" s="15" t="s">
        <v>269</v>
      </c>
      <c r="C192" s="15"/>
      <c r="D192" s="52"/>
      <c r="E192" s="52"/>
      <c r="F192" s="53"/>
      <c r="G192" s="6"/>
      <c r="H192" s="6"/>
      <c r="I192" s="6"/>
      <c r="J192" s="6"/>
      <c r="K192" s="49" t="s">
        <v>149</v>
      </c>
      <c r="L192" s="10" t="s">
        <v>132</v>
      </c>
      <c r="M192" s="15" t="s">
        <v>133</v>
      </c>
      <c r="N192" s="16" t="s">
        <v>218</v>
      </c>
      <c r="O192" s="17">
        <v>1</v>
      </c>
      <c r="P192" s="7">
        <f>+O192/$E$186*8</f>
        <v>0.16</v>
      </c>
      <c r="Q192" s="8">
        <f>+SUMIF(Insumos!$C$6:$C$1014,'Analisis de precios unitarios'!M192,Insumos!$E$6:$E$1014)</f>
        <v>4.6577380952380958</v>
      </c>
      <c r="R192" s="9">
        <f t="shared" si="26"/>
        <v>0.74523809523809537</v>
      </c>
    </row>
    <row r="193" spans="1:18" x14ac:dyDescent="0.25">
      <c r="A193" s="10" t="s">
        <v>238</v>
      </c>
      <c r="B193" s="15" t="s">
        <v>269</v>
      </c>
      <c r="C193" s="15"/>
      <c r="D193" s="52"/>
      <c r="E193" s="52"/>
      <c r="F193" s="53"/>
      <c r="G193" s="6"/>
      <c r="H193" s="6"/>
      <c r="I193" s="6"/>
      <c r="J193" s="6"/>
      <c r="K193" s="49" t="s">
        <v>149</v>
      </c>
      <c r="L193" s="10" t="s">
        <v>225</v>
      </c>
      <c r="M193" s="15" t="s">
        <v>226</v>
      </c>
      <c r="N193" s="16" t="s">
        <v>218</v>
      </c>
      <c r="O193" s="17">
        <v>1</v>
      </c>
      <c r="P193" s="7">
        <f>+O193/$E$186*8</f>
        <v>0.16</v>
      </c>
      <c r="Q193" s="8">
        <f>+SUMIF(Insumos!$C$6:$C$1014,'Analisis de precios unitarios'!M193,Insumos!$E$6:$E$1014)</f>
        <v>60.32</v>
      </c>
      <c r="R193" s="9">
        <f t="shared" si="26"/>
        <v>9.6512000000000011</v>
      </c>
    </row>
    <row r="194" spans="1:18" x14ac:dyDescent="0.25">
      <c r="A194" s="10" t="s">
        <v>238</v>
      </c>
      <c r="B194" s="15" t="s">
        <v>269</v>
      </c>
      <c r="C194" s="15"/>
      <c r="D194" s="52"/>
      <c r="E194" s="52"/>
      <c r="F194" s="53"/>
      <c r="G194" s="6"/>
      <c r="H194" s="6"/>
      <c r="I194" s="6"/>
      <c r="J194" s="6"/>
      <c r="K194" s="49" t="s">
        <v>153</v>
      </c>
      <c r="L194" s="10" t="s">
        <v>87</v>
      </c>
      <c r="M194" s="15" t="s">
        <v>88</v>
      </c>
      <c r="N194" s="16" t="s">
        <v>16</v>
      </c>
      <c r="O194" s="17"/>
      <c r="P194" s="7">
        <v>0.14000000000000001</v>
      </c>
      <c r="Q194" s="8">
        <v>6.35</v>
      </c>
      <c r="R194" s="9">
        <f t="shared" si="26"/>
        <v>0.88900000000000001</v>
      </c>
    </row>
    <row r="195" spans="1:18" x14ac:dyDescent="0.25">
      <c r="A195" s="10" t="s">
        <v>238</v>
      </c>
      <c r="B195" s="15" t="s">
        <v>269</v>
      </c>
      <c r="C195" s="15"/>
      <c r="D195" s="52"/>
      <c r="E195" s="52"/>
      <c r="F195" s="53"/>
      <c r="G195" s="6"/>
      <c r="H195" s="6"/>
      <c r="I195" s="6"/>
      <c r="J195" s="6"/>
      <c r="K195" s="49" t="s">
        <v>153</v>
      </c>
      <c r="L195" s="10" t="s">
        <v>227</v>
      </c>
      <c r="M195" s="15" t="s">
        <v>228</v>
      </c>
      <c r="N195" s="16" t="s">
        <v>16</v>
      </c>
      <c r="O195" s="17"/>
      <c r="P195" s="7">
        <v>1</v>
      </c>
      <c r="Q195" s="8">
        <v>35.69</v>
      </c>
      <c r="R195" s="9">
        <f t="shared" si="26"/>
        <v>35.69</v>
      </c>
    </row>
    <row r="196" spans="1:18" x14ac:dyDescent="0.25">
      <c r="A196" s="10" t="s">
        <v>238</v>
      </c>
      <c r="B196" s="15" t="s">
        <v>270</v>
      </c>
      <c r="C196" s="15" t="s">
        <v>152</v>
      </c>
      <c r="D196" s="91">
        <v>45</v>
      </c>
      <c r="E196" s="91">
        <v>45</v>
      </c>
      <c r="F196" s="53">
        <f>SUM(G196:J196)</f>
        <v>58.813416721852462</v>
      </c>
      <c r="G196" s="6">
        <f>SUMIFS($R$4:$R$5208,$B$4:$B$5208,B196,$K$4:$K$5208,$K$4)</f>
        <v>8.865975109247243</v>
      </c>
      <c r="H196" s="6">
        <f>SUMIFS($R$4:$R$5208,$B$4:$B$5208,B196,$K$4:$K$5208,$K$8)</f>
        <v>0</v>
      </c>
      <c r="I196" s="6">
        <f>SUMIFS($R$4:$R$5208,$B$4:$B$5208,B196,$K$4:$K$5208,$K$14)</f>
        <v>13.368441612605221</v>
      </c>
      <c r="J196" s="6">
        <f>SUMIFS($R$4:$R$5208,$B$4:$B$5208,B196,$K$4:$K$5208,$K$62)</f>
        <v>36.579000000000001</v>
      </c>
      <c r="K196" s="49" t="s">
        <v>147</v>
      </c>
      <c r="L196" s="10" t="s">
        <v>45</v>
      </c>
      <c r="M196" s="15" t="s">
        <v>46</v>
      </c>
      <c r="N196" s="16" t="s">
        <v>210</v>
      </c>
      <c r="O196" s="17">
        <v>0.5</v>
      </c>
      <c r="P196" s="7">
        <f>+O196/$D$196*8</f>
        <v>8.8888888888888892E-2</v>
      </c>
      <c r="Q196" s="8">
        <v>7.61</v>
      </c>
      <c r="R196" s="9">
        <f t="shared" ref="R196:R205" si="29">+P196*Q196</f>
        <v>0.67644444444444451</v>
      </c>
    </row>
    <row r="197" spans="1:18" x14ac:dyDescent="0.25">
      <c r="A197" s="10" t="s">
        <v>238</v>
      </c>
      <c r="B197" s="15" t="s">
        <v>270</v>
      </c>
      <c r="C197" s="15"/>
      <c r="D197" s="91"/>
      <c r="E197" s="91"/>
      <c r="F197" s="53"/>
      <c r="G197" s="6"/>
      <c r="H197" s="6"/>
      <c r="I197" s="6"/>
      <c r="J197" s="6"/>
      <c r="K197" s="49" t="s">
        <v>147</v>
      </c>
      <c r="L197" s="50" t="s">
        <v>47</v>
      </c>
      <c r="M197" s="15" t="s">
        <v>48</v>
      </c>
      <c r="N197" s="16" t="s">
        <v>210</v>
      </c>
      <c r="O197" s="17">
        <v>2</v>
      </c>
      <c r="P197" s="7">
        <f>+O197/$D$196*8</f>
        <v>0.35555555555555557</v>
      </c>
      <c r="Q197" s="8">
        <f>+SUMIF(Insumos!$C$6:$C$1014,'Analisis de precios unitarios'!M197,Insumos!$E$6:$E$1014)</f>
        <v>9.9754511316773993</v>
      </c>
      <c r="R197" s="9">
        <f t="shared" si="29"/>
        <v>3.5468270690408534</v>
      </c>
    </row>
    <row r="198" spans="1:18" x14ac:dyDescent="0.25">
      <c r="A198" s="10" t="s">
        <v>238</v>
      </c>
      <c r="B198" s="15" t="s">
        <v>270</v>
      </c>
      <c r="C198" s="15"/>
      <c r="D198" s="91"/>
      <c r="E198" s="91"/>
      <c r="F198" s="53"/>
      <c r="G198" s="6"/>
      <c r="H198" s="6"/>
      <c r="I198" s="6"/>
      <c r="J198" s="6"/>
      <c r="K198" s="49" t="s">
        <v>147</v>
      </c>
      <c r="L198" s="10" t="s">
        <v>53</v>
      </c>
      <c r="M198" s="15" t="s">
        <v>54</v>
      </c>
      <c r="N198" s="16" t="s">
        <v>210</v>
      </c>
      <c r="O198" s="17">
        <v>2</v>
      </c>
      <c r="P198" s="7">
        <f>+O198/$D$196*8</f>
        <v>0.35555555555555557</v>
      </c>
      <c r="Q198" s="8">
        <f>+SUMIF(Insumos!$C$6:$C$1014,'Analisis de precios unitarios'!M198,Insumos!$E$6:$E$1014)</f>
        <v>6.1994120750543944</v>
      </c>
      <c r="R198" s="9">
        <f t="shared" si="29"/>
        <v>2.2042354044637849</v>
      </c>
    </row>
    <row r="199" spans="1:18" x14ac:dyDescent="0.25">
      <c r="A199" s="10" t="s">
        <v>238</v>
      </c>
      <c r="B199" s="15" t="s">
        <v>270</v>
      </c>
      <c r="C199" s="15"/>
      <c r="D199" s="91"/>
      <c r="E199" s="91"/>
      <c r="F199" s="53"/>
      <c r="G199" s="6"/>
      <c r="H199" s="6"/>
      <c r="I199" s="6"/>
      <c r="J199" s="6"/>
      <c r="K199" s="49" t="s">
        <v>147</v>
      </c>
      <c r="L199" s="10" t="s">
        <v>51</v>
      </c>
      <c r="M199" s="15" t="s">
        <v>52</v>
      </c>
      <c r="N199" s="16" t="s">
        <v>210</v>
      </c>
      <c r="O199" s="17">
        <v>2</v>
      </c>
      <c r="P199" s="7">
        <f>+O199/$D$196*8</f>
        <v>0.35555555555555557</v>
      </c>
      <c r="Q199" s="8">
        <f>+SUMIF(Insumos!$C$6:$C$1014,'Analisis de precios unitarios'!M199,Insumos!$E$6:$E$1014)</f>
        <v>6.8581917880260743</v>
      </c>
      <c r="R199" s="9">
        <f t="shared" si="29"/>
        <v>2.4384681912981598</v>
      </c>
    </row>
    <row r="200" spans="1:18" x14ac:dyDescent="0.25">
      <c r="A200" s="10" t="s">
        <v>238</v>
      </c>
      <c r="B200" s="15" t="s">
        <v>270</v>
      </c>
      <c r="C200" s="15"/>
      <c r="D200" s="91"/>
      <c r="E200" s="91"/>
      <c r="F200" s="53"/>
      <c r="G200" s="6"/>
      <c r="H200" s="6"/>
      <c r="I200" s="6"/>
      <c r="J200" s="6"/>
      <c r="K200" s="49" t="s">
        <v>149</v>
      </c>
      <c r="L200" s="10" t="s">
        <v>212</v>
      </c>
      <c r="M200" s="15" t="s">
        <v>213</v>
      </c>
      <c r="N200" s="16" t="s">
        <v>214</v>
      </c>
      <c r="O200" s="17"/>
      <c r="P200" s="7">
        <v>0.05</v>
      </c>
      <c r="Q200" s="8">
        <f>+SUMIFS($R$4:$R$682,$B$4:$B$682,B196,$K$4:$K$682,$K$4)</f>
        <v>8.865975109247243</v>
      </c>
      <c r="R200" s="9">
        <f t="shared" si="29"/>
        <v>0.44329875546236219</v>
      </c>
    </row>
    <row r="201" spans="1:18" x14ac:dyDescent="0.25">
      <c r="A201" s="10" t="s">
        <v>238</v>
      </c>
      <c r="B201" s="15" t="s">
        <v>270</v>
      </c>
      <c r="C201" s="15"/>
      <c r="D201" s="91"/>
      <c r="E201" s="91"/>
      <c r="F201" s="53"/>
      <c r="G201" s="6"/>
      <c r="H201" s="6"/>
      <c r="I201" s="6"/>
      <c r="J201" s="6"/>
      <c r="K201" s="49" t="s">
        <v>149</v>
      </c>
      <c r="L201" s="10" t="s">
        <v>122</v>
      </c>
      <c r="M201" s="15" t="s">
        <v>123</v>
      </c>
      <c r="N201" s="16" t="s">
        <v>218</v>
      </c>
      <c r="O201" s="17">
        <v>2</v>
      </c>
      <c r="P201" s="7">
        <f>+O201/$E$196*8</f>
        <v>0.35555555555555557</v>
      </c>
      <c r="Q201" s="8">
        <f>+SUMIF(Insumos!$C$6:$C$1014,'Analisis de precios unitarios'!M201,Insumos!$E$6:$E$1014)</f>
        <v>3.8630952380952386</v>
      </c>
      <c r="R201" s="9">
        <f t="shared" si="29"/>
        <v>1.3735449735449738</v>
      </c>
    </row>
    <row r="202" spans="1:18" x14ac:dyDescent="0.25">
      <c r="A202" s="10" t="s">
        <v>238</v>
      </c>
      <c r="B202" s="15" t="s">
        <v>270</v>
      </c>
      <c r="C202" s="15"/>
      <c r="D202" s="91"/>
      <c r="E202" s="91"/>
      <c r="F202" s="53"/>
      <c r="G202" s="6"/>
      <c r="H202" s="6"/>
      <c r="I202" s="6"/>
      <c r="J202" s="6"/>
      <c r="K202" s="49" t="s">
        <v>149</v>
      </c>
      <c r="L202" s="10" t="s">
        <v>132</v>
      </c>
      <c r="M202" s="15" t="s">
        <v>133</v>
      </c>
      <c r="N202" s="16" t="s">
        <v>218</v>
      </c>
      <c r="O202" s="17">
        <v>1</v>
      </c>
      <c r="P202" s="7">
        <f>+O202/$E$196*8</f>
        <v>0.17777777777777778</v>
      </c>
      <c r="Q202" s="8">
        <f>+SUMIF(Insumos!$C$6:$C$1014,'Analisis de precios unitarios'!M202,Insumos!$E$6:$E$1014)</f>
        <v>4.6577380952380958</v>
      </c>
      <c r="R202" s="9">
        <f t="shared" si="29"/>
        <v>0.82804232804232814</v>
      </c>
    </row>
    <row r="203" spans="1:18" x14ac:dyDescent="0.25">
      <c r="A203" s="10" t="s">
        <v>238</v>
      </c>
      <c r="B203" s="15" t="s">
        <v>270</v>
      </c>
      <c r="C203" s="15"/>
      <c r="D203" s="91"/>
      <c r="E203" s="91"/>
      <c r="F203" s="53"/>
      <c r="G203" s="6"/>
      <c r="H203" s="6"/>
      <c r="I203" s="6"/>
      <c r="J203" s="6"/>
      <c r="K203" s="49" t="s">
        <v>149</v>
      </c>
      <c r="L203" s="10" t="s">
        <v>225</v>
      </c>
      <c r="M203" s="15" t="s">
        <v>226</v>
      </c>
      <c r="N203" s="16" t="s">
        <v>218</v>
      </c>
      <c r="O203" s="17">
        <v>1</v>
      </c>
      <c r="P203" s="7">
        <f>+O203/$E$196*8</f>
        <v>0.17777777777777778</v>
      </c>
      <c r="Q203" s="8">
        <f>+SUMIF(Insumos!$C$6:$C$1014,'Analisis de precios unitarios'!M203,Insumos!$E$6:$E$1014)</f>
        <v>60.32</v>
      </c>
      <c r="R203" s="9">
        <f t="shared" si="29"/>
        <v>10.723555555555556</v>
      </c>
    </row>
    <row r="204" spans="1:18" x14ac:dyDescent="0.25">
      <c r="A204" s="10" t="s">
        <v>238</v>
      </c>
      <c r="B204" s="15" t="s">
        <v>270</v>
      </c>
      <c r="C204" s="15"/>
      <c r="D204" s="91"/>
      <c r="E204" s="91"/>
      <c r="F204" s="53"/>
      <c r="G204" s="6"/>
      <c r="H204" s="6"/>
      <c r="I204" s="6"/>
      <c r="J204" s="6"/>
      <c r="K204" s="49" t="s">
        <v>153</v>
      </c>
      <c r="L204" s="10" t="s">
        <v>87</v>
      </c>
      <c r="M204" s="15" t="s">
        <v>88</v>
      </c>
      <c r="N204" s="16" t="s">
        <v>16</v>
      </c>
      <c r="O204" s="17"/>
      <c r="P204" s="7">
        <v>0.14000000000000001</v>
      </c>
      <c r="Q204" s="8">
        <v>6.35</v>
      </c>
      <c r="R204" s="9">
        <f t="shared" si="29"/>
        <v>0.88900000000000001</v>
      </c>
    </row>
    <row r="205" spans="1:18" x14ac:dyDescent="0.25">
      <c r="A205" s="10" t="s">
        <v>238</v>
      </c>
      <c r="B205" s="15" t="s">
        <v>270</v>
      </c>
      <c r="C205" s="15"/>
      <c r="D205" s="91"/>
      <c r="E205" s="91"/>
      <c r="F205" s="53"/>
      <c r="G205" s="6"/>
      <c r="H205" s="6"/>
      <c r="I205" s="6"/>
      <c r="J205" s="6"/>
      <c r="K205" s="49" t="s">
        <v>153</v>
      </c>
      <c r="L205" s="10" t="s">
        <v>227</v>
      </c>
      <c r="M205" s="15" t="s">
        <v>228</v>
      </c>
      <c r="N205" s="16" t="s">
        <v>16</v>
      </c>
      <c r="O205" s="17"/>
      <c r="P205" s="7">
        <v>1</v>
      </c>
      <c r="Q205" s="8">
        <v>35.69</v>
      </c>
      <c r="R205" s="9">
        <f t="shared" si="29"/>
        <v>35.69</v>
      </c>
    </row>
    <row r="206" spans="1:18" x14ac:dyDescent="0.25">
      <c r="A206" s="10" t="s">
        <v>239</v>
      </c>
      <c r="B206" s="15" t="s">
        <v>203</v>
      </c>
      <c r="C206" s="15" t="s">
        <v>158</v>
      </c>
      <c r="D206" s="52">
        <v>15</v>
      </c>
      <c r="E206" s="52">
        <v>15</v>
      </c>
      <c r="F206" s="53">
        <f>SUM(G206:J206)</f>
        <v>16.248704245228183</v>
      </c>
      <c r="G206" s="6">
        <f>SUMIFS($R$4:$R$5208,$B$4:$B$5208,B206,$K$4:$K$5208,$K$4)</f>
        <v>12.86281965556134</v>
      </c>
      <c r="H206" s="6">
        <f>SUMIFS($R$4:$R$5208,$B$4:$B$5208,B206,$K$4:$K$5208,$K$8)</f>
        <v>0</v>
      </c>
      <c r="I206" s="6">
        <f>SUMIFS($R$4:$R$5208,$B$4:$B$5208,B206,$K$4:$K$5208,$K$14)</f>
        <v>0.38588458966684019</v>
      </c>
      <c r="J206" s="6">
        <f>SUMIFS($R$4:$R$5208,$B$4:$B$5208,B206,$K$4:$K$5208,$K$62)</f>
        <v>3</v>
      </c>
      <c r="K206" s="49" t="s">
        <v>147</v>
      </c>
      <c r="L206" s="10" t="s">
        <v>45</v>
      </c>
      <c r="M206" s="15" t="s">
        <v>46</v>
      </c>
      <c r="N206" s="16" t="s">
        <v>210</v>
      </c>
      <c r="O206" s="17">
        <v>0.25</v>
      </c>
      <c r="P206" s="7">
        <f>+O206/$D$206*8</f>
        <v>0.13333333333333333</v>
      </c>
      <c r="Q206" s="8">
        <f>+SUMIF(Insumos!$C$6:$C$1014,'Analisis de precios unitarios'!M206,Insumos!$E$6:$E$1014)</f>
        <v>9.543510636814629</v>
      </c>
      <c r="R206" s="9">
        <f t="shared" si="26"/>
        <v>1.2724680849086172</v>
      </c>
    </row>
    <row r="207" spans="1:18" x14ac:dyDescent="0.25">
      <c r="A207" s="10" t="s">
        <v>239</v>
      </c>
      <c r="B207" s="15" t="s">
        <v>203</v>
      </c>
      <c r="C207" s="15"/>
      <c r="D207" s="52"/>
      <c r="E207" s="52"/>
      <c r="F207" s="53"/>
      <c r="G207" s="6"/>
      <c r="H207" s="6"/>
      <c r="I207" s="6"/>
      <c r="J207" s="6"/>
      <c r="K207" s="49" t="s">
        <v>147</v>
      </c>
      <c r="L207" s="10" t="s">
        <v>53</v>
      </c>
      <c r="M207" s="15" t="s">
        <v>54</v>
      </c>
      <c r="N207" s="16" t="s">
        <v>210</v>
      </c>
      <c r="O207" s="17">
        <v>1</v>
      </c>
      <c r="P207" s="7">
        <f t="shared" ref="P207:P209" si="30">+O207/$D$206*8</f>
        <v>0.53333333333333333</v>
      </c>
      <c r="Q207" s="8">
        <f>+SUMIF(Insumos!$C$6:$C$1014,'Analisis de precios unitarios'!M207,Insumos!$E$6:$E$1014)</f>
        <v>6.1994120750543944</v>
      </c>
      <c r="R207" s="9">
        <f t="shared" si="26"/>
        <v>3.3063531066956768</v>
      </c>
    </row>
    <row r="208" spans="1:18" x14ac:dyDescent="0.25">
      <c r="A208" s="10" t="s">
        <v>239</v>
      </c>
      <c r="B208" s="15" t="s">
        <v>203</v>
      </c>
      <c r="C208" s="15"/>
      <c r="D208" s="52"/>
      <c r="E208" s="52"/>
      <c r="F208" s="53"/>
      <c r="G208" s="6"/>
      <c r="H208" s="6"/>
      <c r="I208" s="6"/>
      <c r="J208" s="6"/>
      <c r="K208" s="49" t="s">
        <v>147</v>
      </c>
      <c r="L208" s="10" t="s">
        <v>51</v>
      </c>
      <c r="M208" s="15" t="s">
        <v>52</v>
      </c>
      <c r="N208" s="16" t="s">
        <v>210</v>
      </c>
      <c r="O208" s="17">
        <v>1</v>
      </c>
      <c r="P208" s="7">
        <f t="shared" si="30"/>
        <v>0.53333333333333333</v>
      </c>
      <c r="Q208" s="8">
        <f>+SUMIF(Insumos!$C$6:$C$1014,'Analisis de precios unitarios'!M208,Insumos!$E$6:$E$1014)</f>
        <v>6.8581917880260743</v>
      </c>
      <c r="R208" s="9">
        <f t="shared" si="26"/>
        <v>3.6577022869472398</v>
      </c>
    </row>
    <row r="209" spans="1:18" x14ac:dyDescent="0.25">
      <c r="A209" s="10" t="s">
        <v>239</v>
      </c>
      <c r="B209" s="15" t="s">
        <v>203</v>
      </c>
      <c r="C209" s="15"/>
      <c r="D209" s="52"/>
      <c r="E209" s="52"/>
      <c r="F209" s="53"/>
      <c r="G209" s="6"/>
      <c r="H209" s="6"/>
      <c r="I209" s="6"/>
      <c r="J209" s="6"/>
      <c r="K209" s="49" t="s">
        <v>147</v>
      </c>
      <c r="L209" s="10" t="s">
        <v>49</v>
      </c>
      <c r="M209" s="15" t="s">
        <v>50</v>
      </c>
      <c r="N209" s="16" t="s">
        <v>210</v>
      </c>
      <c r="O209" s="17">
        <v>1</v>
      </c>
      <c r="P209" s="7">
        <f t="shared" si="30"/>
        <v>0.53333333333333333</v>
      </c>
      <c r="Q209" s="8">
        <f>+SUMIF(Insumos!$C$6:$C$1014,'Analisis de precios unitarios'!M209,Insumos!$E$6:$E$1014)</f>
        <v>8.6743053318933896</v>
      </c>
      <c r="R209" s="9">
        <f t="shared" si="26"/>
        <v>4.6262961770098077</v>
      </c>
    </row>
    <row r="210" spans="1:18" x14ac:dyDescent="0.25">
      <c r="A210" s="10" t="s">
        <v>239</v>
      </c>
      <c r="B210" s="15" t="s">
        <v>203</v>
      </c>
      <c r="C210" s="15"/>
      <c r="D210" s="52"/>
      <c r="E210" s="52"/>
      <c r="F210" s="53"/>
      <c r="G210" s="6"/>
      <c r="H210" s="6"/>
      <c r="I210" s="6"/>
      <c r="J210" s="6"/>
      <c r="K210" s="49" t="s">
        <v>149</v>
      </c>
      <c r="L210" s="10" t="s">
        <v>212</v>
      </c>
      <c r="M210" s="15" t="s">
        <v>213</v>
      </c>
      <c r="N210" s="16" t="s">
        <v>214</v>
      </c>
      <c r="O210" s="17"/>
      <c r="P210" s="7">
        <v>0.03</v>
      </c>
      <c r="Q210" s="8">
        <f>+SUMIFS($R$4:$R$682,$B$4:$B$682,B206,$K$4:$K$682,$K$4)</f>
        <v>12.86281965556134</v>
      </c>
      <c r="R210" s="9">
        <f t="shared" si="26"/>
        <v>0.38588458966684019</v>
      </c>
    </row>
    <row r="211" spans="1:18" x14ac:dyDescent="0.25">
      <c r="A211" s="10" t="s">
        <v>239</v>
      </c>
      <c r="B211" s="15" t="s">
        <v>203</v>
      </c>
      <c r="C211" s="15"/>
      <c r="D211" s="52"/>
      <c r="E211" s="52"/>
      <c r="F211" s="53"/>
      <c r="G211" s="6"/>
      <c r="H211" s="6"/>
      <c r="I211" s="6"/>
      <c r="J211" s="6"/>
      <c r="K211" s="49" t="s">
        <v>153</v>
      </c>
      <c r="L211" s="10" t="s">
        <v>229</v>
      </c>
      <c r="M211" s="15" t="s">
        <v>230</v>
      </c>
      <c r="N211" s="16" t="s">
        <v>231</v>
      </c>
      <c r="O211" s="17"/>
      <c r="P211" s="7">
        <v>2</v>
      </c>
      <c r="Q211" s="8">
        <v>1.5</v>
      </c>
      <c r="R211" s="9">
        <f t="shared" si="26"/>
        <v>3</v>
      </c>
    </row>
    <row r="212" spans="1:18" x14ac:dyDescent="0.25">
      <c r="A212" s="10" t="s">
        <v>240</v>
      </c>
      <c r="B212" s="15" t="s">
        <v>197</v>
      </c>
      <c r="C212" s="15" t="s">
        <v>158</v>
      </c>
      <c r="D212" s="52">
        <v>250</v>
      </c>
      <c r="E212" s="52">
        <v>250</v>
      </c>
      <c r="F212" s="53">
        <f>SUM(G212:J212)</f>
        <v>6.9029665606555524</v>
      </c>
      <c r="G212" s="6">
        <f>SUMIFS($R$4:$R$5208,$B$4:$B$5208,B212,$K$4:$K$5208,$K$4)</f>
        <v>3.2468475130365047</v>
      </c>
      <c r="H212" s="6">
        <f>SUMIFS($R$4:$R$5208,$B$4:$B$5208,B212,$K$4:$K$5208,$K$8)</f>
        <v>0</v>
      </c>
      <c r="I212" s="6">
        <f>SUMIFS($R$4:$R$5208,$B$4:$B$5208,B212,$K$4:$K$5208,$K$14)</f>
        <v>3.6561190476190477</v>
      </c>
      <c r="J212" s="6">
        <f>SUMIFS($R$4:$R$5208,$B$4:$B$5208,B212,$K$4:$K$5208,$K$62)</f>
        <v>0</v>
      </c>
      <c r="K212" s="49" t="s">
        <v>147</v>
      </c>
      <c r="L212" s="10" t="s">
        <v>45</v>
      </c>
      <c r="M212" s="15" t="s">
        <v>46</v>
      </c>
      <c r="N212" s="16" t="s">
        <v>210</v>
      </c>
      <c r="O212" s="17">
        <v>1</v>
      </c>
      <c r="P212" s="7">
        <f>+O212/$D$212*8</f>
        <v>3.2000000000000001E-2</v>
      </c>
      <c r="Q212" s="8">
        <f>+SUMIF(Insumos!$C$6:$C$1014,'Analisis de precios unitarios'!M212,Insumos!$E$6:$E$1014)</f>
        <v>9.543510636814629</v>
      </c>
      <c r="R212" s="9">
        <f t="shared" si="26"/>
        <v>0.30539234037806812</v>
      </c>
    </row>
    <row r="213" spans="1:18" x14ac:dyDescent="0.25">
      <c r="A213" s="10" t="s">
        <v>240</v>
      </c>
      <c r="B213" s="15" t="s">
        <v>197</v>
      </c>
      <c r="C213" s="15"/>
      <c r="D213" s="52"/>
      <c r="E213" s="52"/>
      <c r="F213" s="53"/>
      <c r="G213" s="6"/>
      <c r="H213" s="6"/>
      <c r="I213" s="6"/>
      <c r="J213" s="6"/>
      <c r="K213" s="49" t="s">
        <v>147</v>
      </c>
      <c r="L213" s="50" t="s">
        <v>47</v>
      </c>
      <c r="M213" s="15" t="s">
        <v>48</v>
      </c>
      <c r="N213" s="16" t="s">
        <v>210</v>
      </c>
      <c r="O213" s="17">
        <v>3</v>
      </c>
      <c r="P213" s="7">
        <f t="shared" ref="P213:P214" si="31">+O213/$D$212*8</f>
        <v>9.6000000000000002E-2</v>
      </c>
      <c r="Q213" s="8">
        <f>+SUMIF(Insumos!$C$6:$C$1014,'Analisis de precios unitarios'!M213,Insumos!$E$6:$E$1014)</f>
        <v>9.9754511316773993</v>
      </c>
      <c r="R213" s="9">
        <f t="shared" si="26"/>
        <v>0.95764330864103031</v>
      </c>
    </row>
    <row r="214" spans="1:18" x14ac:dyDescent="0.25">
      <c r="A214" s="10" t="s">
        <v>240</v>
      </c>
      <c r="B214" s="15" t="s">
        <v>197</v>
      </c>
      <c r="C214" s="15"/>
      <c r="D214" s="52"/>
      <c r="E214" s="52"/>
      <c r="F214" s="53"/>
      <c r="G214" s="6"/>
      <c r="H214" s="6"/>
      <c r="I214" s="6"/>
      <c r="J214" s="6"/>
      <c r="K214" s="49" t="s">
        <v>147</v>
      </c>
      <c r="L214" s="10" t="s">
        <v>53</v>
      </c>
      <c r="M214" s="15" t="s">
        <v>54</v>
      </c>
      <c r="N214" s="16" t="s">
        <v>210</v>
      </c>
      <c r="O214" s="17">
        <v>10</v>
      </c>
      <c r="P214" s="7">
        <f t="shared" si="31"/>
        <v>0.32</v>
      </c>
      <c r="Q214" s="8">
        <f>+SUMIF(Insumos!$C$6:$C$1014,'Analisis de precios unitarios'!M214,Insumos!$E$6:$E$1014)</f>
        <v>6.1994120750543944</v>
      </c>
      <c r="R214" s="9">
        <f t="shared" si="26"/>
        <v>1.9838118640174063</v>
      </c>
    </row>
    <row r="215" spans="1:18" x14ac:dyDescent="0.25">
      <c r="A215" s="10" t="s">
        <v>240</v>
      </c>
      <c r="B215" s="15" t="s">
        <v>197</v>
      </c>
      <c r="C215" s="15"/>
      <c r="D215" s="52"/>
      <c r="E215" s="52"/>
      <c r="F215" s="53"/>
      <c r="G215" s="6"/>
      <c r="H215" s="6"/>
      <c r="I215" s="6"/>
      <c r="J215" s="6"/>
      <c r="K215" s="49" t="s">
        <v>149</v>
      </c>
      <c r="L215" s="10" t="s">
        <v>122</v>
      </c>
      <c r="M215" s="15" t="s">
        <v>123</v>
      </c>
      <c r="N215" s="16" t="s">
        <v>218</v>
      </c>
      <c r="O215" s="17">
        <v>1</v>
      </c>
      <c r="P215" s="7">
        <f>+O215/$E$212*8</f>
        <v>3.2000000000000001E-2</v>
      </c>
      <c r="Q215" s="8">
        <f>+SUMIF(Insumos!$C$6:$C$1014,'Analisis de precios unitarios'!M215,Insumos!$E$6:$E$1014)</f>
        <v>3.8630952380952386</v>
      </c>
      <c r="R215" s="9">
        <f t="shared" si="26"/>
        <v>0.12361904761904764</v>
      </c>
    </row>
    <row r="216" spans="1:18" x14ac:dyDescent="0.25">
      <c r="A216" s="10" t="s">
        <v>240</v>
      </c>
      <c r="B216" s="15" t="s">
        <v>197</v>
      </c>
      <c r="C216" s="15"/>
      <c r="D216" s="52"/>
      <c r="E216" s="52"/>
      <c r="F216" s="53"/>
      <c r="G216" s="6"/>
      <c r="H216" s="6"/>
      <c r="I216" s="6"/>
      <c r="J216" s="6"/>
      <c r="K216" s="49" t="s">
        <v>149</v>
      </c>
      <c r="L216" s="10" t="s">
        <v>212</v>
      </c>
      <c r="M216" s="15" t="s">
        <v>213</v>
      </c>
      <c r="N216" s="16" t="s">
        <v>214</v>
      </c>
      <c r="O216" s="17"/>
      <c r="P216" s="7">
        <v>0.05</v>
      </c>
      <c r="Q216" s="8">
        <v>1.85</v>
      </c>
      <c r="R216" s="9">
        <f t="shared" si="26"/>
        <v>9.2500000000000013E-2</v>
      </c>
    </row>
    <row r="217" spans="1:18" x14ac:dyDescent="0.25">
      <c r="A217" s="10" t="s">
        <v>240</v>
      </c>
      <c r="B217" s="15" t="s">
        <v>197</v>
      </c>
      <c r="C217" s="15"/>
      <c r="D217" s="52"/>
      <c r="E217" s="52"/>
      <c r="F217" s="53"/>
      <c r="G217" s="6"/>
      <c r="H217" s="6"/>
      <c r="I217" s="6"/>
      <c r="J217" s="6"/>
      <c r="K217" s="49" t="s">
        <v>149</v>
      </c>
      <c r="L217" s="10" t="s">
        <v>112</v>
      </c>
      <c r="M217" s="15" t="s">
        <v>113</v>
      </c>
      <c r="N217" s="16" t="s">
        <v>218</v>
      </c>
      <c r="O217" s="17">
        <v>2</v>
      </c>
      <c r="P217" s="7">
        <f>+O217/$E$212*8</f>
        <v>6.4000000000000001E-2</v>
      </c>
      <c r="Q217" s="8">
        <f>+SUMIF(Insumos!$C$6:$C$1014,'Analisis de precios unitarios'!M217,Insumos!$E$6:$E$1014)</f>
        <v>53.75</v>
      </c>
      <c r="R217" s="9">
        <f t="shared" si="26"/>
        <v>3.44</v>
      </c>
    </row>
    <row r="218" spans="1:18" x14ac:dyDescent="0.25">
      <c r="A218" s="10" t="s">
        <v>241</v>
      </c>
      <c r="B218" s="15" t="s">
        <v>205</v>
      </c>
      <c r="C218" s="15" t="s">
        <v>152</v>
      </c>
      <c r="D218" s="52">
        <v>15</v>
      </c>
      <c r="E218" s="52">
        <v>15</v>
      </c>
      <c r="F218" s="53">
        <f>SUM(G218:J218)</f>
        <v>120.61016804676996</v>
      </c>
      <c r="G218" s="6">
        <f>SUMIFS($R$4:$R$5208,$B$4:$B$5208,B218,$K$4:$K$5208,$K$4)</f>
        <v>30.667053273948344</v>
      </c>
      <c r="H218" s="6">
        <f>SUMIFS($R$4:$R$5208,$B$4:$B$5208,B218,$K$4:$K$5208,$K$8)</f>
        <v>0</v>
      </c>
      <c r="I218" s="6">
        <f>SUMIFS($R$4:$R$5208,$B$4:$B$5208,B218,$K$4:$K$5208,$K$14)</f>
        <v>2.194614772821625</v>
      </c>
      <c r="J218" s="6">
        <f>SUMIFS($R$4:$R$5208,$B$4:$B$5208,B218,$K$4:$K$5208,$K$62)</f>
        <v>87.748499999999993</v>
      </c>
      <c r="K218" s="49" t="s">
        <v>147</v>
      </c>
      <c r="L218" s="10" t="s">
        <v>45</v>
      </c>
      <c r="M218" s="15" t="s">
        <v>46</v>
      </c>
      <c r="N218" s="16" t="s">
        <v>210</v>
      </c>
      <c r="O218" s="17">
        <v>0.5</v>
      </c>
      <c r="P218" s="7">
        <f>+O218/$D$218*8</f>
        <v>0.26666666666666666</v>
      </c>
      <c r="Q218" s="8">
        <f>+SUMIF(Insumos!$C$6:$C$1014,'Analisis de precios unitarios'!M218,Insumos!$E$6:$E$1014)</f>
        <v>9.543510636814629</v>
      </c>
      <c r="R218" s="9">
        <f t="shared" si="26"/>
        <v>2.5449361698172344</v>
      </c>
    </row>
    <row r="219" spans="1:18" x14ac:dyDescent="0.25">
      <c r="A219" s="10" t="s">
        <v>241</v>
      </c>
      <c r="B219" s="15" t="s">
        <v>205</v>
      </c>
      <c r="C219" s="15"/>
      <c r="D219" s="52"/>
      <c r="E219" s="52"/>
      <c r="F219" s="53"/>
      <c r="G219" s="6"/>
      <c r="H219" s="6"/>
      <c r="I219" s="6"/>
      <c r="J219" s="6"/>
      <c r="K219" s="49" t="s">
        <v>147</v>
      </c>
      <c r="L219" s="10" t="s">
        <v>51</v>
      </c>
      <c r="M219" s="15" t="s">
        <v>52</v>
      </c>
      <c r="N219" s="16" t="s">
        <v>210</v>
      </c>
      <c r="O219" s="17">
        <v>1</v>
      </c>
      <c r="P219" s="7">
        <f t="shared" ref="P219:P221" si="32">+O219/$D$218*8</f>
        <v>0.53333333333333333</v>
      </c>
      <c r="Q219" s="8">
        <f>+SUMIF(Insumos!$C$6:$C$1014,'Analisis de precios unitarios'!M219,Insumos!$E$6:$E$1014)</f>
        <v>6.8581917880260743</v>
      </c>
      <c r="R219" s="9">
        <f t="shared" si="26"/>
        <v>3.6577022869472398</v>
      </c>
    </row>
    <row r="220" spans="1:18" x14ac:dyDescent="0.25">
      <c r="A220" s="10" t="s">
        <v>241</v>
      </c>
      <c r="B220" s="15" t="s">
        <v>205</v>
      </c>
      <c r="C220" s="15"/>
      <c r="D220" s="52"/>
      <c r="E220" s="52"/>
      <c r="F220" s="53"/>
      <c r="G220" s="6"/>
      <c r="H220" s="6"/>
      <c r="I220" s="6"/>
      <c r="J220" s="6"/>
      <c r="K220" s="49" t="s">
        <v>147</v>
      </c>
      <c r="L220" s="10" t="s">
        <v>49</v>
      </c>
      <c r="M220" s="15" t="s">
        <v>50</v>
      </c>
      <c r="N220" s="16" t="s">
        <v>210</v>
      </c>
      <c r="O220" s="17">
        <v>1</v>
      </c>
      <c r="P220" s="7">
        <f t="shared" si="32"/>
        <v>0.53333333333333333</v>
      </c>
      <c r="Q220" s="8">
        <f>+SUMIF(Insumos!$C$6:$C$1014,'Analisis de precios unitarios'!M220,Insumos!$E$6:$E$1014)</f>
        <v>8.6743053318933896</v>
      </c>
      <c r="R220" s="9">
        <f t="shared" si="26"/>
        <v>4.6262961770098077</v>
      </c>
    </row>
    <row r="221" spans="1:18" x14ac:dyDescent="0.25">
      <c r="A221" s="10" t="s">
        <v>241</v>
      </c>
      <c r="B221" s="15" t="s">
        <v>205</v>
      </c>
      <c r="C221" s="15"/>
      <c r="D221" s="52"/>
      <c r="E221" s="52"/>
      <c r="F221" s="53"/>
      <c r="G221" s="6"/>
      <c r="H221" s="6"/>
      <c r="I221" s="6"/>
      <c r="J221" s="6"/>
      <c r="K221" s="49" t="s">
        <v>147</v>
      </c>
      <c r="L221" s="10" t="s">
        <v>53</v>
      </c>
      <c r="M221" s="15" t="s">
        <v>54</v>
      </c>
      <c r="N221" s="16" t="s">
        <v>210</v>
      </c>
      <c r="O221" s="17">
        <v>6</v>
      </c>
      <c r="P221" s="7">
        <f t="shared" si="32"/>
        <v>3.2</v>
      </c>
      <c r="Q221" s="8">
        <f>+SUMIF(Insumos!$C$6:$C$1014,'Analisis de precios unitarios'!M221,Insumos!$E$6:$E$1014)</f>
        <v>6.1994120750543944</v>
      </c>
      <c r="R221" s="9">
        <f t="shared" si="26"/>
        <v>19.838118640174063</v>
      </c>
    </row>
    <row r="222" spans="1:18" x14ac:dyDescent="0.25">
      <c r="A222" s="10" t="s">
        <v>241</v>
      </c>
      <c r="B222" s="15" t="s">
        <v>205</v>
      </c>
      <c r="C222" s="15"/>
      <c r="D222" s="52"/>
      <c r="E222" s="52"/>
      <c r="F222" s="53"/>
      <c r="G222" s="6"/>
      <c r="H222" s="6"/>
      <c r="I222" s="6"/>
      <c r="J222" s="6"/>
      <c r="K222" s="49" t="s">
        <v>153</v>
      </c>
      <c r="L222" s="10" t="s">
        <v>232</v>
      </c>
      <c r="M222" s="15" t="s">
        <v>233</v>
      </c>
      <c r="N222" s="16" t="s">
        <v>16</v>
      </c>
      <c r="O222" s="17"/>
      <c r="P222" s="7">
        <v>1.05</v>
      </c>
      <c r="Q222" s="8">
        <v>83.57</v>
      </c>
      <c r="R222" s="9">
        <f t="shared" si="26"/>
        <v>87.748499999999993</v>
      </c>
    </row>
    <row r="223" spans="1:18" x14ac:dyDescent="0.25">
      <c r="A223" s="10" t="s">
        <v>241</v>
      </c>
      <c r="B223" s="15" t="s">
        <v>205</v>
      </c>
      <c r="C223" s="15"/>
      <c r="D223" s="52"/>
      <c r="E223" s="52"/>
      <c r="F223" s="53"/>
      <c r="G223" s="6"/>
      <c r="H223" s="6"/>
      <c r="I223" s="6"/>
      <c r="J223" s="6"/>
      <c r="K223" s="49" t="s">
        <v>149</v>
      </c>
      <c r="L223" s="10" t="s">
        <v>134</v>
      </c>
      <c r="M223" s="15" t="s">
        <v>135</v>
      </c>
      <c r="N223" s="16" t="s">
        <v>218</v>
      </c>
      <c r="O223" s="17">
        <v>1</v>
      </c>
      <c r="P223" s="7">
        <f>+O223/$E$218*8</f>
        <v>0.53333333333333333</v>
      </c>
      <c r="Q223" s="8">
        <f>+SUMIF(Insumos!$C$6:$C$1014,'Analisis de precios unitarios'!M223,Insumos!$E$6:$E$1014)</f>
        <v>2.3898809523809521</v>
      </c>
      <c r="R223" s="9">
        <f t="shared" si="26"/>
        <v>1.2746031746031745</v>
      </c>
    </row>
    <row r="224" spans="1:18" x14ac:dyDescent="0.25">
      <c r="A224" s="10" t="s">
        <v>241</v>
      </c>
      <c r="B224" s="15" t="s">
        <v>205</v>
      </c>
      <c r="C224" s="15"/>
      <c r="D224" s="52"/>
      <c r="E224" s="52"/>
      <c r="F224" s="53"/>
      <c r="G224" s="6"/>
      <c r="H224" s="6"/>
      <c r="I224" s="6"/>
      <c r="J224" s="6"/>
      <c r="K224" s="49" t="s">
        <v>149</v>
      </c>
      <c r="L224" s="10" t="s">
        <v>212</v>
      </c>
      <c r="M224" s="15" t="s">
        <v>213</v>
      </c>
      <c r="N224" s="16" t="s">
        <v>214</v>
      </c>
      <c r="O224" s="17"/>
      <c r="P224" s="7">
        <v>0.03</v>
      </c>
      <c r="Q224" s="8">
        <f>+SUMIFS($R$4:$R$682,$B$4:$B$682,B218,$K$4:$K$682,$K$4)</f>
        <v>30.667053273948344</v>
      </c>
      <c r="R224" s="9">
        <f t="shared" si="26"/>
        <v>0.92001159821845024</v>
      </c>
    </row>
    <row r="225" spans="4:6" x14ac:dyDescent="0.25">
      <c r="D225" s="54"/>
      <c r="E225" s="54"/>
      <c r="F225" s="54"/>
    </row>
  </sheetData>
  <mergeCells count="10">
    <mergeCell ref="A1:R1"/>
    <mergeCell ref="G129:J129"/>
    <mergeCell ref="D131:F131"/>
    <mergeCell ref="D132:F132"/>
    <mergeCell ref="G107:J107"/>
    <mergeCell ref="D109:F109"/>
    <mergeCell ref="D110:F110"/>
    <mergeCell ref="G85:J85"/>
    <mergeCell ref="D87:F87"/>
    <mergeCell ref="D88:F88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C2AA3F-B6A4-4498-85F0-9CE5650F916C}">
  <dimension ref="A1:H10"/>
  <sheetViews>
    <sheetView showGridLines="0" zoomScale="80" zoomScaleNormal="80" workbookViewId="0">
      <selection activeCell="G8" sqref="G8"/>
    </sheetView>
  </sheetViews>
  <sheetFormatPr baseColWidth="10" defaultColWidth="0" defaultRowHeight="12.75" customHeight="1" zeroHeight="1" x14ac:dyDescent="0.2"/>
  <cols>
    <col min="1" max="2" width="3.7109375" style="93" customWidth="1"/>
    <col min="3" max="6" width="11.42578125" style="93" customWidth="1"/>
    <col min="7" max="7" width="13.7109375" style="93" bestFit="1" customWidth="1"/>
    <col min="8" max="8" width="11.42578125" style="93" customWidth="1"/>
    <col min="9" max="16384" width="11.42578125" style="93" hidden="1"/>
  </cols>
  <sheetData>
    <row r="1" spans="2:7" x14ac:dyDescent="0.2"/>
    <row r="2" spans="2:7" x14ac:dyDescent="0.2">
      <c r="B2" s="94" t="s">
        <v>296</v>
      </c>
    </row>
    <row r="3" spans="2:7" x14ac:dyDescent="0.2"/>
    <row r="4" spans="2:7" x14ac:dyDescent="0.2">
      <c r="B4" s="95" t="s">
        <v>297</v>
      </c>
      <c r="C4" s="107" t="s">
        <v>162</v>
      </c>
      <c r="D4" s="107"/>
      <c r="E4" s="107"/>
      <c r="F4" s="107"/>
      <c r="G4" s="95" t="s">
        <v>298</v>
      </c>
    </row>
    <row r="5" spans="2:7" ht="15" x14ac:dyDescent="0.25">
      <c r="B5" s="96">
        <v>1</v>
      </c>
      <c r="C5" s="108" t="s">
        <v>299</v>
      </c>
      <c r="D5" s="108"/>
      <c r="E5" s="108"/>
      <c r="F5" s="108"/>
      <c r="G5" s="97">
        <v>6.8099999999999994E-2</v>
      </c>
    </row>
    <row r="6" spans="2:7" ht="15" x14ac:dyDescent="0.25">
      <c r="B6" s="96">
        <v>2</v>
      </c>
      <c r="C6" s="108" t="s">
        <v>300</v>
      </c>
      <c r="D6" s="108"/>
      <c r="E6" s="108"/>
      <c r="F6" s="108"/>
      <c r="G6" s="97">
        <v>0.11173</v>
      </c>
    </row>
    <row r="7" spans="2:7" ht="15" x14ac:dyDescent="0.25">
      <c r="B7" s="96">
        <v>3</v>
      </c>
      <c r="C7" s="108" t="s">
        <v>301</v>
      </c>
      <c r="D7" s="108"/>
      <c r="E7" s="108"/>
      <c r="F7" s="108"/>
      <c r="G7" s="97">
        <v>0.06</v>
      </c>
    </row>
    <row r="8" spans="2:7" ht="15" x14ac:dyDescent="0.25">
      <c r="B8" s="96">
        <v>4</v>
      </c>
      <c r="C8" s="108" t="s">
        <v>302</v>
      </c>
      <c r="D8" s="108"/>
      <c r="E8" s="108"/>
      <c r="F8" s="108"/>
      <c r="G8" s="97">
        <v>2.5000000000000001E-2</v>
      </c>
    </row>
    <row r="9" spans="2:7" x14ac:dyDescent="0.2"/>
    <row r="10" spans="2:7" x14ac:dyDescent="0.2"/>
  </sheetData>
  <mergeCells count="5">
    <mergeCell ref="C4:F4"/>
    <mergeCell ref="C5:F5"/>
    <mergeCell ref="C6:F6"/>
    <mergeCell ref="C7:F7"/>
    <mergeCell ref="C8:F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 summaryRight="0"/>
    <pageSetUpPr autoPageBreaks="0"/>
  </sheetPr>
  <dimension ref="A1:L69"/>
  <sheetViews>
    <sheetView showGridLines="0" showOutlineSymbols="0" zoomScale="90" zoomScaleNormal="90" workbookViewId="0">
      <selection activeCell="E6" sqref="E6"/>
    </sheetView>
  </sheetViews>
  <sheetFormatPr baseColWidth="10" defaultColWidth="8" defaultRowHeight="12.75" x14ac:dyDescent="0.25"/>
  <cols>
    <col min="1" max="1" width="14.5703125" style="34" bestFit="1" customWidth="1"/>
    <col min="2" max="2" width="12.140625" style="34" bestFit="1" customWidth="1"/>
    <col min="3" max="3" width="59.85546875" style="34" bestFit="1" customWidth="1"/>
    <col min="4" max="4" width="6.85546875" style="34" bestFit="1" customWidth="1"/>
    <col min="5" max="5" width="8.5703125" style="34" bestFit="1" customWidth="1"/>
    <col min="6" max="6" width="34.7109375" style="34" customWidth="1"/>
    <col min="7" max="220" width="6.85546875" style="34" customWidth="1"/>
    <col min="221" max="221" width="5.7109375" style="34" customWidth="1"/>
    <col min="222" max="222" width="4.5703125" style="34" customWidth="1"/>
    <col min="223" max="223" width="4.42578125" style="34" customWidth="1"/>
    <col min="224" max="224" width="1.28515625" style="34" customWidth="1"/>
    <col min="225" max="225" width="2" style="34" customWidth="1"/>
    <col min="226" max="226" width="1.28515625" style="34" customWidth="1"/>
    <col min="227" max="227" width="9" style="34" customWidth="1"/>
    <col min="228" max="228" width="1.42578125" style="34" customWidth="1"/>
    <col min="229" max="229" width="25" style="34" customWidth="1"/>
    <col min="230" max="230" width="1" style="34" customWidth="1"/>
    <col min="231" max="231" width="5.7109375" style="34" customWidth="1"/>
    <col min="232" max="232" width="2.28515625" style="34" customWidth="1"/>
    <col min="233" max="233" width="3" style="34" customWidth="1"/>
    <col min="234" max="234" width="1.140625" style="34" customWidth="1"/>
    <col min="235" max="235" width="6" style="34" customWidth="1"/>
    <col min="236" max="236" width="1.5703125" style="34" customWidth="1"/>
    <col min="237" max="237" width="2.42578125" style="34" customWidth="1"/>
    <col min="238" max="238" width="2.28515625" style="34" customWidth="1"/>
    <col min="239" max="239" width="1.28515625" style="34" customWidth="1"/>
    <col min="240" max="240" width="2.5703125" style="34" customWidth="1"/>
    <col min="241" max="241" width="1.28515625" style="34" customWidth="1"/>
    <col min="242" max="242" width="1.140625" style="34" customWidth="1"/>
    <col min="243" max="243" width="6.140625" style="34" customWidth="1"/>
    <col min="244" max="244" width="4.42578125" style="34" customWidth="1"/>
    <col min="245" max="476" width="6.85546875" style="34" customWidth="1"/>
    <col min="477" max="477" width="5.7109375" style="34" customWidth="1"/>
    <col min="478" max="478" width="4.5703125" style="34" customWidth="1"/>
    <col min="479" max="479" width="4.42578125" style="34" customWidth="1"/>
    <col min="480" max="480" width="1.28515625" style="34" customWidth="1"/>
    <col min="481" max="481" width="2" style="34" customWidth="1"/>
    <col min="482" max="482" width="1.28515625" style="34" customWidth="1"/>
    <col min="483" max="483" width="9" style="34" customWidth="1"/>
    <col min="484" max="484" width="1.42578125" style="34" customWidth="1"/>
    <col min="485" max="485" width="25" style="34" customWidth="1"/>
    <col min="486" max="486" width="1" style="34" customWidth="1"/>
    <col min="487" max="487" width="5.7109375" style="34" customWidth="1"/>
    <col min="488" max="488" width="2.28515625" style="34" customWidth="1"/>
    <col min="489" max="489" width="3" style="34" customWidth="1"/>
    <col min="490" max="490" width="1.140625" style="34" customWidth="1"/>
    <col min="491" max="491" width="6" style="34" customWidth="1"/>
    <col min="492" max="492" width="1.5703125" style="34" customWidth="1"/>
    <col min="493" max="493" width="2.42578125" style="34" customWidth="1"/>
    <col min="494" max="494" width="2.28515625" style="34" customWidth="1"/>
    <col min="495" max="495" width="1.28515625" style="34" customWidth="1"/>
    <col min="496" max="496" width="2.5703125" style="34" customWidth="1"/>
    <col min="497" max="497" width="1.28515625" style="34" customWidth="1"/>
    <col min="498" max="498" width="1.140625" style="34" customWidth="1"/>
    <col min="499" max="499" width="6.140625" style="34" customWidth="1"/>
    <col min="500" max="500" width="4.42578125" style="34" customWidth="1"/>
    <col min="501" max="732" width="6.85546875" style="34" customWidth="1"/>
    <col min="733" max="733" width="5.7109375" style="34" customWidth="1"/>
    <col min="734" max="734" width="4.5703125" style="34" customWidth="1"/>
    <col min="735" max="735" width="4.42578125" style="34" customWidth="1"/>
    <col min="736" max="736" width="1.28515625" style="34" customWidth="1"/>
    <col min="737" max="737" width="2" style="34" customWidth="1"/>
    <col min="738" max="738" width="1.28515625" style="34" customWidth="1"/>
    <col min="739" max="739" width="9" style="34" customWidth="1"/>
    <col min="740" max="740" width="1.42578125" style="34" customWidth="1"/>
    <col min="741" max="741" width="25" style="34" customWidth="1"/>
    <col min="742" max="742" width="1" style="34" customWidth="1"/>
    <col min="743" max="743" width="5.7109375" style="34" customWidth="1"/>
    <col min="744" max="744" width="2.28515625" style="34" customWidth="1"/>
    <col min="745" max="745" width="3" style="34" customWidth="1"/>
    <col min="746" max="746" width="1.140625" style="34" customWidth="1"/>
    <col min="747" max="747" width="6" style="34" customWidth="1"/>
    <col min="748" max="748" width="1.5703125" style="34" customWidth="1"/>
    <col min="749" max="749" width="2.42578125" style="34" customWidth="1"/>
    <col min="750" max="750" width="2.28515625" style="34" customWidth="1"/>
    <col min="751" max="751" width="1.28515625" style="34" customWidth="1"/>
    <col min="752" max="752" width="2.5703125" style="34" customWidth="1"/>
    <col min="753" max="753" width="1.28515625" style="34" customWidth="1"/>
    <col min="754" max="754" width="1.140625" style="34" customWidth="1"/>
    <col min="755" max="755" width="6.140625" style="34" customWidth="1"/>
    <col min="756" max="756" width="4.42578125" style="34" customWidth="1"/>
    <col min="757" max="988" width="6.85546875" style="34" customWidth="1"/>
    <col min="989" max="989" width="5.7109375" style="34" customWidth="1"/>
    <col min="990" max="990" width="4.5703125" style="34" customWidth="1"/>
    <col min="991" max="991" width="4.42578125" style="34" customWidth="1"/>
    <col min="992" max="992" width="1.28515625" style="34" customWidth="1"/>
    <col min="993" max="993" width="2" style="34" customWidth="1"/>
    <col min="994" max="994" width="1.28515625" style="34" customWidth="1"/>
    <col min="995" max="995" width="9" style="34" customWidth="1"/>
    <col min="996" max="996" width="1.42578125" style="34" customWidth="1"/>
    <col min="997" max="997" width="25" style="34" customWidth="1"/>
    <col min="998" max="998" width="1" style="34" customWidth="1"/>
    <col min="999" max="999" width="5.7109375" style="34" customWidth="1"/>
    <col min="1000" max="1000" width="2.28515625" style="34" customWidth="1"/>
    <col min="1001" max="1001" width="3" style="34" customWidth="1"/>
    <col min="1002" max="1002" width="1.140625" style="34" customWidth="1"/>
    <col min="1003" max="1003" width="6" style="34" customWidth="1"/>
    <col min="1004" max="1004" width="1.5703125" style="34" customWidth="1"/>
    <col min="1005" max="1005" width="2.42578125" style="34" customWidth="1"/>
    <col min="1006" max="1006" width="2.28515625" style="34" customWidth="1"/>
    <col min="1007" max="1007" width="1.28515625" style="34" customWidth="1"/>
    <col min="1008" max="1008" width="2.5703125" style="34" customWidth="1"/>
    <col min="1009" max="1009" width="1.28515625" style="34" customWidth="1"/>
    <col min="1010" max="1010" width="1.140625" style="34" customWidth="1"/>
    <col min="1011" max="1011" width="6.140625" style="34" customWidth="1"/>
    <col min="1012" max="1012" width="4.42578125" style="34" customWidth="1"/>
    <col min="1013" max="1244" width="6.85546875" style="34" customWidth="1"/>
    <col min="1245" max="1245" width="5.7109375" style="34" customWidth="1"/>
    <col min="1246" max="1246" width="4.5703125" style="34" customWidth="1"/>
    <col min="1247" max="1247" width="4.42578125" style="34" customWidth="1"/>
    <col min="1248" max="1248" width="1.28515625" style="34" customWidth="1"/>
    <col min="1249" max="1249" width="2" style="34" customWidth="1"/>
    <col min="1250" max="1250" width="1.28515625" style="34" customWidth="1"/>
    <col min="1251" max="1251" width="9" style="34" customWidth="1"/>
    <col min="1252" max="1252" width="1.42578125" style="34" customWidth="1"/>
    <col min="1253" max="1253" width="25" style="34" customWidth="1"/>
    <col min="1254" max="1254" width="1" style="34" customWidth="1"/>
    <col min="1255" max="1255" width="5.7109375" style="34" customWidth="1"/>
    <col min="1256" max="1256" width="2.28515625" style="34" customWidth="1"/>
    <col min="1257" max="1257" width="3" style="34" customWidth="1"/>
    <col min="1258" max="1258" width="1.140625" style="34" customWidth="1"/>
    <col min="1259" max="1259" width="6" style="34" customWidth="1"/>
    <col min="1260" max="1260" width="1.5703125" style="34" customWidth="1"/>
    <col min="1261" max="1261" width="2.42578125" style="34" customWidth="1"/>
    <col min="1262" max="1262" width="2.28515625" style="34" customWidth="1"/>
    <col min="1263" max="1263" width="1.28515625" style="34" customWidth="1"/>
    <col min="1264" max="1264" width="2.5703125" style="34" customWidth="1"/>
    <col min="1265" max="1265" width="1.28515625" style="34" customWidth="1"/>
    <col min="1266" max="1266" width="1.140625" style="34" customWidth="1"/>
    <col min="1267" max="1267" width="6.140625" style="34" customWidth="1"/>
    <col min="1268" max="1268" width="4.42578125" style="34" customWidth="1"/>
    <col min="1269" max="1500" width="6.85546875" style="34" customWidth="1"/>
    <col min="1501" max="1501" width="5.7109375" style="34" customWidth="1"/>
    <col min="1502" max="1502" width="4.5703125" style="34" customWidth="1"/>
    <col min="1503" max="1503" width="4.42578125" style="34" customWidth="1"/>
    <col min="1504" max="1504" width="1.28515625" style="34" customWidth="1"/>
    <col min="1505" max="1505" width="2" style="34" customWidth="1"/>
    <col min="1506" max="1506" width="1.28515625" style="34" customWidth="1"/>
    <col min="1507" max="1507" width="9" style="34" customWidth="1"/>
    <col min="1508" max="1508" width="1.42578125" style="34" customWidth="1"/>
    <col min="1509" max="1509" width="25" style="34" customWidth="1"/>
    <col min="1510" max="1510" width="1" style="34" customWidth="1"/>
    <col min="1511" max="1511" width="5.7109375" style="34" customWidth="1"/>
    <col min="1512" max="1512" width="2.28515625" style="34" customWidth="1"/>
    <col min="1513" max="1513" width="3" style="34" customWidth="1"/>
    <col min="1514" max="1514" width="1.140625" style="34" customWidth="1"/>
    <col min="1515" max="1515" width="6" style="34" customWidth="1"/>
    <col min="1516" max="1516" width="1.5703125" style="34" customWidth="1"/>
    <col min="1517" max="1517" width="2.42578125" style="34" customWidth="1"/>
    <col min="1518" max="1518" width="2.28515625" style="34" customWidth="1"/>
    <col min="1519" max="1519" width="1.28515625" style="34" customWidth="1"/>
    <col min="1520" max="1520" width="2.5703125" style="34" customWidth="1"/>
    <col min="1521" max="1521" width="1.28515625" style="34" customWidth="1"/>
    <col min="1522" max="1522" width="1.140625" style="34" customWidth="1"/>
    <col min="1523" max="1523" width="6.140625" style="34" customWidth="1"/>
    <col min="1524" max="1524" width="4.42578125" style="34" customWidth="1"/>
    <col min="1525" max="1756" width="6.85546875" style="34" customWidth="1"/>
    <col min="1757" max="1757" width="5.7109375" style="34" customWidth="1"/>
    <col min="1758" max="1758" width="4.5703125" style="34" customWidth="1"/>
    <col min="1759" max="1759" width="4.42578125" style="34" customWidth="1"/>
    <col min="1760" max="1760" width="1.28515625" style="34" customWidth="1"/>
    <col min="1761" max="1761" width="2" style="34" customWidth="1"/>
    <col min="1762" max="1762" width="1.28515625" style="34" customWidth="1"/>
    <col min="1763" max="1763" width="9" style="34" customWidth="1"/>
    <col min="1764" max="1764" width="1.42578125" style="34" customWidth="1"/>
    <col min="1765" max="1765" width="25" style="34" customWidth="1"/>
    <col min="1766" max="1766" width="1" style="34" customWidth="1"/>
    <col min="1767" max="1767" width="5.7109375" style="34" customWidth="1"/>
    <col min="1768" max="1768" width="2.28515625" style="34" customWidth="1"/>
    <col min="1769" max="1769" width="3" style="34" customWidth="1"/>
    <col min="1770" max="1770" width="1.140625" style="34" customWidth="1"/>
    <col min="1771" max="1771" width="6" style="34" customWidth="1"/>
    <col min="1772" max="1772" width="1.5703125" style="34" customWidth="1"/>
    <col min="1773" max="1773" width="2.42578125" style="34" customWidth="1"/>
    <col min="1774" max="1774" width="2.28515625" style="34" customWidth="1"/>
    <col min="1775" max="1775" width="1.28515625" style="34" customWidth="1"/>
    <col min="1776" max="1776" width="2.5703125" style="34" customWidth="1"/>
    <col min="1777" max="1777" width="1.28515625" style="34" customWidth="1"/>
    <col min="1778" max="1778" width="1.140625" style="34" customWidth="1"/>
    <col min="1779" max="1779" width="6.140625" style="34" customWidth="1"/>
    <col min="1780" max="1780" width="4.42578125" style="34" customWidth="1"/>
    <col min="1781" max="2012" width="6.85546875" style="34" customWidth="1"/>
    <col min="2013" max="2013" width="5.7109375" style="34" customWidth="1"/>
    <col min="2014" max="2014" width="4.5703125" style="34" customWidth="1"/>
    <col min="2015" max="2015" width="4.42578125" style="34" customWidth="1"/>
    <col min="2016" max="2016" width="1.28515625" style="34" customWidth="1"/>
    <col min="2017" max="2017" width="2" style="34" customWidth="1"/>
    <col min="2018" max="2018" width="1.28515625" style="34" customWidth="1"/>
    <col min="2019" max="2019" width="9" style="34" customWidth="1"/>
    <col min="2020" max="2020" width="1.42578125" style="34" customWidth="1"/>
    <col min="2021" max="2021" width="25" style="34" customWidth="1"/>
    <col min="2022" max="2022" width="1" style="34" customWidth="1"/>
    <col min="2023" max="2023" width="5.7109375" style="34" customWidth="1"/>
    <col min="2024" max="2024" width="2.28515625" style="34" customWidth="1"/>
    <col min="2025" max="2025" width="3" style="34" customWidth="1"/>
    <col min="2026" max="2026" width="1.140625" style="34" customWidth="1"/>
    <col min="2027" max="2027" width="6" style="34" customWidth="1"/>
    <col min="2028" max="2028" width="1.5703125" style="34" customWidth="1"/>
    <col min="2029" max="2029" width="2.42578125" style="34" customWidth="1"/>
    <col min="2030" max="2030" width="2.28515625" style="34" customWidth="1"/>
    <col min="2031" max="2031" width="1.28515625" style="34" customWidth="1"/>
    <col min="2032" max="2032" width="2.5703125" style="34" customWidth="1"/>
    <col min="2033" max="2033" width="1.28515625" style="34" customWidth="1"/>
    <col min="2034" max="2034" width="1.140625" style="34" customWidth="1"/>
    <col min="2035" max="2035" width="6.140625" style="34" customWidth="1"/>
    <col min="2036" max="2036" width="4.42578125" style="34" customWidth="1"/>
    <col min="2037" max="2268" width="6.85546875" style="34" customWidth="1"/>
    <col min="2269" max="2269" width="5.7109375" style="34" customWidth="1"/>
    <col min="2270" max="2270" width="4.5703125" style="34" customWidth="1"/>
    <col min="2271" max="2271" width="4.42578125" style="34" customWidth="1"/>
    <col min="2272" max="2272" width="1.28515625" style="34" customWidth="1"/>
    <col min="2273" max="2273" width="2" style="34" customWidth="1"/>
    <col min="2274" max="2274" width="1.28515625" style="34" customWidth="1"/>
    <col min="2275" max="2275" width="9" style="34" customWidth="1"/>
    <col min="2276" max="2276" width="1.42578125" style="34" customWidth="1"/>
    <col min="2277" max="2277" width="25" style="34" customWidth="1"/>
    <col min="2278" max="2278" width="1" style="34" customWidth="1"/>
    <col min="2279" max="2279" width="5.7109375" style="34" customWidth="1"/>
    <col min="2280" max="2280" width="2.28515625" style="34" customWidth="1"/>
    <col min="2281" max="2281" width="3" style="34" customWidth="1"/>
    <col min="2282" max="2282" width="1.140625" style="34" customWidth="1"/>
    <col min="2283" max="2283" width="6" style="34" customWidth="1"/>
    <col min="2284" max="2284" width="1.5703125" style="34" customWidth="1"/>
    <col min="2285" max="2285" width="2.42578125" style="34" customWidth="1"/>
    <col min="2286" max="2286" width="2.28515625" style="34" customWidth="1"/>
    <col min="2287" max="2287" width="1.28515625" style="34" customWidth="1"/>
    <col min="2288" max="2288" width="2.5703125" style="34" customWidth="1"/>
    <col min="2289" max="2289" width="1.28515625" style="34" customWidth="1"/>
    <col min="2290" max="2290" width="1.140625" style="34" customWidth="1"/>
    <col min="2291" max="2291" width="6.140625" style="34" customWidth="1"/>
    <col min="2292" max="2292" width="4.42578125" style="34" customWidth="1"/>
    <col min="2293" max="2524" width="6.85546875" style="34" customWidth="1"/>
    <col min="2525" max="2525" width="5.7109375" style="34" customWidth="1"/>
    <col min="2526" max="2526" width="4.5703125" style="34" customWidth="1"/>
    <col min="2527" max="2527" width="4.42578125" style="34" customWidth="1"/>
    <col min="2528" max="2528" width="1.28515625" style="34" customWidth="1"/>
    <col min="2529" max="2529" width="2" style="34" customWidth="1"/>
    <col min="2530" max="2530" width="1.28515625" style="34" customWidth="1"/>
    <col min="2531" max="2531" width="9" style="34" customWidth="1"/>
    <col min="2532" max="2532" width="1.42578125" style="34" customWidth="1"/>
    <col min="2533" max="2533" width="25" style="34" customWidth="1"/>
    <col min="2534" max="2534" width="1" style="34" customWidth="1"/>
    <col min="2535" max="2535" width="5.7109375" style="34" customWidth="1"/>
    <col min="2536" max="2536" width="2.28515625" style="34" customWidth="1"/>
    <col min="2537" max="2537" width="3" style="34" customWidth="1"/>
    <col min="2538" max="2538" width="1.140625" style="34" customWidth="1"/>
    <col min="2539" max="2539" width="6" style="34" customWidth="1"/>
    <col min="2540" max="2540" width="1.5703125" style="34" customWidth="1"/>
    <col min="2541" max="2541" width="2.42578125" style="34" customWidth="1"/>
    <col min="2542" max="2542" width="2.28515625" style="34" customWidth="1"/>
    <col min="2543" max="2543" width="1.28515625" style="34" customWidth="1"/>
    <col min="2544" max="2544" width="2.5703125" style="34" customWidth="1"/>
    <col min="2545" max="2545" width="1.28515625" style="34" customWidth="1"/>
    <col min="2546" max="2546" width="1.140625" style="34" customWidth="1"/>
    <col min="2547" max="2547" width="6.140625" style="34" customWidth="1"/>
    <col min="2548" max="2548" width="4.42578125" style="34" customWidth="1"/>
    <col min="2549" max="2780" width="6.85546875" style="34" customWidth="1"/>
    <col min="2781" max="2781" width="5.7109375" style="34" customWidth="1"/>
    <col min="2782" max="2782" width="4.5703125" style="34" customWidth="1"/>
    <col min="2783" max="2783" width="4.42578125" style="34" customWidth="1"/>
    <col min="2784" max="2784" width="1.28515625" style="34" customWidth="1"/>
    <col min="2785" max="2785" width="2" style="34" customWidth="1"/>
    <col min="2786" max="2786" width="1.28515625" style="34" customWidth="1"/>
    <col min="2787" max="2787" width="9" style="34" customWidth="1"/>
    <col min="2788" max="2788" width="1.42578125" style="34" customWidth="1"/>
    <col min="2789" max="2789" width="25" style="34" customWidth="1"/>
    <col min="2790" max="2790" width="1" style="34" customWidth="1"/>
    <col min="2791" max="2791" width="5.7109375" style="34" customWidth="1"/>
    <col min="2792" max="2792" width="2.28515625" style="34" customWidth="1"/>
    <col min="2793" max="2793" width="3" style="34" customWidth="1"/>
    <col min="2794" max="2794" width="1.140625" style="34" customWidth="1"/>
    <col min="2795" max="2795" width="6" style="34" customWidth="1"/>
    <col min="2796" max="2796" width="1.5703125" style="34" customWidth="1"/>
    <col min="2797" max="2797" width="2.42578125" style="34" customWidth="1"/>
    <col min="2798" max="2798" width="2.28515625" style="34" customWidth="1"/>
    <col min="2799" max="2799" width="1.28515625" style="34" customWidth="1"/>
    <col min="2800" max="2800" width="2.5703125" style="34" customWidth="1"/>
    <col min="2801" max="2801" width="1.28515625" style="34" customWidth="1"/>
    <col min="2802" max="2802" width="1.140625" style="34" customWidth="1"/>
    <col min="2803" max="2803" width="6.140625" style="34" customWidth="1"/>
    <col min="2804" max="2804" width="4.42578125" style="34" customWidth="1"/>
    <col min="2805" max="3036" width="6.85546875" style="34" customWidth="1"/>
    <col min="3037" max="3037" width="5.7109375" style="34" customWidth="1"/>
    <col min="3038" max="3038" width="4.5703125" style="34" customWidth="1"/>
    <col min="3039" max="3039" width="4.42578125" style="34" customWidth="1"/>
    <col min="3040" max="3040" width="1.28515625" style="34" customWidth="1"/>
    <col min="3041" max="3041" width="2" style="34" customWidth="1"/>
    <col min="3042" max="3042" width="1.28515625" style="34" customWidth="1"/>
    <col min="3043" max="3043" width="9" style="34" customWidth="1"/>
    <col min="3044" max="3044" width="1.42578125" style="34" customWidth="1"/>
    <col min="3045" max="3045" width="25" style="34" customWidth="1"/>
    <col min="3046" max="3046" width="1" style="34" customWidth="1"/>
    <col min="3047" max="3047" width="5.7109375" style="34" customWidth="1"/>
    <col min="3048" max="3048" width="2.28515625" style="34" customWidth="1"/>
    <col min="3049" max="3049" width="3" style="34" customWidth="1"/>
    <col min="3050" max="3050" width="1.140625" style="34" customWidth="1"/>
    <col min="3051" max="3051" width="6" style="34" customWidth="1"/>
    <col min="3052" max="3052" width="1.5703125" style="34" customWidth="1"/>
    <col min="3053" max="3053" width="2.42578125" style="34" customWidth="1"/>
    <col min="3054" max="3054" width="2.28515625" style="34" customWidth="1"/>
    <col min="3055" max="3055" width="1.28515625" style="34" customWidth="1"/>
    <col min="3056" max="3056" width="2.5703125" style="34" customWidth="1"/>
    <col min="3057" max="3057" width="1.28515625" style="34" customWidth="1"/>
    <col min="3058" max="3058" width="1.140625" style="34" customWidth="1"/>
    <col min="3059" max="3059" width="6.140625" style="34" customWidth="1"/>
    <col min="3060" max="3060" width="4.42578125" style="34" customWidth="1"/>
    <col min="3061" max="3292" width="6.85546875" style="34" customWidth="1"/>
    <col min="3293" max="3293" width="5.7109375" style="34" customWidth="1"/>
    <col min="3294" max="3294" width="4.5703125" style="34" customWidth="1"/>
    <col min="3295" max="3295" width="4.42578125" style="34" customWidth="1"/>
    <col min="3296" max="3296" width="1.28515625" style="34" customWidth="1"/>
    <col min="3297" max="3297" width="2" style="34" customWidth="1"/>
    <col min="3298" max="3298" width="1.28515625" style="34" customWidth="1"/>
    <col min="3299" max="3299" width="9" style="34" customWidth="1"/>
    <col min="3300" max="3300" width="1.42578125" style="34" customWidth="1"/>
    <col min="3301" max="3301" width="25" style="34" customWidth="1"/>
    <col min="3302" max="3302" width="1" style="34" customWidth="1"/>
    <col min="3303" max="3303" width="5.7109375" style="34" customWidth="1"/>
    <col min="3304" max="3304" width="2.28515625" style="34" customWidth="1"/>
    <col min="3305" max="3305" width="3" style="34" customWidth="1"/>
    <col min="3306" max="3306" width="1.140625" style="34" customWidth="1"/>
    <col min="3307" max="3307" width="6" style="34" customWidth="1"/>
    <col min="3308" max="3308" width="1.5703125" style="34" customWidth="1"/>
    <col min="3309" max="3309" width="2.42578125" style="34" customWidth="1"/>
    <col min="3310" max="3310" width="2.28515625" style="34" customWidth="1"/>
    <col min="3311" max="3311" width="1.28515625" style="34" customWidth="1"/>
    <col min="3312" max="3312" width="2.5703125" style="34" customWidth="1"/>
    <col min="3313" max="3313" width="1.28515625" style="34" customWidth="1"/>
    <col min="3314" max="3314" width="1.140625" style="34" customWidth="1"/>
    <col min="3315" max="3315" width="6.140625" style="34" customWidth="1"/>
    <col min="3316" max="3316" width="4.42578125" style="34" customWidth="1"/>
    <col min="3317" max="3548" width="6.85546875" style="34" customWidth="1"/>
    <col min="3549" max="3549" width="5.7109375" style="34" customWidth="1"/>
    <col min="3550" max="3550" width="4.5703125" style="34" customWidth="1"/>
    <col min="3551" max="3551" width="4.42578125" style="34" customWidth="1"/>
    <col min="3552" max="3552" width="1.28515625" style="34" customWidth="1"/>
    <col min="3553" max="3553" width="2" style="34" customWidth="1"/>
    <col min="3554" max="3554" width="1.28515625" style="34" customWidth="1"/>
    <col min="3555" max="3555" width="9" style="34" customWidth="1"/>
    <col min="3556" max="3556" width="1.42578125" style="34" customWidth="1"/>
    <col min="3557" max="3557" width="25" style="34" customWidth="1"/>
    <col min="3558" max="3558" width="1" style="34" customWidth="1"/>
    <col min="3559" max="3559" width="5.7109375" style="34" customWidth="1"/>
    <col min="3560" max="3560" width="2.28515625" style="34" customWidth="1"/>
    <col min="3561" max="3561" width="3" style="34" customWidth="1"/>
    <col min="3562" max="3562" width="1.140625" style="34" customWidth="1"/>
    <col min="3563" max="3563" width="6" style="34" customWidth="1"/>
    <col min="3564" max="3564" width="1.5703125" style="34" customWidth="1"/>
    <col min="3565" max="3565" width="2.42578125" style="34" customWidth="1"/>
    <col min="3566" max="3566" width="2.28515625" style="34" customWidth="1"/>
    <col min="3567" max="3567" width="1.28515625" style="34" customWidth="1"/>
    <col min="3568" max="3568" width="2.5703125" style="34" customWidth="1"/>
    <col min="3569" max="3569" width="1.28515625" style="34" customWidth="1"/>
    <col min="3570" max="3570" width="1.140625" style="34" customWidth="1"/>
    <col min="3571" max="3571" width="6.140625" style="34" customWidth="1"/>
    <col min="3572" max="3572" width="4.42578125" style="34" customWidth="1"/>
    <col min="3573" max="3804" width="6.85546875" style="34" customWidth="1"/>
    <col min="3805" max="3805" width="5.7109375" style="34" customWidth="1"/>
    <col min="3806" max="3806" width="4.5703125" style="34" customWidth="1"/>
    <col min="3807" max="3807" width="4.42578125" style="34" customWidth="1"/>
    <col min="3808" max="3808" width="1.28515625" style="34" customWidth="1"/>
    <col min="3809" max="3809" width="2" style="34" customWidth="1"/>
    <col min="3810" max="3810" width="1.28515625" style="34" customWidth="1"/>
    <col min="3811" max="3811" width="9" style="34" customWidth="1"/>
    <col min="3812" max="3812" width="1.42578125" style="34" customWidth="1"/>
    <col min="3813" max="3813" width="25" style="34" customWidth="1"/>
    <col min="3814" max="3814" width="1" style="34" customWidth="1"/>
    <col min="3815" max="3815" width="5.7109375" style="34" customWidth="1"/>
    <col min="3816" max="3816" width="2.28515625" style="34" customWidth="1"/>
    <col min="3817" max="3817" width="3" style="34" customWidth="1"/>
    <col min="3818" max="3818" width="1.140625" style="34" customWidth="1"/>
    <col min="3819" max="3819" width="6" style="34" customWidth="1"/>
    <col min="3820" max="3820" width="1.5703125" style="34" customWidth="1"/>
    <col min="3821" max="3821" width="2.42578125" style="34" customWidth="1"/>
    <col min="3822" max="3822" width="2.28515625" style="34" customWidth="1"/>
    <col min="3823" max="3823" width="1.28515625" style="34" customWidth="1"/>
    <col min="3824" max="3824" width="2.5703125" style="34" customWidth="1"/>
    <col min="3825" max="3825" width="1.28515625" style="34" customWidth="1"/>
    <col min="3826" max="3826" width="1.140625" style="34" customWidth="1"/>
    <col min="3827" max="3827" width="6.140625" style="34" customWidth="1"/>
    <col min="3828" max="3828" width="4.42578125" style="34" customWidth="1"/>
    <col min="3829" max="4060" width="6.85546875" style="34" customWidth="1"/>
    <col min="4061" max="4061" width="5.7109375" style="34" customWidth="1"/>
    <col min="4062" max="4062" width="4.5703125" style="34" customWidth="1"/>
    <col min="4063" max="4063" width="4.42578125" style="34" customWidth="1"/>
    <col min="4064" max="4064" width="1.28515625" style="34" customWidth="1"/>
    <col min="4065" max="4065" width="2" style="34" customWidth="1"/>
    <col min="4066" max="4066" width="1.28515625" style="34" customWidth="1"/>
    <col min="4067" max="4067" width="9" style="34" customWidth="1"/>
    <col min="4068" max="4068" width="1.42578125" style="34" customWidth="1"/>
    <col min="4069" max="4069" width="25" style="34" customWidth="1"/>
    <col min="4070" max="4070" width="1" style="34" customWidth="1"/>
    <col min="4071" max="4071" width="5.7109375" style="34" customWidth="1"/>
    <col min="4072" max="4072" width="2.28515625" style="34" customWidth="1"/>
    <col min="4073" max="4073" width="3" style="34" customWidth="1"/>
    <col min="4074" max="4074" width="1.140625" style="34" customWidth="1"/>
    <col min="4075" max="4075" width="6" style="34" customWidth="1"/>
    <col min="4076" max="4076" width="1.5703125" style="34" customWidth="1"/>
    <col min="4077" max="4077" width="2.42578125" style="34" customWidth="1"/>
    <col min="4078" max="4078" width="2.28515625" style="34" customWidth="1"/>
    <col min="4079" max="4079" width="1.28515625" style="34" customWidth="1"/>
    <col min="4080" max="4080" width="2.5703125" style="34" customWidth="1"/>
    <col min="4081" max="4081" width="1.28515625" style="34" customWidth="1"/>
    <col min="4082" max="4082" width="1.140625" style="34" customWidth="1"/>
    <col min="4083" max="4083" width="6.140625" style="34" customWidth="1"/>
    <col min="4084" max="4084" width="4.42578125" style="34" customWidth="1"/>
    <col min="4085" max="4316" width="6.85546875" style="34" customWidth="1"/>
    <col min="4317" max="4317" width="5.7109375" style="34" customWidth="1"/>
    <col min="4318" max="4318" width="4.5703125" style="34" customWidth="1"/>
    <col min="4319" max="4319" width="4.42578125" style="34" customWidth="1"/>
    <col min="4320" max="4320" width="1.28515625" style="34" customWidth="1"/>
    <col min="4321" max="4321" width="2" style="34" customWidth="1"/>
    <col min="4322" max="4322" width="1.28515625" style="34" customWidth="1"/>
    <col min="4323" max="4323" width="9" style="34" customWidth="1"/>
    <col min="4324" max="4324" width="1.42578125" style="34" customWidth="1"/>
    <col min="4325" max="4325" width="25" style="34" customWidth="1"/>
    <col min="4326" max="4326" width="1" style="34" customWidth="1"/>
    <col min="4327" max="4327" width="5.7109375" style="34" customWidth="1"/>
    <col min="4328" max="4328" width="2.28515625" style="34" customWidth="1"/>
    <col min="4329" max="4329" width="3" style="34" customWidth="1"/>
    <col min="4330" max="4330" width="1.140625" style="34" customWidth="1"/>
    <col min="4331" max="4331" width="6" style="34" customWidth="1"/>
    <col min="4332" max="4332" width="1.5703125" style="34" customWidth="1"/>
    <col min="4333" max="4333" width="2.42578125" style="34" customWidth="1"/>
    <col min="4334" max="4334" width="2.28515625" style="34" customWidth="1"/>
    <col min="4335" max="4335" width="1.28515625" style="34" customWidth="1"/>
    <col min="4336" max="4336" width="2.5703125" style="34" customWidth="1"/>
    <col min="4337" max="4337" width="1.28515625" style="34" customWidth="1"/>
    <col min="4338" max="4338" width="1.140625" style="34" customWidth="1"/>
    <col min="4339" max="4339" width="6.140625" style="34" customWidth="1"/>
    <col min="4340" max="4340" width="4.42578125" style="34" customWidth="1"/>
    <col min="4341" max="4572" width="6.85546875" style="34" customWidth="1"/>
    <col min="4573" max="4573" width="5.7109375" style="34" customWidth="1"/>
    <col min="4574" max="4574" width="4.5703125" style="34" customWidth="1"/>
    <col min="4575" max="4575" width="4.42578125" style="34" customWidth="1"/>
    <col min="4576" max="4576" width="1.28515625" style="34" customWidth="1"/>
    <col min="4577" max="4577" width="2" style="34" customWidth="1"/>
    <col min="4578" max="4578" width="1.28515625" style="34" customWidth="1"/>
    <col min="4579" max="4579" width="9" style="34" customWidth="1"/>
    <col min="4580" max="4580" width="1.42578125" style="34" customWidth="1"/>
    <col min="4581" max="4581" width="25" style="34" customWidth="1"/>
    <col min="4582" max="4582" width="1" style="34" customWidth="1"/>
    <col min="4583" max="4583" width="5.7109375" style="34" customWidth="1"/>
    <col min="4584" max="4584" width="2.28515625" style="34" customWidth="1"/>
    <col min="4585" max="4585" width="3" style="34" customWidth="1"/>
    <col min="4586" max="4586" width="1.140625" style="34" customWidth="1"/>
    <col min="4587" max="4587" width="6" style="34" customWidth="1"/>
    <col min="4588" max="4588" width="1.5703125" style="34" customWidth="1"/>
    <col min="4589" max="4589" width="2.42578125" style="34" customWidth="1"/>
    <col min="4590" max="4590" width="2.28515625" style="34" customWidth="1"/>
    <col min="4591" max="4591" width="1.28515625" style="34" customWidth="1"/>
    <col min="4592" max="4592" width="2.5703125" style="34" customWidth="1"/>
    <col min="4593" max="4593" width="1.28515625" style="34" customWidth="1"/>
    <col min="4594" max="4594" width="1.140625" style="34" customWidth="1"/>
    <col min="4595" max="4595" width="6.140625" style="34" customWidth="1"/>
    <col min="4596" max="4596" width="4.42578125" style="34" customWidth="1"/>
    <col min="4597" max="4828" width="6.85546875" style="34" customWidth="1"/>
    <col min="4829" max="4829" width="5.7109375" style="34" customWidth="1"/>
    <col min="4830" max="4830" width="4.5703125" style="34" customWidth="1"/>
    <col min="4831" max="4831" width="4.42578125" style="34" customWidth="1"/>
    <col min="4832" max="4832" width="1.28515625" style="34" customWidth="1"/>
    <col min="4833" max="4833" width="2" style="34" customWidth="1"/>
    <col min="4834" max="4834" width="1.28515625" style="34" customWidth="1"/>
    <col min="4835" max="4835" width="9" style="34" customWidth="1"/>
    <col min="4836" max="4836" width="1.42578125" style="34" customWidth="1"/>
    <col min="4837" max="4837" width="25" style="34" customWidth="1"/>
    <col min="4838" max="4838" width="1" style="34" customWidth="1"/>
    <col min="4839" max="4839" width="5.7109375" style="34" customWidth="1"/>
    <col min="4840" max="4840" width="2.28515625" style="34" customWidth="1"/>
    <col min="4841" max="4841" width="3" style="34" customWidth="1"/>
    <col min="4842" max="4842" width="1.140625" style="34" customWidth="1"/>
    <col min="4843" max="4843" width="6" style="34" customWidth="1"/>
    <col min="4844" max="4844" width="1.5703125" style="34" customWidth="1"/>
    <col min="4845" max="4845" width="2.42578125" style="34" customWidth="1"/>
    <col min="4846" max="4846" width="2.28515625" style="34" customWidth="1"/>
    <col min="4847" max="4847" width="1.28515625" style="34" customWidth="1"/>
    <col min="4848" max="4848" width="2.5703125" style="34" customWidth="1"/>
    <col min="4849" max="4849" width="1.28515625" style="34" customWidth="1"/>
    <col min="4850" max="4850" width="1.140625" style="34" customWidth="1"/>
    <col min="4851" max="4851" width="6.140625" style="34" customWidth="1"/>
    <col min="4852" max="4852" width="4.42578125" style="34" customWidth="1"/>
    <col min="4853" max="5084" width="6.85546875" style="34" customWidth="1"/>
    <col min="5085" max="5085" width="5.7109375" style="34" customWidth="1"/>
    <col min="5086" max="5086" width="4.5703125" style="34" customWidth="1"/>
    <col min="5087" max="5087" width="4.42578125" style="34" customWidth="1"/>
    <col min="5088" max="5088" width="1.28515625" style="34" customWidth="1"/>
    <col min="5089" max="5089" width="2" style="34" customWidth="1"/>
    <col min="5090" max="5090" width="1.28515625" style="34" customWidth="1"/>
    <col min="5091" max="5091" width="9" style="34" customWidth="1"/>
    <col min="5092" max="5092" width="1.42578125" style="34" customWidth="1"/>
    <col min="5093" max="5093" width="25" style="34" customWidth="1"/>
    <col min="5094" max="5094" width="1" style="34" customWidth="1"/>
    <col min="5095" max="5095" width="5.7109375" style="34" customWidth="1"/>
    <col min="5096" max="5096" width="2.28515625" style="34" customWidth="1"/>
    <col min="5097" max="5097" width="3" style="34" customWidth="1"/>
    <col min="5098" max="5098" width="1.140625" style="34" customWidth="1"/>
    <col min="5099" max="5099" width="6" style="34" customWidth="1"/>
    <col min="5100" max="5100" width="1.5703125" style="34" customWidth="1"/>
    <col min="5101" max="5101" width="2.42578125" style="34" customWidth="1"/>
    <col min="5102" max="5102" width="2.28515625" style="34" customWidth="1"/>
    <col min="5103" max="5103" width="1.28515625" style="34" customWidth="1"/>
    <col min="5104" max="5104" width="2.5703125" style="34" customWidth="1"/>
    <col min="5105" max="5105" width="1.28515625" style="34" customWidth="1"/>
    <col min="5106" max="5106" width="1.140625" style="34" customWidth="1"/>
    <col min="5107" max="5107" width="6.140625" style="34" customWidth="1"/>
    <col min="5108" max="5108" width="4.42578125" style="34" customWidth="1"/>
    <col min="5109" max="5340" width="6.85546875" style="34" customWidth="1"/>
    <col min="5341" max="5341" width="5.7109375" style="34" customWidth="1"/>
    <col min="5342" max="5342" width="4.5703125" style="34" customWidth="1"/>
    <col min="5343" max="5343" width="4.42578125" style="34" customWidth="1"/>
    <col min="5344" max="5344" width="1.28515625" style="34" customWidth="1"/>
    <col min="5345" max="5345" width="2" style="34" customWidth="1"/>
    <col min="5346" max="5346" width="1.28515625" style="34" customWidth="1"/>
    <col min="5347" max="5347" width="9" style="34" customWidth="1"/>
    <col min="5348" max="5348" width="1.42578125" style="34" customWidth="1"/>
    <col min="5349" max="5349" width="25" style="34" customWidth="1"/>
    <col min="5350" max="5350" width="1" style="34" customWidth="1"/>
    <col min="5351" max="5351" width="5.7109375" style="34" customWidth="1"/>
    <col min="5352" max="5352" width="2.28515625" style="34" customWidth="1"/>
    <col min="5353" max="5353" width="3" style="34" customWidth="1"/>
    <col min="5354" max="5354" width="1.140625" style="34" customWidth="1"/>
    <col min="5355" max="5355" width="6" style="34" customWidth="1"/>
    <col min="5356" max="5356" width="1.5703125" style="34" customWidth="1"/>
    <col min="5357" max="5357" width="2.42578125" style="34" customWidth="1"/>
    <col min="5358" max="5358" width="2.28515625" style="34" customWidth="1"/>
    <col min="5359" max="5359" width="1.28515625" style="34" customWidth="1"/>
    <col min="5360" max="5360" width="2.5703125" style="34" customWidth="1"/>
    <col min="5361" max="5361" width="1.28515625" style="34" customWidth="1"/>
    <col min="5362" max="5362" width="1.140625" style="34" customWidth="1"/>
    <col min="5363" max="5363" width="6.140625" style="34" customWidth="1"/>
    <col min="5364" max="5364" width="4.42578125" style="34" customWidth="1"/>
    <col min="5365" max="5596" width="6.85546875" style="34" customWidth="1"/>
    <col min="5597" max="5597" width="5.7109375" style="34" customWidth="1"/>
    <col min="5598" max="5598" width="4.5703125" style="34" customWidth="1"/>
    <col min="5599" max="5599" width="4.42578125" style="34" customWidth="1"/>
    <col min="5600" max="5600" width="1.28515625" style="34" customWidth="1"/>
    <col min="5601" max="5601" width="2" style="34" customWidth="1"/>
    <col min="5602" max="5602" width="1.28515625" style="34" customWidth="1"/>
    <col min="5603" max="5603" width="9" style="34" customWidth="1"/>
    <col min="5604" max="5604" width="1.42578125" style="34" customWidth="1"/>
    <col min="5605" max="5605" width="25" style="34" customWidth="1"/>
    <col min="5606" max="5606" width="1" style="34" customWidth="1"/>
    <col min="5607" max="5607" width="5.7109375" style="34" customWidth="1"/>
    <col min="5608" max="5608" width="2.28515625" style="34" customWidth="1"/>
    <col min="5609" max="5609" width="3" style="34" customWidth="1"/>
    <col min="5610" max="5610" width="1.140625" style="34" customWidth="1"/>
    <col min="5611" max="5611" width="6" style="34" customWidth="1"/>
    <col min="5612" max="5612" width="1.5703125" style="34" customWidth="1"/>
    <col min="5613" max="5613" width="2.42578125" style="34" customWidth="1"/>
    <col min="5614" max="5614" width="2.28515625" style="34" customWidth="1"/>
    <col min="5615" max="5615" width="1.28515625" style="34" customWidth="1"/>
    <col min="5616" max="5616" width="2.5703125" style="34" customWidth="1"/>
    <col min="5617" max="5617" width="1.28515625" style="34" customWidth="1"/>
    <col min="5618" max="5618" width="1.140625" style="34" customWidth="1"/>
    <col min="5619" max="5619" width="6.140625" style="34" customWidth="1"/>
    <col min="5620" max="5620" width="4.42578125" style="34" customWidth="1"/>
    <col min="5621" max="5852" width="6.85546875" style="34" customWidth="1"/>
    <col min="5853" max="5853" width="5.7109375" style="34" customWidth="1"/>
    <col min="5854" max="5854" width="4.5703125" style="34" customWidth="1"/>
    <col min="5855" max="5855" width="4.42578125" style="34" customWidth="1"/>
    <col min="5856" max="5856" width="1.28515625" style="34" customWidth="1"/>
    <col min="5857" max="5857" width="2" style="34" customWidth="1"/>
    <col min="5858" max="5858" width="1.28515625" style="34" customWidth="1"/>
    <col min="5859" max="5859" width="9" style="34" customWidth="1"/>
    <col min="5860" max="5860" width="1.42578125" style="34" customWidth="1"/>
    <col min="5861" max="5861" width="25" style="34" customWidth="1"/>
    <col min="5862" max="5862" width="1" style="34" customWidth="1"/>
    <col min="5863" max="5863" width="5.7109375" style="34" customWidth="1"/>
    <col min="5864" max="5864" width="2.28515625" style="34" customWidth="1"/>
    <col min="5865" max="5865" width="3" style="34" customWidth="1"/>
    <col min="5866" max="5866" width="1.140625" style="34" customWidth="1"/>
    <col min="5867" max="5867" width="6" style="34" customWidth="1"/>
    <col min="5868" max="5868" width="1.5703125" style="34" customWidth="1"/>
    <col min="5869" max="5869" width="2.42578125" style="34" customWidth="1"/>
    <col min="5870" max="5870" width="2.28515625" style="34" customWidth="1"/>
    <col min="5871" max="5871" width="1.28515625" style="34" customWidth="1"/>
    <col min="5872" max="5872" width="2.5703125" style="34" customWidth="1"/>
    <col min="5873" max="5873" width="1.28515625" style="34" customWidth="1"/>
    <col min="5874" max="5874" width="1.140625" style="34" customWidth="1"/>
    <col min="5875" max="5875" width="6.140625" style="34" customWidth="1"/>
    <col min="5876" max="5876" width="4.42578125" style="34" customWidth="1"/>
    <col min="5877" max="6108" width="6.85546875" style="34" customWidth="1"/>
    <col min="6109" max="6109" width="5.7109375" style="34" customWidth="1"/>
    <col min="6110" max="6110" width="4.5703125" style="34" customWidth="1"/>
    <col min="6111" max="6111" width="4.42578125" style="34" customWidth="1"/>
    <col min="6112" max="6112" width="1.28515625" style="34" customWidth="1"/>
    <col min="6113" max="6113" width="2" style="34" customWidth="1"/>
    <col min="6114" max="6114" width="1.28515625" style="34" customWidth="1"/>
    <col min="6115" max="6115" width="9" style="34" customWidth="1"/>
    <col min="6116" max="6116" width="1.42578125" style="34" customWidth="1"/>
    <col min="6117" max="6117" width="25" style="34" customWidth="1"/>
    <col min="6118" max="6118" width="1" style="34" customWidth="1"/>
    <col min="6119" max="6119" width="5.7109375" style="34" customWidth="1"/>
    <col min="6120" max="6120" width="2.28515625" style="34" customWidth="1"/>
    <col min="6121" max="6121" width="3" style="34" customWidth="1"/>
    <col min="6122" max="6122" width="1.140625" style="34" customWidth="1"/>
    <col min="6123" max="6123" width="6" style="34" customWidth="1"/>
    <col min="6124" max="6124" width="1.5703125" style="34" customWidth="1"/>
    <col min="6125" max="6125" width="2.42578125" style="34" customWidth="1"/>
    <col min="6126" max="6126" width="2.28515625" style="34" customWidth="1"/>
    <col min="6127" max="6127" width="1.28515625" style="34" customWidth="1"/>
    <col min="6128" max="6128" width="2.5703125" style="34" customWidth="1"/>
    <col min="6129" max="6129" width="1.28515625" style="34" customWidth="1"/>
    <col min="6130" max="6130" width="1.140625" style="34" customWidth="1"/>
    <col min="6131" max="6131" width="6.140625" style="34" customWidth="1"/>
    <col min="6132" max="6132" width="4.42578125" style="34" customWidth="1"/>
    <col min="6133" max="6364" width="6.85546875" style="34" customWidth="1"/>
    <col min="6365" max="6365" width="5.7109375" style="34" customWidth="1"/>
    <col min="6366" max="6366" width="4.5703125" style="34" customWidth="1"/>
    <col min="6367" max="6367" width="4.42578125" style="34" customWidth="1"/>
    <col min="6368" max="6368" width="1.28515625" style="34" customWidth="1"/>
    <col min="6369" max="6369" width="2" style="34" customWidth="1"/>
    <col min="6370" max="6370" width="1.28515625" style="34" customWidth="1"/>
    <col min="6371" max="6371" width="9" style="34" customWidth="1"/>
    <col min="6372" max="6372" width="1.42578125" style="34" customWidth="1"/>
    <col min="6373" max="6373" width="25" style="34" customWidth="1"/>
    <col min="6374" max="6374" width="1" style="34" customWidth="1"/>
    <col min="6375" max="6375" width="5.7109375" style="34" customWidth="1"/>
    <col min="6376" max="6376" width="2.28515625" style="34" customWidth="1"/>
    <col min="6377" max="6377" width="3" style="34" customWidth="1"/>
    <col min="6378" max="6378" width="1.140625" style="34" customWidth="1"/>
    <col min="6379" max="6379" width="6" style="34" customWidth="1"/>
    <col min="6380" max="6380" width="1.5703125" style="34" customWidth="1"/>
    <col min="6381" max="6381" width="2.42578125" style="34" customWidth="1"/>
    <col min="6382" max="6382" width="2.28515625" style="34" customWidth="1"/>
    <col min="6383" max="6383" width="1.28515625" style="34" customWidth="1"/>
    <col min="6384" max="6384" width="2.5703125" style="34" customWidth="1"/>
    <col min="6385" max="6385" width="1.28515625" style="34" customWidth="1"/>
    <col min="6386" max="6386" width="1.140625" style="34" customWidth="1"/>
    <col min="6387" max="6387" width="6.140625" style="34" customWidth="1"/>
    <col min="6388" max="6388" width="4.42578125" style="34" customWidth="1"/>
    <col min="6389" max="6620" width="6.85546875" style="34" customWidth="1"/>
    <col min="6621" max="6621" width="5.7109375" style="34" customWidth="1"/>
    <col min="6622" max="6622" width="4.5703125" style="34" customWidth="1"/>
    <col min="6623" max="6623" width="4.42578125" style="34" customWidth="1"/>
    <col min="6624" max="6624" width="1.28515625" style="34" customWidth="1"/>
    <col min="6625" max="6625" width="2" style="34" customWidth="1"/>
    <col min="6626" max="6626" width="1.28515625" style="34" customWidth="1"/>
    <col min="6627" max="6627" width="9" style="34" customWidth="1"/>
    <col min="6628" max="6628" width="1.42578125" style="34" customWidth="1"/>
    <col min="6629" max="6629" width="25" style="34" customWidth="1"/>
    <col min="6630" max="6630" width="1" style="34" customWidth="1"/>
    <col min="6631" max="6631" width="5.7109375" style="34" customWidth="1"/>
    <col min="6632" max="6632" width="2.28515625" style="34" customWidth="1"/>
    <col min="6633" max="6633" width="3" style="34" customWidth="1"/>
    <col min="6634" max="6634" width="1.140625" style="34" customWidth="1"/>
    <col min="6635" max="6635" width="6" style="34" customWidth="1"/>
    <col min="6636" max="6636" width="1.5703125" style="34" customWidth="1"/>
    <col min="6637" max="6637" width="2.42578125" style="34" customWidth="1"/>
    <col min="6638" max="6638" width="2.28515625" style="34" customWidth="1"/>
    <col min="6639" max="6639" width="1.28515625" style="34" customWidth="1"/>
    <col min="6640" max="6640" width="2.5703125" style="34" customWidth="1"/>
    <col min="6641" max="6641" width="1.28515625" style="34" customWidth="1"/>
    <col min="6642" max="6642" width="1.140625" style="34" customWidth="1"/>
    <col min="6643" max="6643" width="6.140625" style="34" customWidth="1"/>
    <col min="6644" max="6644" width="4.42578125" style="34" customWidth="1"/>
    <col min="6645" max="6876" width="6.85546875" style="34" customWidth="1"/>
    <col min="6877" max="6877" width="5.7109375" style="34" customWidth="1"/>
    <col min="6878" max="6878" width="4.5703125" style="34" customWidth="1"/>
    <col min="6879" max="6879" width="4.42578125" style="34" customWidth="1"/>
    <col min="6880" max="6880" width="1.28515625" style="34" customWidth="1"/>
    <col min="6881" max="6881" width="2" style="34" customWidth="1"/>
    <col min="6882" max="6882" width="1.28515625" style="34" customWidth="1"/>
    <col min="6883" max="6883" width="9" style="34" customWidth="1"/>
    <col min="6884" max="6884" width="1.42578125" style="34" customWidth="1"/>
    <col min="6885" max="6885" width="25" style="34" customWidth="1"/>
    <col min="6886" max="6886" width="1" style="34" customWidth="1"/>
    <col min="6887" max="6887" width="5.7109375" style="34" customWidth="1"/>
    <col min="6888" max="6888" width="2.28515625" style="34" customWidth="1"/>
    <col min="6889" max="6889" width="3" style="34" customWidth="1"/>
    <col min="6890" max="6890" width="1.140625" style="34" customWidth="1"/>
    <col min="6891" max="6891" width="6" style="34" customWidth="1"/>
    <col min="6892" max="6892" width="1.5703125" style="34" customWidth="1"/>
    <col min="6893" max="6893" width="2.42578125" style="34" customWidth="1"/>
    <col min="6894" max="6894" width="2.28515625" style="34" customWidth="1"/>
    <col min="6895" max="6895" width="1.28515625" style="34" customWidth="1"/>
    <col min="6896" max="6896" width="2.5703125" style="34" customWidth="1"/>
    <col min="6897" max="6897" width="1.28515625" style="34" customWidth="1"/>
    <col min="6898" max="6898" width="1.140625" style="34" customWidth="1"/>
    <col min="6899" max="6899" width="6.140625" style="34" customWidth="1"/>
    <col min="6900" max="6900" width="4.42578125" style="34" customWidth="1"/>
    <col min="6901" max="7132" width="6.85546875" style="34" customWidth="1"/>
    <col min="7133" max="7133" width="5.7109375" style="34" customWidth="1"/>
    <col min="7134" max="7134" width="4.5703125" style="34" customWidth="1"/>
    <col min="7135" max="7135" width="4.42578125" style="34" customWidth="1"/>
    <col min="7136" max="7136" width="1.28515625" style="34" customWidth="1"/>
    <col min="7137" max="7137" width="2" style="34" customWidth="1"/>
    <col min="7138" max="7138" width="1.28515625" style="34" customWidth="1"/>
    <col min="7139" max="7139" width="9" style="34" customWidth="1"/>
    <col min="7140" max="7140" width="1.42578125" style="34" customWidth="1"/>
    <col min="7141" max="7141" width="25" style="34" customWidth="1"/>
    <col min="7142" max="7142" width="1" style="34" customWidth="1"/>
    <col min="7143" max="7143" width="5.7109375" style="34" customWidth="1"/>
    <col min="7144" max="7144" width="2.28515625" style="34" customWidth="1"/>
    <col min="7145" max="7145" width="3" style="34" customWidth="1"/>
    <col min="7146" max="7146" width="1.140625" style="34" customWidth="1"/>
    <col min="7147" max="7147" width="6" style="34" customWidth="1"/>
    <col min="7148" max="7148" width="1.5703125" style="34" customWidth="1"/>
    <col min="7149" max="7149" width="2.42578125" style="34" customWidth="1"/>
    <col min="7150" max="7150" width="2.28515625" style="34" customWidth="1"/>
    <col min="7151" max="7151" width="1.28515625" style="34" customWidth="1"/>
    <col min="7152" max="7152" width="2.5703125" style="34" customWidth="1"/>
    <col min="7153" max="7153" width="1.28515625" style="34" customWidth="1"/>
    <col min="7154" max="7154" width="1.140625" style="34" customWidth="1"/>
    <col min="7155" max="7155" width="6.140625" style="34" customWidth="1"/>
    <col min="7156" max="7156" width="4.42578125" style="34" customWidth="1"/>
    <col min="7157" max="7388" width="6.85546875" style="34" customWidth="1"/>
    <col min="7389" max="7389" width="5.7109375" style="34" customWidth="1"/>
    <col min="7390" max="7390" width="4.5703125" style="34" customWidth="1"/>
    <col min="7391" max="7391" width="4.42578125" style="34" customWidth="1"/>
    <col min="7392" max="7392" width="1.28515625" style="34" customWidth="1"/>
    <col min="7393" max="7393" width="2" style="34" customWidth="1"/>
    <col min="7394" max="7394" width="1.28515625" style="34" customWidth="1"/>
    <col min="7395" max="7395" width="9" style="34" customWidth="1"/>
    <col min="7396" max="7396" width="1.42578125" style="34" customWidth="1"/>
    <col min="7397" max="7397" width="25" style="34" customWidth="1"/>
    <col min="7398" max="7398" width="1" style="34" customWidth="1"/>
    <col min="7399" max="7399" width="5.7109375" style="34" customWidth="1"/>
    <col min="7400" max="7400" width="2.28515625" style="34" customWidth="1"/>
    <col min="7401" max="7401" width="3" style="34" customWidth="1"/>
    <col min="7402" max="7402" width="1.140625" style="34" customWidth="1"/>
    <col min="7403" max="7403" width="6" style="34" customWidth="1"/>
    <col min="7404" max="7404" width="1.5703125" style="34" customWidth="1"/>
    <col min="7405" max="7405" width="2.42578125" style="34" customWidth="1"/>
    <col min="7406" max="7406" width="2.28515625" style="34" customWidth="1"/>
    <col min="7407" max="7407" width="1.28515625" style="34" customWidth="1"/>
    <col min="7408" max="7408" width="2.5703125" style="34" customWidth="1"/>
    <col min="7409" max="7409" width="1.28515625" style="34" customWidth="1"/>
    <col min="7410" max="7410" width="1.140625" style="34" customWidth="1"/>
    <col min="7411" max="7411" width="6.140625" style="34" customWidth="1"/>
    <col min="7412" max="7412" width="4.42578125" style="34" customWidth="1"/>
    <col min="7413" max="7644" width="6.85546875" style="34" customWidth="1"/>
    <col min="7645" max="7645" width="5.7109375" style="34" customWidth="1"/>
    <col min="7646" max="7646" width="4.5703125" style="34" customWidth="1"/>
    <col min="7647" max="7647" width="4.42578125" style="34" customWidth="1"/>
    <col min="7648" max="7648" width="1.28515625" style="34" customWidth="1"/>
    <col min="7649" max="7649" width="2" style="34" customWidth="1"/>
    <col min="7650" max="7650" width="1.28515625" style="34" customWidth="1"/>
    <col min="7651" max="7651" width="9" style="34" customWidth="1"/>
    <col min="7652" max="7652" width="1.42578125" style="34" customWidth="1"/>
    <col min="7653" max="7653" width="25" style="34" customWidth="1"/>
    <col min="7654" max="7654" width="1" style="34" customWidth="1"/>
    <col min="7655" max="7655" width="5.7109375" style="34" customWidth="1"/>
    <col min="7656" max="7656" width="2.28515625" style="34" customWidth="1"/>
    <col min="7657" max="7657" width="3" style="34" customWidth="1"/>
    <col min="7658" max="7658" width="1.140625" style="34" customWidth="1"/>
    <col min="7659" max="7659" width="6" style="34" customWidth="1"/>
    <col min="7660" max="7660" width="1.5703125" style="34" customWidth="1"/>
    <col min="7661" max="7661" width="2.42578125" style="34" customWidth="1"/>
    <col min="7662" max="7662" width="2.28515625" style="34" customWidth="1"/>
    <col min="7663" max="7663" width="1.28515625" style="34" customWidth="1"/>
    <col min="7664" max="7664" width="2.5703125" style="34" customWidth="1"/>
    <col min="7665" max="7665" width="1.28515625" style="34" customWidth="1"/>
    <col min="7666" max="7666" width="1.140625" style="34" customWidth="1"/>
    <col min="7667" max="7667" width="6.140625" style="34" customWidth="1"/>
    <col min="7668" max="7668" width="4.42578125" style="34" customWidth="1"/>
    <col min="7669" max="7900" width="6.85546875" style="34" customWidth="1"/>
    <col min="7901" max="7901" width="5.7109375" style="34" customWidth="1"/>
    <col min="7902" max="7902" width="4.5703125" style="34" customWidth="1"/>
    <col min="7903" max="7903" width="4.42578125" style="34" customWidth="1"/>
    <col min="7904" max="7904" width="1.28515625" style="34" customWidth="1"/>
    <col min="7905" max="7905" width="2" style="34" customWidth="1"/>
    <col min="7906" max="7906" width="1.28515625" style="34" customWidth="1"/>
    <col min="7907" max="7907" width="9" style="34" customWidth="1"/>
    <col min="7908" max="7908" width="1.42578125" style="34" customWidth="1"/>
    <col min="7909" max="7909" width="25" style="34" customWidth="1"/>
    <col min="7910" max="7910" width="1" style="34" customWidth="1"/>
    <col min="7911" max="7911" width="5.7109375" style="34" customWidth="1"/>
    <col min="7912" max="7912" width="2.28515625" style="34" customWidth="1"/>
    <col min="7913" max="7913" width="3" style="34" customWidth="1"/>
    <col min="7914" max="7914" width="1.140625" style="34" customWidth="1"/>
    <col min="7915" max="7915" width="6" style="34" customWidth="1"/>
    <col min="7916" max="7916" width="1.5703125" style="34" customWidth="1"/>
    <col min="7917" max="7917" width="2.42578125" style="34" customWidth="1"/>
    <col min="7918" max="7918" width="2.28515625" style="34" customWidth="1"/>
    <col min="7919" max="7919" width="1.28515625" style="34" customWidth="1"/>
    <col min="7920" max="7920" width="2.5703125" style="34" customWidth="1"/>
    <col min="7921" max="7921" width="1.28515625" style="34" customWidth="1"/>
    <col min="7922" max="7922" width="1.140625" style="34" customWidth="1"/>
    <col min="7923" max="7923" width="6.140625" style="34" customWidth="1"/>
    <col min="7924" max="7924" width="4.42578125" style="34" customWidth="1"/>
    <col min="7925" max="8156" width="6.85546875" style="34" customWidth="1"/>
    <col min="8157" max="8157" width="5.7109375" style="34" customWidth="1"/>
    <col min="8158" max="8158" width="4.5703125" style="34" customWidth="1"/>
    <col min="8159" max="8159" width="4.42578125" style="34" customWidth="1"/>
    <col min="8160" max="8160" width="1.28515625" style="34" customWidth="1"/>
    <col min="8161" max="8161" width="2" style="34" customWidth="1"/>
    <col min="8162" max="8162" width="1.28515625" style="34" customWidth="1"/>
    <col min="8163" max="8163" width="9" style="34" customWidth="1"/>
    <col min="8164" max="8164" width="1.42578125" style="34" customWidth="1"/>
    <col min="8165" max="8165" width="25" style="34" customWidth="1"/>
    <col min="8166" max="8166" width="1" style="34" customWidth="1"/>
    <col min="8167" max="8167" width="5.7109375" style="34" customWidth="1"/>
    <col min="8168" max="8168" width="2.28515625" style="34" customWidth="1"/>
    <col min="8169" max="8169" width="3" style="34" customWidth="1"/>
    <col min="8170" max="8170" width="1.140625" style="34" customWidth="1"/>
    <col min="8171" max="8171" width="6" style="34" customWidth="1"/>
    <col min="8172" max="8172" width="1.5703125" style="34" customWidth="1"/>
    <col min="8173" max="8173" width="2.42578125" style="34" customWidth="1"/>
    <col min="8174" max="8174" width="2.28515625" style="34" customWidth="1"/>
    <col min="8175" max="8175" width="1.28515625" style="34" customWidth="1"/>
    <col min="8176" max="8176" width="2.5703125" style="34" customWidth="1"/>
    <col min="8177" max="8177" width="1.28515625" style="34" customWidth="1"/>
    <col min="8178" max="8178" width="1.140625" style="34" customWidth="1"/>
    <col min="8179" max="8179" width="6.140625" style="34" customWidth="1"/>
    <col min="8180" max="8180" width="4.42578125" style="34" customWidth="1"/>
    <col min="8181" max="8412" width="6.85546875" style="34" customWidth="1"/>
    <col min="8413" max="8413" width="5.7109375" style="34" customWidth="1"/>
    <col min="8414" max="8414" width="4.5703125" style="34" customWidth="1"/>
    <col min="8415" max="8415" width="4.42578125" style="34" customWidth="1"/>
    <col min="8416" max="8416" width="1.28515625" style="34" customWidth="1"/>
    <col min="8417" max="8417" width="2" style="34" customWidth="1"/>
    <col min="8418" max="8418" width="1.28515625" style="34" customWidth="1"/>
    <col min="8419" max="8419" width="9" style="34" customWidth="1"/>
    <col min="8420" max="8420" width="1.42578125" style="34" customWidth="1"/>
    <col min="8421" max="8421" width="25" style="34" customWidth="1"/>
    <col min="8422" max="8422" width="1" style="34" customWidth="1"/>
    <col min="8423" max="8423" width="5.7109375" style="34" customWidth="1"/>
    <col min="8424" max="8424" width="2.28515625" style="34" customWidth="1"/>
    <col min="8425" max="8425" width="3" style="34" customWidth="1"/>
    <col min="8426" max="8426" width="1.140625" style="34" customWidth="1"/>
    <col min="8427" max="8427" width="6" style="34" customWidth="1"/>
    <col min="8428" max="8428" width="1.5703125" style="34" customWidth="1"/>
    <col min="8429" max="8429" width="2.42578125" style="34" customWidth="1"/>
    <col min="8430" max="8430" width="2.28515625" style="34" customWidth="1"/>
    <col min="8431" max="8431" width="1.28515625" style="34" customWidth="1"/>
    <col min="8432" max="8432" width="2.5703125" style="34" customWidth="1"/>
    <col min="8433" max="8433" width="1.28515625" style="34" customWidth="1"/>
    <col min="8434" max="8434" width="1.140625" style="34" customWidth="1"/>
    <col min="8435" max="8435" width="6.140625" style="34" customWidth="1"/>
    <col min="8436" max="8436" width="4.42578125" style="34" customWidth="1"/>
    <col min="8437" max="8668" width="6.85546875" style="34" customWidth="1"/>
    <col min="8669" max="8669" width="5.7109375" style="34" customWidth="1"/>
    <col min="8670" max="8670" width="4.5703125" style="34" customWidth="1"/>
    <col min="8671" max="8671" width="4.42578125" style="34" customWidth="1"/>
    <col min="8672" max="8672" width="1.28515625" style="34" customWidth="1"/>
    <col min="8673" max="8673" width="2" style="34" customWidth="1"/>
    <col min="8674" max="8674" width="1.28515625" style="34" customWidth="1"/>
    <col min="8675" max="8675" width="9" style="34" customWidth="1"/>
    <col min="8676" max="8676" width="1.42578125" style="34" customWidth="1"/>
    <col min="8677" max="8677" width="25" style="34" customWidth="1"/>
    <col min="8678" max="8678" width="1" style="34" customWidth="1"/>
    <col min="8679" max="8679" width="5.7109375" style="34" customWidth="1"/>
    <col min="8680" max="8680" width="2.28515625" style="34" customWidth="1"/>
    <col min="8681" max="8681" width="3" style="34" customWidth="1"/>
    <col min="8682" max="8682" width="1.140625" style="34" customWidth="1"/>
    <col min="8683" max="8683" width="6" style="34" customWidth="1"/>
    <col min="8684" max="8684" width="1.5703125" style="34" customWidth="1"/>
    <col min="8685" max="8685" width="2.42578125" style="34" customWidth="1"/>
    <col min="8686" max="8686" width="2.28515625" style="34" customWidth="1"/>
    <col min="8687" max="8687" width="1.28515625" style="34" customWidth="1"/>
    <col min="8688" max="8688" width="2.5703125" style="34" customWidth="1"/>
    <col min="8689" max="8689" width="1.28515625" style="34" customWidth="1"/>
    <col min="8690" max="8690" width="1.140625" style="34" customWidth="1"/>
    <col min="8691" max="8691" width="6.140625" style="34" customWidth="1"/>
    <col min="8692" max="8692" width="4.42578125" style="34" customWidth="1"/>
    <col min="8693" max="8924" width="6.85546875" style="34" customWidth="1"/>
    <col min="8925" max="8925" width="5.7109375" style="34" customWidth="1"/>
    <col min="8926" max="8926" width="4.5703125" style="34" customWidth="1"/>
    <col min="8927" max="8927" width="4.42578125" style="34" customWidth="1"/>
    <col min="8928" max="8928" width="1.28515625" style="34" customWidth="1"/>
    <col min="8929" max="8929" width="2" style="34" customWidth="1"/>
    <col min="8930" max="8930" width="1.28515625" style="34" customWidth="1"/>
    <col min="8931" max="8931" width="9" style="34" customWidth="1"/>
    <col min="8932" max="8932" width="1.42578125" style="34" customWidth="1"/>
    <col min="8933" max="8933" width="25" style="34" customWidth="1"/>
    <col min="8934" max="8934" width="1" style="34" customWidth="1"/>
    <col min="8935" max="8935" width="5.7109375" style="34" customWidth="1"/>
    <col min="8936" max="8936" width="2.28515625" style="34" customWidth="1"/>
    <col min="8937" max="8937" width="3" style="34" customWidth="1"/>
    <col min="8938" max="8938" width="1.140625" style="34" customWidth="1"/>
    <col min="8939" max="8939" width="6" style="34" customWidth="1"/>
    <col min="8940" max="8940" width="1.5703125" style="34" customWidth="1"/>
    <col min="8941" max="8941" width="2.42578125" style="34" customWidth="1"/>
    <col min="8942" max="8942" width="2.28515625" style="34" customWidth="1"/>
    <col min="8943" max="8943" width="1.28515625" style="34" customWidth="1"/>
    <col min="8944" max="8944" width="2.5703125" style="34" customWidth="1"/>
    <col min="8945" max="8945" width="1.28515625" style="34" customWidth="1"/>
    <col min="8946" max="8946" width="1.140625" style="34" customWidth="1"/>
    <col min="8947" max="8947" width="6.140625" style="34" customWidth="1"/>
    <col min="8948" max="8948" width="4.42578125" style="34" customWidth="1"/>
    <col min="8949" max="9180" width="6.85546875" style="34" customWidth="1"/>
    <col min="9181" max="9181" width="5.7109375" style="34" customWidth="1"/>
    <col min="9182" max="9182" width="4.5703125" style="34" customWidth="1"/>
    <col min="9183" max="9183" width="4.42578125" style="34" customWidth="1"/>
    <col min="9184" max="9184" width="1.28515625" style="34" customWidth="1"/>
    <col min="9185" max="9185" width="2" style="34" customWidth="1"/>
    <col min="9186" max="9186" width="1.28515625" style="34" customWidth="1"/>
    <col min="9187" max="9187" width="9" style="34" customWidth="1"/>
    <col min="9188" max="9188" width="1.42578125" style="34" customWidth="1"/>
    <col min="9189" max="9189" width="25" style="34" customWidth="1"/>
    <col min="9190" max="9190" width="1" style="34" customWidth="1"/>
    <col min="9191" max="9191" width="5.7109375" style="34" customWidth="1"/>
    <col min="9192" max="9192" width="2.28515625" style="34" customWidth="1"/>
    <col min="9193" max="9193" width="3" style="34" customWidth="1"/>
    <col min="9194" max="9194" width="1.140625" style="34" customWidth="1"/>
    <col min="9195" max="9195" width="6" style="34" customWidth="1"/>
    <col min="9196" max="9196" width="1.5703125" style="34" customWidth="1"/>
    <col min="9197" max="9197" width="2.42578125" style="34" customWidth="1"/>
    <col min="9198" max="9198" width="2.28515625" style="34" customWidth="1"/>
    <col min="9199" max="9199" width="1.28515625" style="34" customWidth="1"/>
    <col min="9200" max="9200" width="2.5703125" style="34" customWidth="1"/>
    <col min="9201" max="9201" width="1.28515625" style="34" customWidth="1"/>
    <col min="9202" max="9202" width="1.140625" style="34" customWidth="1"/>
    <col min="9203" max="9203" width="6.140625" style="34" customWidth="1"/>
    <col min="9204" max="9204" width="4.42578125" style="34" customWidth="1"/>
    <col min="9205" max="9436" width="6.85546875" style="34" customWidth="1"/>
    <col min="9437" max="9437" width="5.7109375" style="34" customWidth="1"/>
    <col min="9438" max="9438" width="4.5703125" style="34" customWidth="1"/>
    <col min="9439" max="9439" width="4.42578125" style="34" customWidth="1"/>
    <col min="9440" max="9440" width="1.28515625" style="34" customWidth="1"/>
    <col min="9441" max="9441" width="2" style="34" customWidth="1"/>
    <col min="9442" max="9442" width="1.28515625" style="34" customWidth="1"/>
    <col min="9443" max="9443" width="9" style="34" customWidth="1"/>
    <col min="9444" max="9444" width="1.42578125" style="34" customWidth="1"/>
    <col min="9445" max="9445" width="25" style="34" customWidth="1"/>
    <col min="9446" max="9446" width="1" style="34" customWidth="1"/>
    <col min="9447" max="9447" width="5.7109375" style="34" customWidth="1"/>
    <col min="9448" max="9448" width="2.28515625" style="34" customWidth="1"/>
    <col min="9449" max="9449" width="3" style="34" customWidth="1"/>
    <col min="9450" max="9450" width="1.140625" style="34" customWidth="1"/>
    <col min="9451" max="9451" width="6" style="34" customWidth="1"/>
    <col min="9452" max="9452" width="1.5703125" style="34" customWidth="1"/>
    <col min="9453" max="9453" width="2.42578125" style="34" customWidth="1"/>
    <col min="9454" max="9454" width="2.28515625" style="34" customWidth="1"/>
    <col min="9455" max="9455" width="1.28515625" style="34" customWidth="1"/>
    <col min="9456" max="9456" width="2.5703125" style="34" customWidth="1"/>
    <col min="9457" max="9457" width="1.28515625" style="34" customWidth="1"/>
    <col min="9458" max="9458" width="1.140625" style="34" customWidth="1"/>
    <col min="9459" max="9459" width="6.140625" style="34" customWidth="1"/>
    <col min="9460" max="9460" width="4.42578125" style="34" customWidth="1"/>
    <col min="9461" max="9692" width="6.85546875" style="34" customWidth="1"/>
    <col min="9693" max="9693" width="5.7109375" style="34" customWidth="1"/>
    <col min="9694" max="9694" width="4.5703125" style="34" customWidth="1"/>
    <col min="9695" max="9695" width="4.42578125" style="34" customWidth="1"/>
    <col min="9696" max="9696" width="1.28515625" style="34" customWidth="1"/>
    <col min="9697" max="9697" width="2" style="34" customWidth="1"/>
    <col min="9698" max="9698" width="1.28515625" style="34" customWidth="1"/>
    <col min="9699" max="9699" width="9" style="34" customWidth="1"/>
    <col min="9700" max="9700" width="1.42578125" style="34" customWidth="1"/>
    <col min="9701" max="9701" width="25" style="34" customWidth="1"/>
    <col min="9702" max="9702" width="1" style="34" customWidth="1"/>
    <col min="9703" max="9703" width="5.7109375" style="34" customWidth="1"/>
    <col min="9704" max="9704" width="2.28515625" style="34" customWidth="1"/>
    <col min="9705" max="9705" width="3" style="34" customWidth="1"/>
    <col min="9706" max="9706" width="1.140625" style="34" customWidth="1"/>
    <col min="9707" max="9707" width="6" style="34" customWidth="1"/>
    <col min="9708" max="9708" width="1.5703125" style="34" customWidth="1"/>
    <col min="9709" max="9709" width="2.42578125" style="34" customWidth="1"/>
    <col min="9710" max="9710" width="2.28515625" style="34" customWidth="1"/>
    <col min="9711" max="9711" width="1.28515625" style="34" customWidth="1"/>
    <col min="9712" max="9712" width="2.5703125" style="34" customWidth="1"/>
    <col min="9713" max="9713" width="1.28515625" style="34" customWidth="1"/>
    <col min="9714" max="9714" width="1.140625" style="34" customWidth="1"/>
    <col min="9715" max="9715" width="6.140625" style="34" customWidth="1"/>
    <col min="9716" max="9716" width="4.42578125" style="34" customWidth="1"/>
    <col min="9717" max="9948" width="6.85546875" style="34" customWidth="1"/>
    <col min="9949" max="9949" width="5.7109375" style="34" customWidth="1"/>
    <col min="9950" max="9950" width="4.5703125" style="34" customWidth="1"/>
    <col min="9951" max="9951" width="4.42578125" style="34" customWidth="1"/>
    <col min="9952" max="9952" width="1.28515625" style="34" customWidth="1"/>
    <col min="9953" max="9953" width="2" style="34" customWidth="1"/>
    <col min="9954" max="9954" width="1.28515625" style="34" customWidth="1"/>
    <col min="9955" max="9955" width="9" style="34" customWidth="1"/>
    <col min="9956" max="9956" width="1.42578125" style="34" customWidth="1"/>
    <col min="9957" max="9957" width="25" style="34" customWidth="1"/>
    <col min="9958" max="9958" width="1" style="34" customWidth="1"/>
    <col min="9959" max="9959" width="5.7109375" style="34" customWidth="1"/>
    <col min="9960" max="9960" width="2.28515625" style="34" customWidth="1"/>
    <col min="9961" max="9961" width="3" style="34" customWidth="1"/>
    <col min="9962" max="9962" width="1.140625" style="34" customWidth="1"/>
    <col min="9963" max="9963" width="6" style="34" customWidth="1"/>
    <col min="9964" max="9964" width="1.5703125" style="34" customWidth="1"/>
    <col min="9965" max="9965" width="2.42578125" style="34" customWidth="1"/>
    <col min="9966" max="9966" width="2.28515625" style="34" customWidth="1"/>
    <col min="9967" max="9967" width="1.28515625" style="34" customWidth="1"/>
    <col min="9968" max="9968" width="2.5703125" style="34" customWidth="1"/>
    <col min="9969" max="9969" width="1.28515625" style="34" customWidth="1"/>
    <col min="9970" max="9970" width="1.140625" style="34" customWidth="1"/>
    <col min="9971" max="9971" width="6.140625" style="34" customWidth="1"/>
    <col min="9972" max="9972" width="4.42578125" style="34" customWidth="1"/>
    <col min="9973" max="10204" width="6.85546875" style="34" customWidth="1"/>
    <col min="10205" max="10205" width="5.7109375" style="34" customWidth="1"/>
    <col min="10206" max="10206" width="4.5703125" style="34" customWidth="1"/>
    <col min="10207" max="10207" width="4.42578125" style="34" customWidth="1"/>
    <col min="10208" max="10208" width="1.28515625" style="34" customWidth="1"/>
    <col min="10209" max="10209" width="2" style="34" customWidth="1"/>
    <col min="10210" max="10210" width="1.28515625" style="34" customWidth="1"/>
    <col min="10211" max="10211" width="9" style="34" customWidth="1"/>
    <col min="10212" max="10212" width="1.42578125" style="34" customWidth="1"/>
    <col min="10213" max="10213" width="25" style="34" customWidth="1"/>
    <col min="10214" max="10214" width="1" style="34" customWidth="1"/>
    <col min="10215" max="10215" width="5.7109375" style="34" customWidth="1"/>
    <col min="10216" max="10216" width="2.28515625" style="34" customWidth="1"/>
    <col min="10217" max="10217" width="3" style="34" customWidth="1"/>
    <col min="10218" max="10218" width="1.140625" style="34" customWidth="1"/>
    <col min="10219" max="10219" width="6" style="34" customWidth="1"/>
    <col min="10220" max="10220" width="1.5703125" style="34" customWidth="1"/>
    <col min="10221" max="10221" width="2.42578125" style="34" customWidth="1"/>
    <col min="10222" max="10222" width="2.28515625" style="34" customWidth="1"/>
    <col min="10223" max="10223" width="1.28515625" style="34" customWidth="1"/>
    <col min="10224" max="10224" width="2.5703125" style="34" customWidth="1"/>
    <col min="10225" max="10225" width="1.28515625" style="34" customWidth="1"/>
    <col min="10226" max="10226" width="1.140625" style="34" customWidth="1"/>
    <col min="10227" max="10227" width="6.140625" style="34" customWidth="1"/>
    <col min="10228" max="10228" width="4.42578125" style="34" customWidth="1"/>
    <col min="10229" max="10460" width="6.85546875" style="34" customWidth="1"/>
    <col min="10461" max="10461" width="5.7109375" style="34" customWidth="1"/>
    <col min="10462" max="10462" width="4.5703125" style="34" customWidth="1"/>
    <col min="10463" max="10463" width="4.42578125" style="34" customWidth="1"/>
    <col min="10464" max="10464" width="1.28515625" style="34" customWidth="1"/>
    <col min="10465" max="10465" width="2" style="34" customWidth="1"/>
    <col min="10466" max="10466" width="1.28515625" style="34" customWidth="1"/>
    <col min="10467" max="10467" width="9" style="34" customWidth="1"/>
    <col min="10468" max="10468" width="1.42578125" style="34" customWidth="1"/>
    <col min="10469" max="10469" width="25" style="34" customWidth="1"/>
    <col min="10470" max="10470" width="1" style="34" customWidth="1"/>
    <col min="10471" max="10471" width="5.7109375" style="34" customWidth="1"/>
    <col min="10472" max="10472" width="2.28515625" style="34" customWidth="1"/>
    <col min="10473" max="10473" width="3" style="34" customWidth="1"/>
    <col min="10474" max="10474" width="1.140625" style="34" customWidth="1"/>
    <col min="10475" max="10475" width="6" style="34" customWidth="1"/>
    <col min="10476" max="10476" width="1.5703125" style="34" customWidth="1"/>
    <col min="10477" max="10477" width="2.42578125" style="34" customWidth="1"/>
    <col min="10478" max="10478" width="2.28515625" style="34" customWidth="1"/>
    <col min="10479" max="10479" width="1.28515625" style="34" customWidth="1"/>
    <col min="10480" max="10480" width="2.5703125" style="34" customWidth="1"/>
    <col min="10481" max="10481" width="1.28515625" style="34" customWidth="1"/>
    <col min="10482" max="10482" width="1.140625" style="34" customWidth="1"/>
    <col min="10483" max="10483" width="6.140625" style="34" customWidth="1"/>
    <col min="10484" max="10484" width="4.42578125" style="34" customWidth="1"/>
    <col min="10485" max="10716" width="6.85546875" style="34" customWidth="1"/>
    <col min="10717" max="10717" width="5.7109375" style="34" customWidth="1"/>
    <col min="10718" max="10718" width="4.5703125" style="34" customWidth="1"/>
    <col min="10719" max="10719" width="4.42578125" style="34" customWidth="1"/>
    <col min="10720" max="10720" width="1.28515625" style="34" customWidth="1"/>
    <col min="10721" max="10721" width="2" style="34" customWidth="1"/>
    <col min="10722" max="10722" width="1.28515625" style="34" customWidth="1"/>
    <col min="10723" max="10723" width="9" style="34" customWidth="1"/>
    <col min="10724" max="10724" width="1.42578125" style="34" customWidth="1"/>
    <col min="10725" max="10725" width="25" style="34" customWidth="1"/>
    <col min="10726" max="10726" width="1" style="34" customWidth="1"/>
    <col min="10727" max="10727" width="5.7109375" style="34" customWidth="1"/>
    <col min="10728" max="10728" width="2.28515625" style="34" customWidth="1"/>
    <col min="10729" max="10729" width="3" style="34" customWidth="1"/>
    <col min="10730" max="10730" width="1.140625" style="34" customWidth="1"/>
    <col min="10731" max="10731" width="6" style="34" customWidth="1"/>
    <col min="10732" max="10732" width="1.5703125" style="34" customWidth="1"/>
    <col min="10733" max="10733" width="2.42578125" style="34" customWidth="1"/>
    <col min="10734" max="10734" width="2.28515625" style="34" customWidth="1"/>
    <col min="10735" max="10735" width="1.28515625" style="34" customWidth="1"/>
    <col min="10736" max="10736" width="2.5703125" style="34" customWidth="1"/>
    <col min="10737" max="10737" width="1.28515625" style="34" customWidth="1"/>
    <col min="10738" max="10738" width="1.140625" style="34" customWidth="1"/>
    <col min="10739" max="10739" width="6.140625" style="34" customWidth="1"/>
    <col min="10740" max="10740" width="4.42578125" style="34" customWidth="1"/>
    <col min="10741" max="10972" width="6.85546875" style="34" customWidth="1"/>
    <col min="10973" max="10973" width="5.7109375" style="34" customWidth="1"/>
    <col min="10974" max="10974" width="4.5703125" style="34" customWidth="1"/>
    <col min="10975" max="10975" width="4.42578125" style="34" customWidth="1"/>
    <col min="10976" max="10976" width="1.28515625" style="34" customWidth="1"/>
    <col min="10977" max="10977" width="2" style="34" customWidth="1"/>
    <col min="10978" max="10978" width="1.28515625" style="34" customWidth="1"/>
    <col min="10979" max="10979" width="9" style="34" customWidth="1"/>
    <col min="10980" max="10980" width="1.42578125" style="34" customWidth="1"/>
    <col min="10981" max="10981" width="25" style="34" customWidth="1"/>
    <col min="10982" max="10982" width="1" style="34" customWidth="1"/>
    <col min="10983" max="10983" width="5.7109375" style="34" customWidth="1"/>
    <col min="10984" max="10984" width="2.28515625" style="34" customWidth="1"/>
    <col min="10985" max="10985" width="3" style="34" customWidth="1"/>
    <col min="10986" max="10986" width="1.140625" style="34" customWidth="1"/>
    <col min="10987" max="10987" width="6" style="34" customWidth="1"/>
    <col min="10988" max="10988" width="1.5703125" style="34" customWidth="1"/>
    <col min="10989" max="10989" width="2.42578125" style="34" customWidth="1"/>
    <col min="10990" max="10990" width="2.28515625" style="34" customWidth="1"/>
    <col min="10991" max="10991" width="1.28515625" style="34" customWidth="1"/>
    <col min="10992" max="10992" width="2.5703125" style="34" customWidth="1"/>
    <col min="10993" max="10993" width="1.28515625" style="34" customWidth="1"/>
    <col min="10994" max="10994" width="1.140625" style="34" customWidth="1"/>
    <col min="10995" max="10995" width="6.140625" style="34" customWidth="1"/>
    <col min="10996" max="10996" width="4.42578125" style="34" customWidth="1"/>
    <col min="10997" max="11228" width="6.85546875" style="34" customWidth="1"/>
    <col min="11229" max="11229" width="5.7109375" style="34" customWidth="1"/>
    <col min="11230" max="11230" width="4.5703125" style="34" customWidth="1"/>
    <col min="11231" max="11231" width="4.42578125" style="34" customWidth="1"/>
    <col min="11232" max="11232" width="1.28515625" style="34" customWidth="1"/>
    <col min="11233" max="11233" width="2" style="34" customWidth="1"/>
    <col min="11234" max="11234" width="1.28515625" style="34" customWidth="1"/>
    <col min="11235" max="11235" width="9" style="34" customWidth="1"/>
    <col min="11236" max="11236" width="1.42578125" style="34" customWidth="1"/>
    <col min="11237" max="11237" width="25" style="34" customWidth="1"/>
    <col min="11238" max="11238" width="1" style="34" customWidth="1"/>
    <col min="11239" max="11239" width="5.7109375" style="34" customWidth="1"/>
    <col min="11240" max="11240" width="2.28515625" style="34" customWidth="1"/>
    <col min="11241" max="11241" width="3" style="34" customWidth="1"/>
    <col min="11242" max="11242" width="1.140625" style="34" customWidth="1"/>
    <col min="11243" max="11243" width="6" style="34" customWidth="1"/>
    <col min="11244" max="11244" width="1.5703125" style="34" customWidth="1"/>
    <col min="11245" max="11245" width="2.42578125" style="34" customWidth="1"/>
    <col min="11246" max="11246" width="2.28515625" style="34" customWidth="1"/>
    <col min="11247" max="11247" width="1.28515625" style="34" customWidth="1"/>
    <col min="11248" max="11248" width="2.5703125" style="34" customWidth="1"/>
    <col min="11249" max="11249" width="1.28515625" style="34" customWidth="1"/>
    <col min="11250" max="11250" width="1.140625" style="34" customWidth="1"/>
    <col min="11251" max="11251" width="6.140625" style="34" customWidth="1"/>
    <col min="11252" max="11252" width="4.42578125" style="34" customWidth="1"/>
    <col min="11253" max="11484" width="6.85546875" style="34" customWidth="1"/>
    <col min="11485" max="11485" width="5.7109375" style="34" customWidth="1"/>
    <col min="11486" max="11486" width="4.5703125" style="34" customWidth="1"/>
    <col min="11487" max="11487" width="4.42578125" style="34" customWidth="1"/>
    <col min="11488" max="11488" width="1.28515625" style="34" customWidth="1"/>
    <col min="11489" max="11489" width="2" style="34" customWidth="1"/>
    <col min="11490" max="11490" width="1.28515625" style="34" customWidth="1"/>
    <col min="11491" max="11491" width="9" style="34" customWidth="1"/>
    <col min="11492" max="11492" width="1.42578125" style="34" customWidth="1"/>
    <col min="11493" max="11493" width="25" style="34" customWidth="1"/>
    <col min="11494" max="11494" width="1" style="34" customWidth="1"/>
    <col min="11495" max="11495" width="5.7109375" style="34" customWidth="1"/>
    <col min="11496" max="11496" width="2.28515625" style="34" customWidth="1"/>
    <col min="11497" max="11497" width="3" style="34" customWidth="1"/>
    <col min="11498" max="11498" width="1.140625" style="34" customWidth="1"/>
    <col min="11499" max="11499" width="6" style="34" customWidth="1"/>
    <col min="11500" max="11500" width="1.5703125" style="34" customWidth="1"/>
    <col min="11501" max="11501" width="2.42578125" style="34" customWidth="1"/>
    <col min="11502" max="11502" width="2.28515625" style="34" customWidth="1"/>
    <col min="11503" max="11503" width="1.28515625" style="34" customWidth="1"/>
    <col min="11504" max="11504" width="2.5703125" style="34" customWidth="1"/>
    <col min="11505" max="11505" width="1.28515625" style="34" customWidth="1"/>
    <col min="11506" max="11506" width="1.140625" style="34" customWidth="1"/>
    <col min="11507" max="11507" width="6.140625" style="34" customWidth="1"/>
    <col min="11508" max="11508" width="4.42578125" style="34" customWidth="1"/>
    <col min="11509" max="11740" width="6.85546875" style="34" customWidth="1"/>
    <col min="11741" max="11741" width="5.7109375" style="34" customWidth="1"/>
    <col min="11742" max="11742" width="4.5703125" style="34" customWidth="1"/>
    <col min="11743" max="11743" width="4.42578125" style="34" customWidth="1"/>
    <col min="11744" max="11744" width="1.28515625" style="34" customWidth="1"/>
    <col min="11745" max="11745" width="2" style="34" customWidth="1"/>
    <col min="11746" max="11746" width="1.28515625" style="34" customWidth="1"/>
    <col min="11747" max="11747" width="9" style="34" customWidth="1"/>
    <col min="11748" max="11748" width="1.42578125" style="34" customWidth="1"/>
    <col min="11749" max="11749" width="25" style="34" customWidth="1"/>
    <col min="11750" max="11750" width="1" style="34" customWidth="1"/>
    <col min="11751" max="11751" width="5.7109375" style="34" customWidth="1"/>
    <col min="11752" max="11752" width="2.28515625" style="34" customWidth="1"/>
    <col min="11753" max="11753" width="3" style="34" customWidth="1"/>
    <col min="11754" max="11754" width="1.140625" style="34" customWidth="1"/>
    <col min="11755" max="11755" width="6" style="34" customWidth="1"/>
    <col min="11756" max="11756" width="1.5703125" style="34" customWidth="1"/>
    <col min="11757" max="11757" width="2.42578125" style="34" customWidth="1"/>
    <col min="11758" max="11758" width="2.28515625" style="34" customWidth="1"/>
    <col min="11759" max="11759" width="1.28515625" style="34" customWidth="1"/>
    <col min="11760" max="11760" width="2.5703125" style="34" customWidth="1"/>
    <col min="11761" max="11761" width="1.28515625" style="34" customWidth="1"/>
    <col min="11762" max="11762" width="1.140625" style="34" customWidth="1"/>
    <col min="11763" max="11763" width="6.140625" style="34" customWidth="1"/>
    <col min="11764" max="11764" width="4.42578125" style="34" customWidth="1"/>
    <col min="11765" max="11996" width="6.85546875" style="34" customWidth="1"/>
    <col min="11997" max="11997" width="5.7109375" style="34" customWidth="1"/>
    <col min="11998" max="11998" width="4.5703125" style="34" customWidth="1"/>
    <col min="11999" max="11999" width="4.42578125" style="34" customWidth="1"/>
    <col min="12000" max="12000" width="1.28515625" style="34" customWidth="1"/>
    <col min="12001" max="12001" width="2" style="34" customWidth="1"/>
    <col min="12002" max="12002" width="1.28515625" style="34" customWidth="1"/>
    <col min="12003" max="12003" width="9" style="34" customWidth="1"/>
    <col min="12004" max="12004" width="1.42578125" style="34" customWidth="1"/>
    <col min="12005" max="12005" width="25" style="34" customWidth="1"/>
    <col min="12006" max="12006" width="1" style="34" customWidth="1"/>
    <col min="12007" max="12007" width="5.7109375" style="34" customWidth="1"/>
    <col min="12008" max="12008" width="2.28515625" style="34" customWidth="1"/>
    <col min="12009" max="12009" width="3" style="34" customWidth="1"/>
    <col min="12010" max="12010" width="1.140625" style="34" customWidth="1"/>
    <col min="12011" max="12011" width="6" style="34" customWidth="1"/>
    <col min="12012" max="12012" width="1.5703125" style="34" customWidth="1"/>
    <col min="12013" max="12013" width="2.42578125" style="34" customWidth="1"/>
    <col min="12014" max="12014" width="2.28515625" style="34" customWidth="1"/>
    <col min="12015" max="12015" width="1.28515625" style="34" customWidth="1"/>
    <col min="12016" max="12016" width="2.5703125" style="34" customWidth="1"/>
    <col min="12017" max="12017" width="1.28515625" style="34" customWidth="1"/>
    <col min="12018" max="12018" width="1.140625" style="34" customWidth="1"/>
    <col min="12019" max="12019" width="6.140625" style="34" customWidth="1"/>
    <col min="12020" max="12020" width="4.42578125" style="34" customWidth="1"/>
    <col min="12021" max="12252" width="6.85546875" style="34" customWidth="1"/>
    <col min="12253" max="12253" width="5.7109375" style="34" customWidth="1"/>
    <col min="12254" max="12254" width="4.5703125" style="34" customWidth="1"/>
    <col min="12255" max="12255" width="4.42578125" style="34" customWidth="1"/>
    <col min="12256" max="12256" width="1.28515625" style="34" customWidth="1"/>
    <col min="12257" max="12257" width="2" style="34" customWidth="1"/>
    <col min="12258" max="12258" width="1.28515625" style="34" customWidth="1"/>
    <col min="12259" max="12259" width="9" style="34" customWidth="1"/>
    <col min="12260" max="12260" width="1.42578125" style="34" customWidth="1"/>
    <col min="12261" max="12261" width="25" style="34" customWidth="1"/>
    <col min="12262" max="12262" width="1" style="34" customWidth="1"/>
    <col min="12263" max="12263" width="5.7109375" style="34" customWidth="1"/>
    <col min="12264" max="12264" width="2.28515625" style="34" customWidth="1"/>
    <col min="12265" max="12265" width="3" style="34" customWidth="1"/>
    <col min="12266" max="12266" width="1.140625" style="34" customWidth="1"/>
    <col min="12267" max="12267" width="6" style="34" customWidth="1"/>
    <col min="12268" max="12268" width="1.5703125" style="34" customWidth="1"/>
    <col min="12269" max="12269" width="2.42578125" style="34" customWidth="1"/>
    <col min="12270" max="12270" width="2.28515625" style="34" customWidth="1"/>
    <col min="12271" max="12271" width="1.28515625" style="34" customWidth="1"/>
    <col min="12272" max="12272" width="2.5703125" style="34" customWidth="1"/>
    <col min="12273" max="12273" width="1.28515625" style="34" customWidth="1"/>
    <col min="12274" max="12274" width="1.140625" style="34" customWidth="1"/>
    <col min="12275" max="12275" width="6.140625" style="34" customWidth="1"/>
    <col min="12276" max="12276" width="4.42578125" style="34" customWidth="1"/>
    <col min="12277" max="12508" width="6.85546875" style="34" customWidth="1"/>
    <col min="12509" max="12509" width="5.7109375" style="34" customWidth="1"/>
    <col min="12510" max="12510" width="4.5703125" style="34" customWidth="1"/>
    <col min="12511" max="12511" width="4.42578125" style="34" customWidth="1"/>
    <col min="12512" max="12512" width="1.28515625" style="34" customWidth="1"/>
    <col min="12513" max="12513" width="2" style="34" customWidth="1"/>
    <col min="12514" max="12514" width="1.28515625" style="34" customWidth="1"/>
    <col min="12515" max="12515" width="9" style="34" customWidth="1"/>
    <col min="12516" max="12516" width="1.42578125" style="34" customWidth="1"/>
    <col min="12517" max="12517" width="25" style="34" customWidth="1"/>
    <col min="12518" max="12518" width="1" style="34" customWidth="1"/>
    <col min="12519" max="12519" width="5.7109375" style="34" customWidth="1"/>
    <col min="12520" max="12520" width="2.28515625" style="34" customWidth="1"/>
    <col min="12521" max="12521" width="3" style="34" customWidth="1"/>
    <col min="12522" max="12522" width="1.140625" style="34" customWidth="1"/>
    <col min="12523" max="12523" width="6" style="34" customWidth="1"/>
    <col min="12524" max="12524" width="1.5703125" style="34" customWidth="1"/>
    <col min="12525" max="12525" width="2.42578125" style="34" customWidth="1"/>
    <col min="12526" max="12526" width="2.28515625" style="34" customWidth="1"/>
    <col min="12527" max="12527" width="1.28515625" style="34" customWidth="1"/>
    <col min="12528" max="12528" width="2.5703125" style="34" customWidth="1"/>
    <col min="12529" max="12529" width="1.28515625" style="34" customWidth="1"/>
    <col min="12530" max="12530" width="1.140625" style="34" customWidth="1"/>
    <col min="12531" max="12531" width="6.140625" style="34" customWidth="1"/>
    <col min="12532" max="12532" width="4.42578125" style="34" customWidth="1"/>
    <col min="12533" max="12764" width="6.85546875" style="34" customWidth="1"/>
    <col min="12765" max="12765" width="5.7109375" style="34" customWidth="1"/>
    <col min="12766" max="12766" width="4.5703125" style="34" customWidth="1"/>
    <col min="12767" max="12767" width="4.42578125" style="34" customWidth="1"/>
    <col min="12768" max="12768" width="1.28515625" style="34" customWidth="1"/>
    <col min="12769" max="12769" width="2" style="34" customWidth="1"/>
    <col min="12770" max="12770" width="1.28515625" style="34" customWidth="1"/>
    <col min="12771" max="12771" width="9" style="34" customWidth="1"/>
    <col min="12772" max="12772" width="1.42578125" style="34" customWidth="1"/>
    <col min="12773" max="12773" width="25" style="34" customWidth="1"/>
    <col min="12774" max="12774" width="1" style="34" customWidth="1"/>
    <col min="12775" max="12775" width="5.7109375" style="34" customWidth="1"/>
    <col min="12776" max="12776" width="2.28515625" style="34" customWidth="1"/>
    <col min="12777" max="12777" width="3" style="34" customWidth="1"/>
    <col min="12778" max="12778" width="1.140625" style="34" customWidth="1"/>
    <col min="12779" max="12779" width="6" style="34" customWidth="1"/>
    <col min="12780" max="12780" width="1.5703125" style="34" customWidth="1"/>
    <col min="12781" max="12781" width="2.42578125" style="34" customWidth="1"/>
    <col min="12782" max="12782" width="2.28515625" style="34" customWidth="1"/>
    <col min="12783" max="12783" width="1.28515625" style="34" customWidth="1"/>
    <col min="12784" max="12784" width="2.5703125" style="34" customWidth="1"/>
    <col min="12785" max="12785" width="1.28515625" style="34" customWidth="1"/>
    <col min="12786" max="12786" width="1.140625" style="34" customWidth="1"/>
    <col min="12787" max="12787" width="6.140625" style="34" customWidth="1"/>
    <col min="12788" max="12788" width="4.42578125" style="34" customWidth="1"/>
    <col min="12789" max="13020" width="6.85546875" style="34" customWidth="1"/>
    <col min="13021" max="13021" width="5.7109375" style="34" customWidth="1"/>
    <col min="13022" max="13022" width="4.5703125" style="34" customWidth="1"/>
    <col min="13023" max="13023" width="4.42578125" style="34" customWidth="1"/>
    <col min="13024" max="13024" width="1.28515625" style="34" customWidth="1"/>
    <col min="13025" max="13025" width="2" style="34" customWidth="1"/>
    <col min="13026" max="13026" width="1.28515625" style="34" customWidth="1"/>
    <col min="13027" max="13027" width="9" style="34" customWidth="1"/>
    <col min="13028" max="13028" width="1.42578125" style="34" customWidth="1"/>
    <col min="13029" max="13029" width="25" style="34" customWidth="1"/>
    <col min="13030" max="13030" width="1" style="34" customWidth="1"/>
    <col min="13031" max="13031" width="5.7109375" style="34" customWidth="1"/>
    <col min="13032" max="13032" width="2.28515625" style="34" customWidth="1"/>
    <col min="13033" max="13033" width="3" style="34" customWidth="1"/>
    <col min="13034" max="13034" width="1.140625" style="34" customWidth="1"/>
    <col min="13035" max="13035" width="6" style="34" customWidth="1"/>
    <col min="13036" max="13036" width="1.5703125" style="34" customWidth="1"/>
    <col min="13037" max="13037" width="2.42578125" style="34" customWidth="1"/>
    <col min="13038" max="13038" width="2.28515625" style="34" customWidth="1"/>
    <col min="13039" max="13039" width="1.28515625" style="34" customWidth="1"/>
    <col min="13040" max="13040" width="2.5703125" style="34" customWidth="1"/>
    <col min="13041" max="13041" width="1.28515625" style="34" customWidth="1"/>
    <col min="13042" max="13042" width="1.140625" style="34" customWidth="1"/>
    <col min="13043" max="13043" width="6.140625" style="34" customWidth="1"/>
    <col min="13044" max="13044" width="4.42578125" style="34" customWidth="1"/>
    <col min="13045" max="13276" width="6.85546875" style="34" customWidth="1"/>
    <col min="13277" max="13277" width="5.7109375" style="34" customWidth="1"/>
    <col min="13278" max="13278" width="4.5703125" style="34" customWidth="1"/>
    <col min="13279" max="13279" width="4.42578125" style="34" customWidth="1"/>
    <col min="13280" max="13280" width="1.28515625" style="34" customWidth="1"/>
    <col min="13281" max="13281" width="2" style="34" customWidth="1"/>
    <col min="13282" max="13282" width="1.28515625" style="34" customWidth="1"/>
    <col min="13283" max="13283" width="9" style="34" customWidth="1"/>
    <col min="13284" max="13284" width="1.42578125" style="34" customWidth="1"/>
    <col min="13285" max="13285" width="25" style="34" customWidth="1"/>
    <col min="13286" max="13286" width="1" style="34" customWidth="1"/>
    <col min="13287" max="13287" width="5.7109375" style="34" customWidth="1"/>
    <col min="13288" max="13288" width="2.28515625" style="34" customWidth="1"/>
    <col min="13289" max="13289" width="3" style="34" customWidth="1"/>
    <col min="13290" max="13290" width="1.140625" style="34" customWidth="1"/>
    <col min="13291" max="13291" width="6" style="34" customWidth="1"/>
    <col min="13292" max="13292" width="1.5703125" style="34" customWidth="1"/>
    <col min="13293" max="13293" width="2.42578125" style="34" customWidth="1"/>
    <col min="13294" max="13294" width="2.28515625" style="34" customWidth="1"/>
    <col min="13295" max="13295" width="1.28515625" style="34" customWidth="1"/>
    <col min="13296" max="13296" width="2.5703125" style="34" customWidth="1"/>
    <col min="13297" max="13297" width="1.28515625" style="34" customWidth="1"/>
    <col min="13298" max="13298" width="1.140625" style="34" customWidth="1"/>
    <col min="13299" max="13299" width="6.140625" style="34" customWidth="1"/>
    <col min="13300" max="13300" width="4.42578125" style="34" customWidth="1"/>
    <col min="13301" max="13532" width="6.85546875" style="34" customWidth="1"/>
    <col min="13533" max="13533" width="5.7109375" style="34" customWidth="1"/>
    <col min="13534" max="13534" width="4.5703125" style="34" customWidth="1"/>
    <col min="13535" max="13535" width="4.42578125" style="34" customWidth="1"/>
    <col min="13536" max="13536" width="1.28515625" style="34" customWidth="1"/>
    <col min="13537" max="13537" width="2" style="34" customWidth="1"/>
    <col min="13538" max="13538" width="1.28515625" style="34" customWidth="1"/>
    <col min="13539" max="13539" width="9" style="34" customWidth="1"/>
    <col min="13540" max="13540" width="1.42578125" style="34" customWidth="1"/>
    <col min="13541" max="13541" width="25" style="34" customWidth="1"/>
    <col min="13542" max="13542" width="1" style="34" customWidth="1"/>
    <col min="13543" max="13543" width="5.7109375" style="34" customWidth="1"/>
    <col min="13544" max="13544" width="2.28515625" style="34" customWidth="1"/>
    <col min="13545" max="13545" width="3" style="34" customWidth="1"/>
    <col min="13546" max="13546" width="1.140625" style="34" customWidth="1"/>
    <col min="13547" max="13547" width="6" style="34" customWidth="1"/>
    <col min="13548" max="13548" width="1.5703125" style="34" customWidth="1"/>
    <col min="13549" max="13549" width="2.42578125" style="34" customWidth="1"/>
    <col min="13550" max="13550" width="2.28515625" style="34" customWidth="1"/>
    <col min="13551" max="13551" width="1.28515625" style="34" customWidth="1"/>
    <col min="13552" max="13552" width="2.5703125" style="34" customWidth="1"/>
    <col min="13553" max="13553" width="1.28515625" style="34" customWidth="1"/>
    <col min="13554" max="13554" width="1.140625" style="34" customWidth="1"/>
    <col min="13555" max="13555" width="6.140625" style="34" customWidth="1"/>
    <col min="13556" max="13556" width="4.42578125" style="34" customWidth="1"/>
    <col min="13557" max="13788" width="6.85546875" style="34" customWidth="1"/>
    <col min="13789" max="13789" width="5.7109375" style="34" customWidth="1"/>
    <col min="13790" max="13790" width="4.5703125" style="34" customWidth="1"/>
    <col min="13791" max="13791" width="4.42578125" style="34" customWidth="1"/>
    <col min="13792" max="13792" width="1.28515625" style="34" customWidth="1"/>
    <col min="13793" max="13793" width="2" style="34" customWidth="1"/>
    <col min="13794" max="13794" width="1.28515625" style="34" customWidth="1"/>
    <col min="13795" max="13795" width="9" style="34" customWidth="1"/>
    <col min="13796" max="13796" width="1.42578125" style="34" customWidth="1"/>
    <col min="13797" max="13797" width="25" style="34" customWidth="1"/>
    <col min="13798" max="13798" width="1" style="34" customWidth="1"/>
    <col min="13799" max="13799" width="5.7109375" style="34" customWidth="1"/>
    <col min="13800" max="13800" width="2.28515625" style="34" customWidth="1"/>
    <col min="13801" max="13801" width="3" style="34" customWidth="1"/>
    <col min="13802" max="13802" width="1.140625" style="34" customWidth="1"/>
    <col min="13803" max="13803" width="6" style="34" customWidth="1"/>
    <col min="13804" max="13804" width="1.5703125" style="34" customWidth="1"/>
    <col min="13805" max="13805" width="2.42578125" style="34" customWidth="1"/>
    <col min="13806" max="13806" width="2.28515625" style="34" customWidth="1"/>
    <col min="13807" max="13807" width="1.28515625" style="34" customWidth="1"/>
    <col min="13808" max="13808" width="2.5703125" style="34" customWidth="1"/>
    <col min="13809" max="13809" width="1.28515625" style="34" customWidth="1"/>
    <col min="13810" max="13810" width="1.140625" style="34" customWidth="1"/>
    <col min="13811" max="13811" width="6.140625" style="34" customWidth="1"/>
    <col min="13812" max="13812" width="4.42578125" style="34" customWidth="1"/>
    <col min="13813" max="14044" width="6.85546875" style="34" customWidth="1"/>
    <col min="14045" max="14045" width="5.7109375" style="34" customWidth="1"/>
    <col min="14046" max="14046" width="4.5703125" style="34" customWidth="1"/>
    <col min="14047" max="14047" width="4.42578125" style="34" customWidth="1"/>
    <col min="14048" max="14048" width="1.28515625" style="34" customWidth="1"/>
    <col min="14049" max="14049" width="2" style="34" customWidth="1"/>
    <col min="14050" max="14050" width="1.28515625" style="34" customWidth="1"/>
    <col min="14051" max="14051" width="9" style="34" customWidth="1"/>
    <col min="14052" max="14052" width="1.42578125" style="34" customWidth="1"/>
    <col min="14053" max="14053" width="25" style="34" customWidth="1"/>
    <col min="14054" max="14054" width="1" style="34" customWidth="1"/>
    <col min="14055" max="14055" width="5.7109375" style="34" customWidth="1"/>
    <col min="14056" max="14056" width="2.28515625" style="34" customWidth="1"/>
    <col min="14057" max="14057" width="3" style="34" customWidth="1"/>
    <col min="14058" max="14058" width="1.140625" style="34" customWidth="1"/>
    <col min="14059" max="14059" width="6" style="34" customWidth="1"/>
    <col min="14060" max="14060" width="1.5703125" style="34" customWidth="1"/>
    <col min="14061" max="14061" width="2.42578125" style="34" customWidth="1"/>
    <col min="14062" max="14062" width="2.28515625" style="34" customWidth="1"/>
    <col min="14063" max="14063" width="1.28515625" style="34" customWidth="1"/>
    <col min="14064" max="14064" width="2.5703125" style="34" customWidth="1"/>
    <col min="14065" max="14065" width="1.28515625" style="34" customWidth="1"/>
    <col min="14066" max="14066" width="1.140625" style="34" customWidth="1"/>
    <col min="14067" max="14067" width="6.140625" style="34" customWidth="1"/>
    <col min="14068" max="14068" width="4.42578125" style="34" customWidth="1"/>
    <col min="14069" max="14300" width="6.85546875" style="34" customWidth="1"/>
    <col min="14301" max="14301" width="5.7109375" style="34" customWidth="1"/>
    <col min="14302" max="14302" width="4.5703125" style="34" customWidth="1"/>
    <col min="14303" max="14303" width="4.42578125" style="34" customWidth="1"/>
    <col min="14304" max="14304" width="1.28515625" style="34" customWidth="1"/>
    <col min="14305" max="14305" width="2" style="34" customWidth="1"/>
    <col min="14306" max="14306" width="1.28515625" style="34" customWidth="1"/>
    <col min="14307" max="14307" width="9" style="34" customWidth="1"/>
    <col min="14308" max="14308" width="1.42578125" style="34" customWidth="1"/>
    <col min="14309" max="14309" width="25" style="34" customWidth="1"/>
    <col min="14310" max="14310" width="1" style="34" customWidth="1"/>
    <col min="14311" max="14311" width="5.7109375" style="34" customWidth="1"/>
    <col min="14312" max="14312" width="2.28515625" style="34" customWidth="1"/>
    <col min="14313" max="14313" width="3" style="34" customWidth="1"/>
    <col min="14314" max="14314" width="1.140625" style="34" customWidth="1"/>
    <col min="14315" max="14315" width="6" style="34" customWidth="1"/>
    <col min="14316" max="14316" width="1.5703125" style="34" customWidth="1"/>
    <col min="14317" max="14317" width="2.42578125" style="34" customWidth="1"/>
    <col min="14318" max="14318" width="2.28515625" style="34" customWidth="1"/>
    <col min="14319" max="14319" width="1.28515625" style="34" customWidth="1"/>
    <col min="14320" max="14320" width="2.5703125" style="34" customWidth="1"/>
    <col min="14321" max="14321" width="1.28515625" style="34" customWidth="1"/>
    <col min="14322" max="14322" width="1.140625" style="34" customWidth="1"/>
    <col min="14323" max="14323" width="6.140625" style="34" customWidth="1"/>
    <col min="14324" max="14324" width="4.42578125" style="34" customWidth="1"/>
    <col min="14325" max="14556" width="6.85546875" style="34" customWidth="1"/>
    <col min="14557" max="14557" width="5.7109375" style="34" customWidth="1"/>
    <col min="14558" max="14558" width="4.5703125" style="34" customWidth="1"/>
    <col min="14559" max="14559" width="4.42578125" style="34" customWidth="1"/>
    <col min="14560" max="14560" width="1.28515625" style="34" customWidth="1"/>
    <col min="14561" max="14561" width="2" style="34" customWidth="1"/>
    <col min="14562" max="14562" width="1.28515625" style="34" customWidth="1"/>
    <col min="14563" max="14563" width="9" style="34" customWidth="1"/>
    <col min="14564" max="14564" width="1.42578125" style="34" customWidth="1"/>
    <col min="14565" max="14565" width="25" style="34" customWidth="1"/>
    <col min="14566" max="14566" width="1" style="34" customWidth="1"/>
    <col min="14567" max="14567" width="5.7109375" style="34" customWidth="1"/>
    <col min="14568" max="14568" width="2.28515625" style="34" customWidth="1"/>
    <col min="14569" max="14569" width="3" style="34" customWidth="1"/>
    <col min="14570" max="14570" width="1.140625" style="34" customWidth="1"/>
    <col min="14571" max="14571" width="6" style="34" customWidth="1"/>
    <col min="14572" max="14572" width="1.5703125" style="34" customWidth="1"/>
    <col min="14573" max="14573" width="2.42578125" style="34" customWidth="1"/>
    <col min="14574" max="14574" width="2.28515625" style="34" customWidth="1"/>
    <col min="14575" max="14575" width="1.28515625" style="34" customWidth="1"/>
    <col min="14576" max="14576" width="2.5703125" style="34" customWidth="1"/>
    <col min="14577" max="14577" width="1.28515625" style="34" customWidth="1"/>
    <col min="14578" max="14578" width="1.140625" style="34" customWidth="1"/>
    <col min="14579" max="14579" width="6.140625" style="34" customWidth="1"/>
    <col min="14580" max="14580" width="4.42578125" style="34" customWidth="1"/>
    <col min="14581" max="14812" width="6.85546875" style="34" customWidth="1"/>
    <col min="14813" max="14813" width="5.7109375" style="34" customWidth="1"/>
    <col min="14814" max="14814" width="4.5703125" style="34" customWidth="1"/>
    <col min="14815" max="14815" width="4.42578125" style="34" customWidth="1"/>
    <col min="14816" max="14816" width="1.28515625" style="34" customWidth="1"/>
    <col min="14817" max="14817" width="2" style="34" customWidth="1"/>
    <col min="14818" max="14818" width="1.28515625" style="34" customWidth="1"/>
    <col min="14819" max="14819" width="9" style="34" customWidth="1"/>
    <col min="14820" max="14820" width="1.42578125" style="34" customWidth="1"/>
    <col min="14821" max="14821" width="25" style="34" customWidth="1"/>
    <col min="14822" max="14822" width="1" style="34" customWidth="1"/>
    <col min="14823" max="14823" width="5.7109375" style="34" customWidth="1"/>
    <col min="14824" max="14824" width="2.28515625" style="34" customWidth="1"/>
    <col min="14825" max="14825" width="3" style="34" customWidth="1"/>
    <col min="14826" max="14826" width="1.140625" style="34" customWidth="1"/>
    <col min="14827" max="14827" width="6" style="34" customWidth="1"/>
    <col min="14828" max="14828" width="1.5703125" style="34" customWidth="1"/>
    <col min="14829" max="14829" width="2.42578125" style="34" customWidth="1"/>
    <col min="14830" max="14830" width="2.28515625" style="34" customWidth="1"/>
    <col min="14831" max="14831" width="1.28515625" style="34" customWidth="1"/>
    <col min="14832" max="14832" width="2.5703125" style="34" customWidth="1"/>
    <col min="14833" max="14833" width="1.28515625" style="34" customWidth="1"/>
    <col min="14834" max="14834" width="1.140625" style="34" customWidth="1"/>
    <col min="14835" max="14835" width="6.140625" style="34" customWidth="1"/>
    <col min="14836" max="14836" width="4.42578125" style="34" customWidth="1"/>
    <col min="14837" max="15068" width="6.85546875" style="34" customWidth="1"/>
    <col min="15069" max="15069" width="5.7109375" style="34" customWidth="1"/>
    <col min="15070" max="15070" width="4.5703125" style="34" customWidth="1"/>
    <col min="15071" max="15071" width="4.42578125" style="34" customWidth="1"/>
    <col min="15072" max="15072" width="1.28515625" style="34" customWidth="1"/>
    <col min="15073" max="15073" width="2" style="34" customWidth="1"/>
    <col min="15074" max="15074" width="1.28515625" style="34" customWidth="1"/>
    <col min="15075" max="15075" width="9" style="34" customWidth="1"/>
    <col min="15076" max="15076" width="1.42578125" style="34" customWidth="1"/>
    <col min="15077" max="15077" width="25" style="34" customWidth="1"/>
    <col min="15078" max="15078" width="1" style="34" customWidth="1"/>
    <col min="15079" max="15079" width="5.7109375" style="34" customWidth="1"/>
    <col min="15080" max="15080" width="2.28515625" style="34" customWidth="1"/>
    <col min="15081" max="15081" width="3" style="34" customWidth="1"/>
    <col min="15082" max="15082" width="1.140625" style="34" customWidth="1"/>
    <col min="15083" max="15083" width="6" style="34" customWidth="1"/>
    <col min="15084" max="15084" width="1.5703125" style="34" customWidth="1"/>
    <col min="15085" max="15085" width="2.42578125" style="34" customWidth="1"/>
    <col min="15086" max="15086" width="2.28515625" style="34" customWidth="1"/>
    <col min="15087" max="15087" width="1.28515625" style="34" customWidth="1"/>
    <col min="15088" max="15088" width="2.5703125" style="34" customWidth="1"/>
    <col min="15089" max="15089" width="1.28515625" style="34" customWidth="1"/>
    <col min="15090" max="15090" width="1.140625" style="34" customWidth="1"/>
    <col min="15091" max="15091" width="6.140625" style="34" customWidth="1"/>
    <col min="15092" max="15092" width="4.42578125" style="34" customWidth="1"/>
    <col min="15093" max="15324" width="6.85546875" style="34" customWidth="1"/>
    <col min="15325" max="15325" width="5.7109375" style="34" customWidth="1"/>
    <col min="15326" max="15326" width="4.5703125" style="34" customWidth="1"/>
    <col min="15327" max="15327" width="4.42578125" style="34" customWidth="1"/>
    <col min="15328" max="15328" width="1.28515625" style="34" customWidth="1"/>
    <col min="15329" max="15329" width="2" style="34" customWidth="1"/>
    <col min="15330" max="15330" width="1.28515625" style="34" customWidth="1"/>
    <col min="15331" max="15331" width="9" style="34" customWidth="1"/>
    <col min="15332" max="15332" width="1.42578125" style="34" customWidth="1"/>
    <col min="15333" max="15333" width="25" style="34" customWidth="1"/>
    <col min="15334" max="15334" width="1" style="34" customWidth="1"/>
    <col min="15335" max="15335" width="5.7109375" style="34" customWidth="1"/>
    <col min="15336" max="15336" width="2.28515625" style="34" customWidth="1"/>
    <col min="15337" max="15337" width="3" style="34" customWidth="1"/>
    <col min="15338" max="15338" width="1.140625" style="34" customWidth="1"/>
    <col min="15339" max="15339" width="6" style="34" customWidth="1"/>
    <col min="15340" max="15340" width="1.5703125" style="34" customWidth="1"/>
    <col min="15341" max="15341" width="2.42578125" style="34" customWidth="1"/>
    <col min="15342" max="15342" width="2.28515625" style="34" customWidth="1"/>
    <col min="15343" max="15343" width="1.28515625" style="34" customWidth="1"/>
    <col min="15344" max="15344" width="2.5703125" style="34" customWidth="1"/>
    <col min="15345" max="15345" width="1.28515625" style="34" customWidth="1"/>
    <col min="15346" max="15346" width="1.140625" style="34" customWidth="1"/>
    <col min="15347" max="15347" width="6.140625" style="34" customWidth="1"/>
    <col min="15348" max="15348" width="4.42578125" style="34" customWidth="1"/>
    <col min="15349" max="15580" width="6.85546875" style="34" customWidth="1"/>
    <col min="15581" max="15581" width="5.7109375" style="34" customWidth="1"/>
    <col min="15582" max="15582" width="4.5703125" style="34" customWidth="1"/>
    <col min="15583" max="15583" width="4.42578125" style="34" customWidth="1"/>
    <col min="15584" max="15584" width="1.28515625" style="34" customWidth="1"/>
    <col min="15585" max="15585" width="2" style="34" customWidth="1"/>
    <col min="15586" max="15586" width="1.28515625" style="34" customWidth="1"/>
    <col min="15587" max="15587" width="9" style="34" customWidth="1"/>
    <col min="15588" max="15588" width="1.42578125" style="34" customWidth="1"/>
    <col min="15589" max="15589" width="25" style="34" customWidth="1"/>
    <col min="15590" max="15590" width="1" style="34" customWidth="1"/>
    <col min="15591" max="15591" width="5.7109375" style="34" customWidth="1"/>
    <col min="15592" max="15592" width="2.28515625" style="34" customWidth="1"/>
    <col min="15593" max="15593" width="3" style="34" customWidth="1"/>
    <col min="15594" max="15594" width="1.140625" style="34" customWidth="1"/>
    <col min="15595" max="15595" width="6" style="34" customWidth="1"/>
    <col min="15596" max="15596" width="1.5703125" style="34" customWidth="1"/>
    <col min="15597" max="15597" width="2.42578125" style="34" customWidth="1"/>
    <col min="15598" max="15598" width="2.28515625" style="34" customWidth="1"/>
    <col min="15599" max="15599" width="1.28515625" style="34" customWidth="1"/>
    <col min="15600" max="15600" width="2.5703125" style="34" customWidth="1"/>
    <col min="15601" max="15601" width="1.28515625" style="34" customWidth="1"/>
    <col min="15602" max="15602" width="1.140625" style="34" customWidth="1"/>
    <col min="15603" max="15603" width="6.140625" style="34" customWidth="1"/>
    <col min="15604" max="15604" width="4.42578125" style="34" customWidth="1"/>
    <col min="15605" max="15836" width="6.85546875" style="34" customWidth="1"/>
    <col min="15837" max="15837" width="5.7109375" style="34" customWidth="1"/>
    <col min="15838" max="15838" width="4.5703125" style="34" customWidth="1"/>
    <col min="15839" max="15839" width="4.42578125" style="34" customWidth="1"/>
    <col min="15840" max="15840" width="1.28515625" style="34" customWidth="1"/>
    <col min="15841" max="15841" width="2" style="34" customWidth="1"/>
    <col min="15842" max="15842" width="1.28515625" style="34" customWidth="1"/>
    <col min="15843" max="15843" width="9" style="34" customWidth="1"/>
    <col min="15844" max="15844" width="1.42578125" style="34" customWidth="1"/>
    <col min="15845" max="15845" width="25" style="34" customWidth="1"/>
    <col min="15846" max="15846" width="1" style="34" customWidth="1"/>
    <col min="15847" max="15847" width="5.7109375" style="34" customWidth="1"/>
    <col min="15848" max="15848" width="2.28515625" style="34" customWidth="1"/>
    <col min="15849" max="15849" width="3" style="34" customWidth="1"/>
    <col min="15850" max="15850" width="1.140625" style="34" customWidth="1"/>
    <col min="15851" max="15851" width="6" style="34" customWidth="1"/>
    <col min="15852" max="15852" width="1.5703125" style="34" customWidth="1"/>
    <col min="15853" max="15853" width="2.42578125" style="34" customWidth="1"/>
    <col min="15854" max="15854" width="2.28515625" style="34" customWidth="1"/>
    <col min="15855" max="15855" width="1.28515625" style="34" customWidth="1"/>
    <col min="15856" max="15856" width="2.5703125" style="34" customWidth="1"/>
    <col min="15857" max="15857" width="1.28515625" style="34" customWidth="1"/>
    <col min="15858" max="15858" width="1.140625" style="34" customWidth="1"/>
    <col min="15859" max="15859" width="6.140625" style="34" customWidth="1"/>
    <col min="15860" max="15860" width="4.42578125" style="34" customWidth="1"/>
    <col min="15861" max="16092" width="6.85546875" style="34" customWidth="1"/>
    <col min="16093" max="16093" width="5.7109375" style="34" customWidth="1"/>
    <col min="16094" max="16094" width="4.5703125" style="34" customWidth="1"/>
    <col min="16095" max="16095" width="4.42578125" style="34" customWidth="1"/>
    <col min="16096" max="16096" width="1.28515625" style="34" customWidth="1"/>
    <col min="16097" max="16097" width="2" style="34" customWidth="1"/>
    <col min="16098" max="16098" width="1.28515625" style="34" customWidth="1"/>
    <col min="16099" max="16099" width="9" style="34" customWidth="1"/>
    <col min="16100" max="16100" width="1.42578125" style="34" customWidth="1"/>
    <col min="16101" max="16101" width="25" style="34" customWidth="1"/>
    <col min="16102" max="16102" width="1" style="34" customWidth="1"/>
    <col min="16103" max="16103" width="5.7109375" style="34" customWidth="1"/>
    <col min="16104" max="16104" width="2.28515625" style="34" customWidth="1"/>
    <col min="16105" max="16105" width="3" style="34" customWidth="1"/>
    <col min="16106" max="16106" width="1.140625" style="34" customWidth="1"/>
    <col min="16107" max="16107" width="6" style="34" customWidth="1"/>
    <col min="16108" max="16108" width="1.5703125" style="34" customWidth="1"/>
    <col min="16109" max="16109" width="2.42578125" style="34" customWidth="1"/>
    <col min="16110" max="16110" width="2.28515625" style="34" customWidth="1"/>
    <col min="16111" max="16111" width="1.28515625" style="34" customWidth="1"/>
    <col min="16112" max="16112" width="2.5703125" style="34" customWidth="1"/>
    <col min="16113" max="16113" width="1.28515625" style="34" customWidth="1"/>
    <col min="16114" max="16114" width="1.140625" style="34" customWidth="1"/>
    <col min="16115" max="16115" width="6.140625" style="34" customWidth="1"/>
    <col min="16116" max="16116" width="4.42578125" style="34" customWidth="1"/>
    <col min="16117" max="16384" width="6.85546875" style="34" customWidth="1"/>
  </cols>
  <sheetData>
    <row r="1" spans="1:12" x14ac:dyDescent="0.25">
      <c r="C1" s="35"/>
      <c r="D1" s="35"/>
      <c r="E1" s="35"/>
    </row>
    <row r="2" spans="1:12" ht="15.75" x14ac:dyDescent="0.25">
      <c r="A2" s="109" t="s">
        <v>189</v>
      </c>
      <c r="B2" s="109"/>
      <c r="C2" s="109"/>
      <c r="D2" s="109"/>
      <c r="E2" s="109"/>
      <c r="F2" s="109"/>
    </row>
    <row r="3" spans="1:12" ht="15.75" x14ac:dyDescent="0.25">
      <c r="A3" s="86" t="s">
        <v>194</v>
      </c>
      <c r="B3" s="85"/>
      <c r="C3" s="85"/>
      <c r="D3" s="85"/>
      <c r="E3" s="85"/>
      <c r="F3" s="85"/>
    </row>
    <row r="4" spans="1:12" x14ac:dyDescent="0.25">
      <c r="C4" s="36"/>
      <c r="D4" s="36"/>
      <c r="E4" s="36"/>
    </row>
    <row r="5" spans="1:12" s="89" customFormat="1" x14ac:dyDescent="0.25">
      <c r="A5" s="87" t="s">
        <v>187</v>
      </c>
      <c r="B5" s="87" t="s">
        <v>36</v>
      </c>
      <c r="C5" s="87" t="s">
        <v>145</v>
      </c>
      <c r="D5" s="87" t="s">
        <v>37</v>
      </c>
      <c r="E5" s="87" t="s">
        <v>173</v>
      </c>
      <c r="F5" s="87" t="s">
        <v>188</v>
      </c>
      <c r="G5" s="88"/>
      <c r="H5" s="88"/>
      <c r="I5" s="88"/>
      <c r="J5" s="88"/>
      <c r="K5" s="88"/>
      <c r="L5" s="88"/>
    </row>
    <row r="6" spans="1:12" ht="12.75" customHeight="1" x14ac:dyDescent="0.25">
      <c r="A6" s="36" t="s">
        <v>39</v>
      </c>
      <c r="B6" s="37" t="s">
        <v>41</v>
      </c>
      <c r="C6" s="38" t="s">
        <v>42</v>
      </c>
      <c r="D6" s="37" t="s">
        <v>40</v>
      </c>
      <c r="E6" s="39">
        <v>9.9754511316773993</v>
      </c>
      <c r="F6" s="34" t="s">
        <v>309</v>
      </c>
    </row>
    <row r="7" spans="1:12" ht="12.75" customHeight="1" x14ac:dyDescent="0.25">
      <c r="A7" s="36" t="s">
        <v>39</v>
      </c>
      <c r="B7" s="37" t="s">
        <v>43</v>
      </c>
      <c r="C7" s="38" t="s">
        <v>44</v>
      </c>
      <c r="D7" s="37" t="s">
        <v>40</v>
      </c>
      <c r="E7" s="43">
        <v>9.5288212889631136</v>
      </c>
      <c r="F7" s="44" t="s">
        <v>306</v>
      </c>
    </row>
    <row r="8" spans="1:12" ht="12.75" customHeight="1" x14ac:dyDescent="0.25">
      <c r="A8" s="36" t="s">
        <v>39</v>
      </c>
      <c r="B8" s="37" t="s">
        <v>45</v>
      </c>
      <c r="C8" s="38" t="s">
        <v>46</v>
      </c>
      <c r="D8" s="37" t="s">
        <v>40</v>
      </c>
      <c r="E8" s="43">
        <v>9.543510636814629</v>
      </c>
      <c r="F8" s="44" t="s">
        <v>190</v>
      </c>
    </row>
    <row r="9" spans="1:12" ht="12.75" customHeight="1" x14ac:dyDescent="0.25">
      <c r="A9" s="36" t="s">
        <v>39</v>
      </c>
      <c r="B9" s="37" t="s">
        <v>47</v>
      </c>
      <c r="C9" s="38" t="s">
        <v>48</v>
      </c>
      <c r="D9" s="37" t="s">
        <v>40</v>
      </c>
      <c r="E9" s="45">
        <v>9.9754511316773993</v>
      </c>
      <c r="F9" s="44" t="s">
        <v>307</v>
      </c>
    </row>
    <row r="10" spans="1:12" ht="12.75" customHeight="1" x14ac:dyDescent="0.25">
      <c r="A10" s="36" t="s">
        <v>39</v>
      </c>
      <c r="B10" s="37" t="s">
        <v>49</v>
      </c>
      <c r="C10" s="38" t="s">
        <v>50</v>
      </c>
      <c r="D10" s="37" t="s">
        <v>40</v>
      </c>
      <c r="E10" s="43">
        <v>8.6743053318933896</v>
      </c>
      <c r="F10" s="44" t="s">
        <v>190</v>
      </c>
    </row>
    <row r="11" spans="1:12" ht="12.75" customHeight="1" x14ac:dyDescent="0.25">
      <c r="A11" s="36" t="s">
        <v>39</v>
      </c>
      <c r="B11" s="37" t="s">
        <v>51</v>
      </c>
      <c r="C11" s="38" t="s">
        <v>52</v>
      </c>
      <c r="D11" s="37" t="s">
        <v>40</v>
      </c>
      <c r="E11" s="43">
        <v>6.8581917880260743</v>
      </c>
      <c r="F11" s="44" t="s">
        <v>190</v>
      </c>
    </row>
    <row r="12" spans="1:12" ht="12.75" customHeight="1" x14ac:dyDescent="0.25">
      <c r="A12" s="36" t="s">
        <v>39</v>
      </c>
      <c r="B12" s="37" t="s">
        <v>53</v>
      </c>
      <c r="C12" s="38" t="s">
        <v>54</v>
      </c>
      <c r="D12" s="37" t="s">
        <v>40</v>
      </c>
      <c r="E12" s="43">
        <v>6.1994120750543944</v>
      </c>
      <c r="F12" s="44" t="s">
        <v>190</v>
      </c>
    </row>
    <row r="13" spans="1:12" ht="12.75" customHeight="1" x14ac:dyDescent="0.25">
      <c r="A13" s="36" t="s">
        <v>39</v>
      </c>
      <c r="B13" s="37" t="s">
        <v>55</v>
      </c>
      <c r="C13" s="38" t="s">
        <v>56</v>
      </c>
      <c r="D13" s="37" t="s">
        <v>40</v>
      </c>
      <c r="E13" s="39">
        <f>+E10*1.3</f>
        <v>11.276596931461407</v>
      </c>
      <c r="F13" s="44" t="s">
        <v>308</v>
      </c>
    </row>
    <row r="14" spans="1:12" ht="12.75" customHeight="1" x14ac:dyDescent="0.25">
      <c r="A14" s="36" t="s">
        <v>39</v>
      </c>
      <c r="B14" s="37" t="s">
        <v>57</v>
      </c>
      <c r="C14" s="38" t="s">
        <v>58</v>
      </c>
      <c r="D14" s="37" t="s">
        <v>40</v>
      </c>
      <c r="E14" s="39">
        <f>+E11*1.3</f>
        <v>8.9156493244338968</v>
      </c>
      <c r="F14" s="44" t="s">
        <v>308</v>
      </c>
    </row>
    <row r="15" spans="1:12" ht="12.75" customHeight="1" x14ac:dyDescent="0.25">
      <c r="A15" s="36" t="s">
        <v>39</v>
      </c>
      <c r="B15" s="37" t="s">
        <v>59</v>
      </c>
      <c r="C15" s="38" t="s">
        <v>60</v>
      </c>
      <c r="D15" s="37" t="s">
        <v>40</v>
      </c>
      <c r="E15" s="39">
        <f>+E12*1.3</f>
        <v>8.0592356975707133</v>
      </c>
      <c r="F15" s="44" t="s">
        <v>308</v>
      </c>
    </row>
    <row r="16" spans="1:12" ht="12.75" customHeight="1" x14ac:dyDescent="0.25">
      <c r="A16" s="36" t="s">
        <v>61</v>
      </c>
      <c r="B16" s="37" t="s">
        <v>63</v>
      </c>
      <c r="C16" s="40" t="s">
        <v>64</v>
      </c>
      <c r="D16" s="37" t="s">
        <v>62</v>
      </c>
      <c r="E16" s="43">
        <v>0.79</v>
      </c>
      <c r="F16" s="44" t="s">
        <v>191</v>
      </c>
    </row>
    <row r="17" spans="1:6" ht="12.75" customHeight="1" x14ac:dyDescent="0.25">
      <c r="A17" s="36" t="s">
        <v>61</v>
      </c>
      <c r="B17" s="37" t="s">
        <v>65</v>
      </c>
      <c r="C17" s="40" t="s">
        <v>66</v>
      </c>
      <c r="D17" s="37" t="s">
        <v>62</v>
      </c>
      <c r="E17" s="43">
        <f>+(2301.9/1000)/3.36</f>
        <v>0.68508928571428584</v>
      </c>
      <c r="F17" s="44" t="s">
        <v>190</v>
      </c>
    </row>
    <row r="18" spans="1:6" ht="12.75" customHeight="1" x14ac:dyDescent="0.25">
      <c r="A18" s="36" t="s">
        <v>61</v>
      </c>
      <c r="B18" s="37" t="s">
        <v>67</v>
      </c>
      <c r="C18" s="40" t="s">
        <v>68</v>
      </c>
      <c r="D18" s="37" t="s">
        <v>16</v>
      </c>
      <c r="E18" s="43">
        <v>12.49107143</v>
      </c>
      <c r="F18" s="44" t="s">
        <v>190</v>
      </c>
    </row>
    <row r="19" spans="1:6" ht="12.75" customHeight="1" x14ac:dyDescent="0.25">
      <c r="A19" s="36" t="s">
        <v>61</v>
      </c>
      <c r="B19" s="37" t="s">
        <v>69</v>
      </c>
      <c r="C19" s="40" t="s">
        <v>70</v>
      </c>
      <c r="D19" s="37" t="s">
        <v>16</v>
      </c>
      <c r="E19" s="39">
        <v>11.095238095238097</v>
      </c>
    </row>
    <row r="20" spans="1:6" ht="12.75" customHeight="1" x14ac:dyDescent="0.25">
      <c r="A20" s="36" t="s">
        <v>61</v>
      </c>
      <c r="B20" s="37" t="s">
        <v>71</v>
      </c>
      <c r="C20" s="46" t="s">
        <v>72</v>
      </c>
      <c r="D20" s="37" t="s">
        <v>16</v>
      </c>
      <c r="E20" s="43">
        <f>51.34/3.36</f>
        <v>15.279761904761907</v>
      </c>
      <c r="F20" s="44" t="s">
        <v>190</v>
      </c>
    </row>
    <row r="21" spans="1:6" ht="12.75" customHeight="1" x14ac:dyDescent="0.25">
      <c r="A21" s="36" t="s">
        <v>61</v>
      </c>
      <c r="B21" s="37" t="s">
        <v>73</v>
      </c>
      <c r="C21" s="40" t="s">
        <v>74</v>
      </c>
      <c r="D21" s="37" t="s">
        <v>10</v>
      </c>
      <c r="E21" s="43">
        <f>17.25/3.36</f>
        <v>5.1339285714285712</v>
      </c>
      <c r="F21" s="44" t="s">
        <v>190</v>
      </c>
    </row>
    <row r="22" spans="1:6" ht="12.75" customHeight="1" x14ac:dyDescent="0.25">
      <c r="A22" s="36" t="s">
        <v>61</v>
      </c>
      <c r="B22" s="37" t="s">
        <v>75</v>
      </c>
      <c r="C22" s="40" t="s">
        <v>252</v>
      </c>
      <c r="D22" s="37" t="s">
        <v>10</v>
      </c>
      <c r="E22" s="39">
        <f>15083*0.05</f>
        <v>754.15000000000009</v>
      </c>
      <c r="F22" s="44" t="s">
        <v>248</v>
      </c>
    </row>
    <row r="23" spans="1:6" ht="12.75" customHeight="1" x14ac:dyDescent="0.25">
      <c r="A23" s="36" t="s">
        <v>61</v>
      </c>
      <c r="B23" s="37" t="s">
        <v>77</v>
      </c>
      <c r="C23" s="41" t="s">
        <v>265</v>
      </c>
      <c r="D23" s="37" t="s">
        <v>4</v>
      </c>
      <c r="E23" s="39">
        <v>196.53</v>
      </c>
      <c r="F23" s="44" t="s">
        <v>248</v>
      </c>
    </row>
    <row r="24" spans="1:6" ht="12.75" customHeight="1" x14ac:dyDescent="0.25">
      <c r="A24" s="36" t="s">
        <v>61</v>
      </c>
      <c r="B24" s="37" t="s">
        <v>75</v>
      </c>
      <c r="C24" s="46" t="s">
        <v>276</v>
      </c>
      <c r="D24" s="37" t="s">
        <v>10</v>
      </c>
      <c r="E24" s="39">
        <v>256.52</v>
      </c>
      <c r="F24" s="44" t="s">
        <v>248</v>
      </c>
    </row>
    <row r="25" spans="1:6" ht="12.75" customHeight="1" x14ac:dyDescent="0.25">
      <c r="A25" s="36" t="s">
        <v>61</v>
      </c>
      <c r="B25" s="37" t="s">
        <v>77</v>
      </c>
      <c r="C25" s="41" t="s">
        <v>275</v>
      </c>
      <c r="D25" s="37" t="s">
        <v>4</v>
      </c>
      <c r="E25" s="39">
        <v>61.19</v>
      </c>
      <c r="F25" s="44" t="s">
        <v>248</v>
      </c>
    </row>
    <row r="26" spans="1:6" ht="12.75" customHeight="1" x14ac:dyDescent="0.25">
      <c r="A26" s="36" t="s">
        <v>61</v>
      </c>
      <c r="B26" s="37" t="s">
        <v>75</v>
      </c>
      <c r="C26" s="46" t="s">
        <v>291</v>
      </c>
      <c r="D26" s="37" t="s">
        <v>10</v>
      </c>
      <c r="E26" s="39">
        <v>201.12</v>
      </c>
      <c r="F26" s="44" t="s">
        <v>248</v>
      </c>
    </row>
    <row r="27" spans="1:6" ht="12.75" customHeight="1" x14ac:dyDescent="0.25">
      <c r="A27" s="36" t="s">
        <v>61</v>
      </c>
      <c r="B27" s="37" t="s">
        <v>77</v>
      </c>
      <c r="C27" s="41" t="s">
        <v>293</v>
      </c>
      <c r="D27" s="37" t="s">
        <v>4</v>
      </c>
      <c r="E27" s="39">
        <v>35.9</v>
      </c>
      <c r="F27" s="44" t="s">
        <v>248</v>
      </c>
    </row>
    <row r="28" spans="1:6" ht="12.75" customHeight="1" x14ac:dyDescent="0.25">
      <c r="A28" s="36" t="s">
        <v>61</v>
      </c>
      <c r="B28" s="37" t="s">
        <v>78</v>
      </c>
      <c r="C28" s="40" t="s">
        <v>79</v>
      </c>
      <c r="D28" s="37" t="s">
        <v>10</v>
      </c>
      <c r="E28" s="39">
        <v>2.0833333333333335</v>
      </c>
    </row>
    <row r="29" spans="1:6" ht="12.75" customHeight="1" x14ac:dyDescent="0.25">
      <c r="A29" s="36" t="s">
        <v>61</v>
      </c>
      <c r="B29" s="37" t="s">
        <v>80</v>
      </c>
      <c r="C29" s="40" t="s">
        <v>81</v>
      </c>
      <c r="D29" s="37" t="s">
        <v>4</v>
      </c>
      <c r="E29" s="39">
        <v>0.7678571428571429</v>
      </c>
    </row>
    <row r="30" spans="1:6" ht="12.75" customHeight="1" x14ac:dyDescent="0.25">
      <c r="A30" s="36" t="s">
        <v>61</v>
      </c>
      <c r="B30" s="37" t="s">
        <v>82</v>
      </c>
      <c r="C30" s="40" t="s">
        <v>83</v>
      </c>
      <c r="D30" s="37" t="s">
        <v>62</v>
      </c>
      <c r="E30" s="39">
        <v>2.5535714285714288</v>
      </c>
    </row>
    <row r="31" spans="1:6" ht="12.75" customHeight="1" x14ac:dyDescent="0.25">
      <c r="A31" s="36" t="s">
        <v>61</v>
      </c>
      <c r="B31" s="37" t="s">
        <v>84</v>
      </c>
      <c r="C31" s="40" t="s">
        <v>85</v>
      </c>
      <c r="D31" s="37" t="s">
        <v>62</v>
      </c>
      <c r="E31" s="39">
        <v>4.4642857142857144E-2</v>
      </c>
    </row>
    <row r="32" spans="1:6" ht="12.75" customHeight="1" x14ac:dyDescent="0.25">
      <c r="A32" s="36" t="s">
        <v>61</v>
      </c>
      <c r="B32" s="37" t="s">
        <v>86</v>
      </c>
      <c r="C32" s="40" t="s">
        <v>254</v>
      </c>
      <c r="D32" s="37" t="s">
        <v>62</v>
      </c>
      <c r="E32" s="39">
        <v>48.142857142857139</v>
      </c>
    </row>
    <row r="33" spans="1:5" ht="12.75" customHeight="1" x14ac:dyDescent="0.25">
      <c r="A33" s="36" t="s">
        <v>61</v>
      </c>
      <c r="B33" s="37" t="s">
        <v>87</v>
      </c>
      <c r="C33" s="41" t="s">
        <v>88</v>
      </c>
      <c r="D33" s="37" t="s">
        <v>16</v>
      </c>
      <c r="E33" s="39">
        <v>2.9761904761904763</v>
      </c>
    </row>
    <row r="34" spans="1:5" ht="12.75" customHeight="1" x14ac:dyDescent="0.25">
      <c r="A34" s="36" t="s">
        <v>61</v>
      </c>
      <c r="B34" s="37" t="s">
        <v>89</v>
      </c>
      <c r="C34" s="40" t="s">
        <v>90</v>
      </c>
      <c r="D34" s="37" t="s">
        <v>91</v>
      </c>
      <c r="E34" s="39">
        <v>1.2648809523809523</v>
      </c>
    </row>
    <row r="35" spans="1:5" ht="12.75" customHeight="1" x14ac:dyDescent="0.25">
      <c r="A35" s="36" t="s">
        <v>61</v>
      </c>
      <c r="B35" s="37" t="s">
        <v>92</v>
      </c>
      <c r="C35" s="40" t="s">
        <v>93</v>
      </c>
      <c r="D35" s="37" t="s">
        <v>4</v>
      </c>
      <c r="E35" s="39">
        <v>1.9285714285714288</v>
      </c>
    </row>
    <row r="36" spans="1:5" ht="12.75" customHeight="1" x14ac:dyDescent="0.25">
      <c r="A36" s="36" t="s">
        <v>61</v>
      </c>
      <c r="B36" s="37" t="s">
        <v>94</v>
      </c>
      <c r="C36" s="40" t="s">
        <v>95</v>
      </c>
      <c r="D36" s="37" t="s">
        <v>10</v>
      </c>
      <c r="E36" s="39">
        <v>19.583333333333332</v>
      </c>
    </row>
    <row r="37" spans="1:5" ht="12.75" customHeight="1" x14ac:dyDescent="0.25">
      <c r="A37" s="36" t="s">
        <v>61</v>
      </c>
      <c r="B37" s="37" t="s">
        <v>96</v>
      </c>
      <c r="C37" s="40" t="s">
        <v>97</v>
      </c>
      <c r="D37" s="37" t="s">
        <v>98</v>
      </c>
      <c r="E37" s="39">
        <v>17.857142857142858</v>
      </c>
    </row>
    <row r="38" spans="1:5" ht="12.75" customHeight="1" x14ac:dyDescent="0.25">
      <c r="A38" s="36" t="s">
        <v>61</v>
      </c>
      <c r="B38" s="37" t="s">
        <v>99</v>
      </c>
      <c r="C38" s="40" t="s">
        <v>100</v>
      </c>
      <c r="D38" s="37" t="s">
        <v>10</v>
      </c>
      <c r="E38" s="39">
        <v>128.76488095238096</v>
      </c>
    </row>
    <row r="39" spans="1:5" ht="12.75" customHeight="1" x14ac:dyDescent="0.25">
      <c r="A39" s="36" t="s">
        <v>61</v>
      </c>
      <c r="B39" s="37" t="s">
        <v>101</v>
      </c>
      <c r="C39" s="40" t="s">
        <v>102</v>
      </c>
      <c r="D39" s="37" t="s">
        <v>4</v>
      </c>
      <c r="E39" s="39">
        <v>4.2529761904761907</v>
      </c>
    </row>
    <row r="40" spans="1:5" ht="12.75" customHeight="1" x14ac:dyDescent="0.25">
      <c r="A40" s="36" t="s">
        <v>104</v>
      </c>
      <c r="B40" s="37" t="s">
        <v>108</v>
      </c>
      <c r="C40" s="40" t="s">
        <v>109</v>
      </c>
      <c r="D40" s="37" t="s">
        <v>40</v>
      </c>
      <c r="E40" s="39">
        <v>0.59523809523809523</v>
      </c>
    </row>
    <row r="41" spans="1:5" ht="12.75" customHeight="1" x14ac:dyDescent="0.25">
      <c r="A41" s="36" t="s">
        <v>104</v>
      </c>
      <c r="B41" s="37" t="s">
        <v>110</v>
      </c>
      <c r="C41" s="40" t="s">
        <v>111</v>
      </c>
      <c r="D41" s="37" t="s">
        <v>40</v>
      </c>
      <c r="E41" s="39">
        <v>0.77380952380952384</v>
      </c>
    </row>
    <row r="42" spans="1:5" ht="12.75" customHeight="1" x14ac:dyDescent="0.25">
      <c r="A42" s="36" t="s">
        <v>104</v>
      </c>
      <c r="B42" s="37" t="s">
        <v>112</v>
      </c>
      <c r="C42" s="40" t="s">
        <v>113</v>
      </c>
      <c r="D42" s="37" t="s">
        <v>40</v>
      </c>
      <c r="E42" s="39">
        <v>53.75</v>
      </c>
    </row>
    <row r="43" spans="1:5" ht="12.75" customHeight="1" x14ac:dyDescent="0.25">
      <c r="A43" s="36" t="s">
        <v>104</v>
      </c>
      <c r="B43" s="37" t="s">
        <v>114</v>
      </c>
      <c r="C43" s="40" t="s">
        <v>115</v>
      </c>
      <c r="D43" s="37" t="s">
        <v>40</v>
      </c>
      <c r="E43" s="39">
        <v>2.3125000000000004</v>
      </c>
    </row>
    <row r="44" spans="1:5" x14ac:dyDescent="0.25">
      <c r="A44" s="36" t="s">
        <v>104</v>
      </c>
      <c r="B44" s="37" t="s">
        <v>116</v>
      </c>
      <c r="C44" s="41" t="s">
        <v>117</v>
      </c>
      <c r="D44" s="37" t="s">
        <v>40</v>
      </c>
      <c r="E44" s="39">
        <v>13.541666666666668</v>
      </c>
    </row>
    <row r="45" spans="1:5" x14ac:dyDescent="0.25">
      <c r="A45" s="36" t="s">
        <v>104</v>
      </c>
      <c r="B45" s="92" t="s">
        <v>118</v>
      </c>
      <c r="C45" s="41" t="s">
        <v>255</v>
      </c>
      <c r="D45" s="37" t="s">
        <v>10</v>
      </c>
      <c r="E45" s="39">
        <v>25</v>
      </c>
    </row>
    <row r="46" spans="1:5" ht="12.75" customHeight="1" x14ac:dyDescent="0.25">
      <c r="A46" s="36" t="s">
        <v>104</v>
      </c>
      <c r="B46" s="37" t="s">
        <v>118</v>
      </c>
      <c r="C46" s="40" t="s">
        <v>119</v>
      </c>
      <c r="D46" s="37" t="s">
        <v>40</v>
      </c>
      <c r="E46" s="39">
        <v>6.300595238095239</v>
      </c>
    </row>
    <row r="47" spans="1:5" ht="12.75" customHeight="1" x14ac:dyDescent="0.25">
      <c r="A47" s="36" t="s">
        <v>104</v>
      </c>
      <c r="B47" s="37" t="s">
        <v>120</v>
      </c>
      <c r="C47" s="40" t="s">
        <v>121</v>
      </c>
      <c r="D47" s="37" t="s">
        <v>40</v>
      </c>
      <c r="E47" s="39">
        <v>36.741071428571431</v>
      </c>
    </row>
    <row r="48" spans="1:5" ht="12.75" customHeight="1" x14ac:dyDescent="0.25">
      <c r="A48" s="36" t="s">
        <v>104</v>
      </c>
      <c r="B48" s="37" t="s">
        <v>122</v>
      </c>
      <c r="C48" s="40" t="s">
        <v>123</v>
      </c>
      <c r="D48" s="37" t="s">
        <v>40</v>
      </c>
      <c r="E48" s="39">
        <v>3.8630952380952386</v>
      </c>
    </row>
    <row r="49" spans="1:5" ht="12.75" customHeight="1" x14ac:dyDescent="0.25">
      <c r="A49" s="36" t="s">
        <v>104</v>
      </c>
      <c r="B49" s="37" t="s">
        <v>124</v>
      </c>
      <c r="C49" s="40" t="s">
        <v>125</v>
      </c>
      <c r="D49" s="37" t="s">
        <v>40</v>
      </c>
      <c r="E49" s="39">
        <v>49.875000000000007</v>
      </c>
    </row>
    <row r="50" spans="1:5" ht="12.75" customHeight="1" x14ac:dyDescent="0.25">
      <c r="A50" s="36" t="s">
        <v>104</v>
      </c>
      <c r="B50" s="37" t="s">
        <v>126</v>
      </c>
      <c r="C50" s="40" t="s">
        <v>127</v>
      </c>
      <c r="D50" s="37" t="s">
        <v>40</v>
      </c>
      <c r="E50" s="39">
        <v>56.541666666666664</v>
      </c>
    </row>
    <row r="51" spans="1:5" ht="12.75" customHeight="1" x14ac:dyDescent="0.25">
      <c r="A51" s="36" t="s">
        <v>104</v>
      </c>
      <c r="B51" s="37" t="s">
        <v>128</v>
      </c>
      <c r="C51" s="40" t="s">
        <v>129</v>
      </c>
      <c r="D51" s="37" t="s">
        <v>40</v>
      </c>
      <c r="E51" s="39">
        <v>1.9494047619047619</v>
      </c>
    </row>
    <row r="52" spans="1:5" ht="12.75" customHeight="1" x14ac:dyDescent="0.25">
      <c r="A52" s="36" t="s">
        <v>104</v>
      </c>
      <c r="B52" s="37" t="s">
        <v>130</v>
      </c>
      <c r="C52" s="40" t="s">
        <v>131</v>
      </c>
      <c r="D52" s="37" t="s">
        <v>40</v>
      </c>
      <c r="E52" s="39">
        <v>9.0416666666666661</v>
      </c>
    </row>
    <row r="53" spans="1:5" ht="12.75" customHeight="1" x14ac:dyDescent="0.25">
      <c r="A53" s="36" t="s">
        <v>104</v>
      </c>
      <c r="B53" s="37" t="s">
        <v>132</v>
      </c>
      <c r="C53" s="40" t="s">
        <v>133</v>
      </c>
      <c r="D53" s="37" t="s">
        <v>40</v>
      </c>
      <c r="E53" s="39">
        <v>4.6577380952380958</v>
      </c>
    </row>
    <row r="54" spans="1:5" ht="12.75" customHeight="1" x14ac:dyDescent="0.25">
      <c r="A54" s="36" t="s">
        <v>104</v>
      </c>
      <c r="B54" s="37" t="s">
        <v>134</v>
      </c>
      <c r="C54" s="40" t="s">
        <v>135</v>
      </c>
      <c r="D54" s="37" t="s">
        <v>40</v>
      </c>
      <c r="E54" s="39">
        <v>2.3898809523809521</v>
      </c>
    </row>
    <row r="55" spans="1:5" ht="12.75" customHeight="1" x14ac:dyDescent="0.25">
      <c r="A55" s="36" t="s">
        <v>104</v>
      </c>
      <c r="B55" s="10" t="s">
        <v>225</v>
      </c>
      <c r="C55" s="15" t="s">
        <v>226</v>
      </c>
      <c r="D55" s="37" t="s">
        <v>40</v>
      </c>
      <c r="E55" s="39">
        <v>60.32</v>
      </c>
    </row>
    <row r="56" spans="1:5" ht="12.75" customHeight="1" x14ac:dyDescent="0.25">
      <c r="A56" s="36" t="s">
        <v>104</v>
      </c>
      <c r="B56" s="37" t="s">
        <v>223</v>
      </c>
      <c r="C56" s="46" t="s">
        <v>224</v>
      </c>
      <c r="D56" s="37" t="s">
        <v>40</v>
      </c>
      <c r="E56" s="39">
        <v>110</v>
      </c>
    </row>
    <row r="57" spans="1:5" ht="25.5" x14ac:dyDescent="0.25">
      <c r="A57" s="36" t="s">
        <v>136</v>
      </c>
      <c r="B57" s="37" t="s">
        <v>137</v>
      </c>
      <c r="C57" s="41" t="s">
        <v>138</v>
      </c>
      <c r="D57" s="37" t="s">
        <v>16</v>
      </c>
      <c r="E57" s="39">
        <v>6.5</v>
      </c>
    </row>
    <row r="58" spans="1:5" x14ac:dyDescent="0.25">
      <c r="A58" s="36" t="s">
        <v>136</v>
      </c>
      <c r="B58" s="92" t="s">
        <v>256</v>
      </c>
      <c r="C58" s="41" t="s">
        <v>294</v>
      </c>
      <c r="D58" s="37" t="s">
        <v>4</v>
      </c>
      <c r="E58" s="39">
        <f>+E60*0.7</f>
        <v>1.8472999999999997</v>
      </c>
    </row>
    <row r="59" spans="1:5" x14ac:dyDescent="0.25">
      <c r="A59" s="36" t="s">
        <v>136</v>
      </c>
      <c r="B59" s="92" t="s">
        <v>257</v>
      </c>
      <c r="C59" s="46" t="s">
        <v>295</v>
      </c>
      <c r="D59" s="37" t="s">
        <v>4</v>
      </c>
      <c r="E59" s="39">
        <f>+E61*0.7</f>
        <v>22.789899999999996</v>
      </c>
    </row>
    <row r="60" spans="1:5" x14ac:dyDescent="0.25">
      <c r="A60" s="36" t="s">
        <v>136</v>
      </c>
      <c r="B60" s="92" t="s">
        <v>256</v>
      </c>
      <c r="C60" s="41" t="s">
        <v>280</v>
      </c>
      <c r="D60" s="37" t="s">
        <v>4</v>
      </c>
      <c r="E60" s="39">
        <f>+E62*0.7</f>
        <v>2.6389999999999998</v>
      </c>
    </row>
    <row r="61" spans="1:5" x14ac:dyDescent="0.25">
      <c r="A61" s="36" t="s">
        <v>136</v>
      </c>
      <c r="B61" s="92" t="s">
        <v>257</v>
      </c>
      <c r="C61" s="46" t="s">
        <v>281</v>
      </c>
      <c r="D61" s="37" t="s">
        <v>4</v>
      </c>
      <c r="E61" s="39">
        <f>+E63*0.7</f>
        <v>32.556999999999995</v>
      </c>
    </row>
    <row r="62" spans="1:5" x14ac:dyDescent="0.25">
      <c r="A62" s="36" t="s">
        <v>136</v>
      </c>
      <c r="B62" s="92" t="s">
        <v>256</v>
      </c>
      <c r="C62" s="41" t="s">
        <v>266</v>
      </c>
      <c r="D62" s="37" t="s">
        <v>4</v>
      </c>
      <c r="E62" s="39">
        <v>3.77</v>
      </c>
    </row>
    <row r="63" spans="1:5" x14ac:dyDescent="0.25">
      <c r="A63" s="36" t="s">
        <v>136</v>
      </c>
      <c r="B63" s="92" t="s">
        <v>257</v>
      </c>
      <c r="C63" s="46" t="s">
        <v>267</v>
      </c>
      <c r="D63" s="37" t="s">
        <v>4</v>
      </c>
      <c r="E63" s="39">
        <v>46.51</v>
      </c>
    </row>
    <row r="64" spans="1:5" x14ac:dyDescent="0.25">
      <c r="A64" s="36" t="s">
        <v>136</v>
      </c>
      <c r="B64" s="37">
        <v>401010110</v>
      </c>
      <c r="C64" s="41" t="s">
        <v>251</v>
      </c>
      <c r="D64" s="37" t="s">
        <v>186</v>
      </c>
      <c r="E64" s="39">
        <v>250</v>
      </c>
    </row>
    <row r="65" spans="3:5" x14ac:dyDescent="0.25">
      <c r="C65" s="46"/>
    </row>
    <row r="66" spans="3:5" ht="13.5" x14ac:dyDescent="0.25">
      <c r="C66" s="10"/>
    </row>
    <row r="69" spans="3:5" x14ac:dyDescent="0.25">
      <c r="E69" s="42"/>
    </row>
  </sheetData>
  <mergeCells count="1">
    <mergeCell ref="A2:F2"/>
  </mergeCells>
  <conditionalFormatting sqref="A3">
    <cfRule type="duplicateValues" dxfId="0" priority="1" stopIfTrue="1"/>
  </conditionalFormatting>
  <pageMargins left="0.25" right="0.25" top="0.25" bottom="0.25" header="0" footer="0"/>
  <pageSetup paperSize="0" scale="0" fitToWidth="0" fitToHeight="0" orientation="portrait" usePrinterDefaults="0" horizontalDpi="0" verticalDpi="0" copies="0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FD0E35E81967A438207184356D38D1F" ma:contentTypeVersion="11" ma:contentTypeDescription="Crear nuevo documento." ma:contentTypeScope="" ma:versionID="f16ccdb47c9e2ace61bea22375cdd472">
  <xsd:schema xmlns:xsd="http://www.w3.org/2001/XMLSchema" xmlns:xs="http://www.w3.org/2001/XMLSchema" xmlns:p="http://schemas.microsoft.com/office/2006/metadata/properties" xmlns:ns2="b956fa57-8809-43f1-a0d3-0ff416ef047c" xmlns:ns3="30a06422-9ff9-44c1-9501-c94ef23e926a" targetNamespace="http://schemas.microsoft.com/office/2006/metadata/properties" ma:root="true" ma:fieldsID="98b530bd8e404557c6877f642a00f1d9" ns2:_="" ns3:_="">
    <xsd:import namespace="b956fa57-8809-43f1-a0d3-0ff416ef047c"/>
    <xsd:import namespace="30a06422-9ff9-44c1-9501-c94ef23e926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56fa57-8809-43f1-a0d3-0ff416ef047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a06422-9ff9-44c1-9501-c94ef23e926a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5356007-617C-4F00-8D37-701B592ABA8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863663D-A9F2-4549-B44F-C5596BDAC5D4}"/>
</file>

<file path=customXml/itemProps3.xml><?xml version="1.0" encoding="utf-8"?>
<ds:datastoreItem xmlns:ds="http://schemas.openxmlformats.org/officeDocument/2006/customXml" ds:itemID="{487C0479-9AB6-455F-A078-7B162424CDF5}">
  <ds:schemaRefs>
    <ds:schemaRef ds:uri="http://purl.org/dc/terms/"/>
    <ds:schemaRef ds:uri="http://purl.org/dc/elements/1.1/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schemas.openxmlformats.org/package/2006/metadata/core-properties"/>
    <ds:schemaRef ds:uri="6c345f34-4edd-43e6-9d72-9912285a899c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Resumen de presupuesto</vt:lpstr>
      <vt:lpstr>Analisis de partidas</vt:lpstr>
      <vt:lpstr>Analisis de precios unitarios</vt:lpstr>
      <vt:lpstr>Costos Indirectos</vt:lpstr>
      <vt:lpstr>Insumos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jrubio</dc:creator>
  <cp:lastModifiedBy>Lucas Giussano</cp:lastModifiedBy>
  <dcterms:created xsi:type="dcterms:W3CDTF">2017-04-04T19:18:37Z</dcterms:created>
  <dcterms:modified xsi:type="dcterms:W3CDTF">2021-04-14T19:37:54Z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0x0101004FD0E35E81967A438207184356D38D1F</vt:lpwstr>
  </property>
</Properties>
</file>